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FA3BFC4-F2BC-4261-A1DB-3C58400B9B00}" xr6:coauthVersionLast="36" xr6:coauthVersionMax="36" xr10:uidLastSave="{00000000-0000-0000-0000-000000000000}"/>
  <bookViews>
    <workbookView xWindow="0" yWindow="0" windowWidth="28800" windowHeight="13425" xr2:uid="{897DA7F7-9D5A-408B-BB17-0B49C08AF383}"/>
  </bookViews>
  <sheets>
    <sheet name="Table of Contents" sheetId="38" r:id="rId1"/>
    <sheet name="1.1." sheetId="2" r:id="rId2"/>
    <sheet name="1.2." sheetId="3" r:id="rId3"/>
    <sheet name="1.3." sheetId="4" r:id="rId4"/>
    <sheet name="1.4." sheetId="5" r:id="rId5"/>
    <sheet name="1.5." sheetId="6" r:id="rId6"/>
    <sheet name="1.6." sheetId="7" r:id="rId7"/>
    <sheet name="1.7." sheetId="8" r:id="rId8"/>
    <sheet name="1.8." sheetId="9" r:id="rId9"/>
    <sheet name="1.9." sheetId="10" r:id="rId10"/>
    <sheet name="1.10." sheetId="11" r:id="rId11"/>
    <sheet name="1.11." sheetId="12" r:id="rId12"/>
    <sheet name="1.12." sheetId="13" r:id="rId13"/>
    <sheet name="1.13." sheetId="14" r:id="rId14"/>
    <sheet name="1.14." sheetId="15" r:id="rId15"/>
    <sheet name="1.15." sheetId="16" r:id="rId16"/>
    <sheet name="1.16." sheetId="17" r:id="rId17"/>
    <sheet name="1.17." sheetId="18" r:id="rId18"/>
    <sheet name="1.18." sheetId="19" r:id="rId19"/>
    <sheet name="1.19." sheetId="20" r:id="rId20"/>
    <sheet name="1.20." sheetId="21" r:id="rId21"/>
    <sheet name="1.21." sheetId="22" r:id="rId22"/>
    <sheet name="1.22." sheetId="23" r:id="rId23"/>
    <sheet name="1.23." sheetId="24" r:id="rId24"/>
    <sheet name="1.24." sheetId="25" r:id="rId25"/>
    <sheet name="1.25." sheetId="26" r:id="rId26"/>
    <sheet name="1.26." sheetId="27" r:id="rId27"/>
    <sheet name="1.27." sheetId="28" r:id="rId28"/>
    <sheet name="1.28." sheetId="29" r:id="rId29"/>
    <sheet name="1.29." sheetId="30" r:id="rId30"/>
    <sheet name="1.30." sheetId="31" r:id="rId31"/>
    <sheet name="1.31." sheetId="32" r:id="rId32"/>
    <sheet name="1.32." sheetId="33" r:id="rId33"/>
    <sheet name="1.33." sheetId="34" r:id="rId34"/>
    <sheet name="1.34." sheetId="35" r:id="rId35"/>
    <sheet name="1.35." sheetId="36" r:id="rId36"/>
    <sheet name="1.36." sheetId="37" r:id="rId3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6" l="1"/>
  <c r="E10" i="36"/>
  <c r="E14" i="36"/>
  <c r="E18" i="36"/>
  <c r="E23" i="36"/>
  <c r="E27" i="36"/>
  <c r="E31" i="36"/>
  <c r="E32" i="36" s="1"/>
  <c r="D34" i="36"/>
  <c r="B6" i="32"/>
  <c r="C6" i="32"/>
  <c r="D6" i="32"/>
  <c r="E6" i="32"/>
  <c r="J6" i="32"/>
  <c r="K6" i="32"/>
  <c r="L6" i="32"/>
  <c r="M6" i="32"/>
  <c r="E10" i="32"/>
  <c r="J10" i="32"/>
  <c r="K10" i="32"/>
  <c r="K19" i="32" s="1"/>
  <c r="L10" i="32"/>
  <c r="M10" i="32"/>
  <c r="E14" i="32"/>
  <c r="J14" i="32"/>
  <c r="J19" i="32" s="1"/>
  <c r="K14" i="32"/>
  <c r="L14" i="32"/>
  <c r="M14" i="32"/>
  <c r="E18" i="32"/>
  <c r="J18" i="32"/>
  <c r="K18" i="32"/>
  <c r="L18" i="32"/>
  <c r="M18" i="32"/>
  <c r="M19" i="32" s="1"/>
  <c r="B19" i="32"/>
  <c r="C19" i="32"/>
  <c r="D19" i="32"/>
  <c r="E19" i="32"/>
  <c r="L19" i="32"/>
  <c r="E23" i="32"/>
  <c r="J23" i="32"/>
  <c r="J32" i="32" s="1"/>
  <c r="K23" i="32"/>
  <c r="L23" i="32"/>
  <c r="M23" i="32"/>
  <c r="E27" i="32"/>
  <c r="E32" i="32" s="1"/>
  <c r="J27" i="32"/>
  <c r="K27" i="32"/>
  <c r="K32" i="32" s="1"/>
  <c r="L27" i="32"/>
  <c r="M27" i="32"/>
  <c r="M33" i="32" s="1"/>
  <c r="M35" i="32" s="1"/>
  <c r="E31" i="32"/>
  <c r="J31" i="32"/>
  <c r="K31" i="32"/>
  <c r="L31" i="32"/>
  <c r="M31" i="32"/>
  <c r="B32" i="32"/>
  <c r="C32" i="32"/>
  <c r="D32" i="32"/>
  <c r="E33" i="32"/>
  <c r="E35" i="32" s="1"/>
  <c r="B35" i="32"/>
  <c r="C35" i="32"/>
  <c r="D35" i="32"/>
  <c r="B37" i="31"/>
  <c r="C37" i="31"/>
  <c r="B19" i="24"/>
  <c r="D19" i="24"/>
  <c r="E19" i="24"/>
  <c r="D23" i="24"/>
  <c r="E23" i="24"/>
  <c r="D27" i="24"/>
  <c r="D32" i="24" s="1"/>
  <c r="D33" i="24" s="1"/>
  <c r="D35" i="24" s="1"/>
  <c r="E27" i="24"/>
  <c r="E32" i="24" s="1"/>
  <c r="E33" i="24" s="1"/>
  <c r="E35" i="24" s="1"/>
  <c r="D31" i="24"/>
  <c r="E31" i="24"/>
  <c r="B32" i="24"/>
  <c r="B35" i="24"/>
  <c r="C35" i="23"/>
  <c r="D35" i="23"/>
  <c r="E35" i="23"/>
  <c r="C19" i="22"/>
  <c r="C32" i="22"/>
  <c r="C35" i="22"/>
  <c r="D35" i="22"/>
  <c r="E35" i="22"/>
  <c r="C19" i="21"/>
  <c r="C32" i="21"/>
  <c r="C35" i="21"/>
  <c r="D35" i="21"/>
  <c r="E35" i="21"/>
  <c r="C19" i="20"/>
  <c r="C32" i="20"/>
  <c r="C35" i="20"/>
  <c r="E35" i="20"/>
  <c r="B35" i="18"/>
  <c r="C35" i="18"/>
  <c r="D35" i="18"/>
  <c r="E35" i="18"/>
  <c r="B35" i="16"/>
  <c r="C35" i="16"/>
  <c r="D35" i="16"/>
  <c r="E35" i="16"/>
  <c r="E35" i="13"/>
  <c r="B6" i="12"/>
  <c r="C6" i="12"/>
  <c r="D6" i="12"/>
  <c r="E6" i="12"/>
  <c r="B10" i="12"/>
  <c r="C10" i="12"/>
  <c r="D10" i="12"/>
  <c r="E10" i="12"/>
  <c r="B14" i="12"/>
  <c r="C14" i="12"/>
  <c r="D14" i="12"/>
  <c r="E14" i="12"/>
  <c r="B18" i="12"/>
  <c r="C18" i="12"/>
  <c r="D18" i="12"/>
  <c r="E18" i="12"/>
  <c r="E19" i="12" s="1"/>
  <c r="B19" i="12"/>
  <c r="C19" i="12"/>
  <c r="D19" i="12"/>
  <c r="B23" i="12"/>
  <c r="C23" i="12"/>
  <c r="D23" i="12"/>
  <c r="E23" i="12"/>
  <c r="B27" i="12"/>
  <c r="C27" i="12"/>
  <c r="D27" i="12"/>
  <c r="E27" i="12"/>
  <c r="B31" i="12"/>
  <c r="C31" i="12"/>
  <c r="D31" i="12"/>
  <c r="E31" i="12"/>
  <c r="B32" i="12"/>
  <c r="C32" i="12"/>
  <c r="D32" i="12"/>
  <c r="E32" i="12"/>
  <c r="B33" i="12"/>
  <c r="C33" i="12"/>
  <c r="D33" i="12"/>
  <c r="B35" i="12"/>
  <c r="C35" i="12"/>
  <c r="D35" i="12"/>
  <c r="B6" i="11"/>
  <c r="C6" i="11"/>
  <c r="D6" i="11"/>
  <c r="E6" i="11"/>
  <c r="J6" i="11"/>
  <c r="K6" i="11"/>
  <c r="L6" i="11"/>
  <c r="M6" i="11"/>
  <c r="B10" i="11"/>
  <c r="C10" i="11"/>
  <c r="D10" i="11"/>
  <c r="D19" i="11" s="1"/>
  <c r="E10" i="11"/>
  <c r="J10" i="11"/>
  <c r="K10" i="11"/>
  <c r="L10" i="11"/>
  <c r="L19" i="11" s="1"/>
  <c r="M10" i="11"/>
  <c r="B14" i="11"/>
  <c r="C14" i="11"/>
  <c r="D14" i="11"/>
  <c r="E14" i="11"/>
  <c r="J14" i="11"/>
  <c r="K14" i="11"/>
  <c r="L14" i="11"/>
  <c r="M14" i="11"/>
  <c r="B18" i="11"/>
  <c r="C18" i="11"/>
  <c r="D18" i="11"/>
  <c r="E18" i="11"/>
  <c r="J18" i="11"/>
  <c r="K18" i="11"/>
  <c r="L18" i="11"/>
  <c r="M18" i="11"/>
  <c r="B19" i="11"/>
  <c r="J19" i="11"/>
  <c r="K19" i="11"/>
  <c r="K33" i="11" s="1"/>
  <c r="K35" i="11" s="1"/>
  <c r="B23" i="11"/>
  <c r="C23" i="11"/>
  <c r="D23" i="11"/>
  <c r="E23" i="11"/>
  <c r="J23" i="11"/>
  <c r="K23" i="11"/>
  <c r="L23" i="11"/>
  <c r="L32" i="11" s="1"/>
  <c r="M23" i="11"/>
  <c r="B27" i="11"/>
  <c r="C27" i="11"/>
  <c r="D27" i="11"/>
  <c r="E27" i="11"/>
  <c r="J27" i="11"/>
  <c r="K27" i="11"/>
  <c r="L27" i="11"/>
  <c r="M27" i="11"/>
  <c r="B31" i="11"/>
  <c r="C31" i="11"/>
  <c r="D31" i="11"/>
  <c r="D32" i="11" s="1"/>
  <c r="D33" i="11" s="1"/>
  <c r="D35" i="11" s="1"/>
  <c r="E31" i="11"/>
  <c r="E32" i="11" s="1"/>
  <c r="J31" i="11"/>
  <c r="K31" i="11"/>
  <c r="L31" i="11"/>
  <c r="M31" i="11"/>
  <c r="B32" i="11"/>
  <c r="B33" i="11" s="1"/>
  <c r="B35" i="11" s="1"/>
  <c r="K32" i="11"/>
  <c r="M32" i="11"/>
  <c r="C33" i="11"/>
  <c r="C35" i="11" s="1"/>
  <c r="E19" i="8"/>
  <c r="E32" i="8"/>
  <c r="B18" i="3"/>
  <c r="E18" i="3"/>
  <c r="B31" i="3"/>
  <c r="B34" i="3" s="1"/>
  <c r="E31" i="3"/>
  <c r="C34" i="3"/>
  <c r="D34" i="3"/>
  <c r="E34" i="3"/>
  <c r="F34" i="3"/>
  <c r="E19" i="36" l="1"/>
  <c r="M32" i="32"/>
  <c r="J33" i="32"/>
  <c r="J35" i="32" s="1"/>
  <c r="L32" i="32"/>
  <c r="L33" i="32"/>
  <c r="L35" i="32" s="1"/>
  <c r="K33" i="32"/>
  <c r="K35" i="32" s="1"/>
  <c r="E33" i="12"/>
  <c r="E35" i="12" s="1"/>
  <c r="L33" i="11"/>
  <c r="L35" i="11" s="1"/>
  <c r="M19" i="11"/>
  <c r="M33" i="11" s="1"/>
  <c r="M35" i="11" s="1"/>
  <c r="E19" i="11"/>
  <c r="E33" i="11" s="1"/>
  <c r="E35" i="11" s="1"/>
  <c r="J33" i="11"/>
  <c r="J35" i="11" s="1"/>
  <c r="J3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6E3CFA3E-63A4-4307-9500-4ED9F16774BE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01B7F7EB-9408-4AC5-BD43-D5DDB85A0DDD}">
      <text>
        <r>
          <rPr>
            <sz val="8"/>
            <color indexed="81"/>
            <rFont val="Tahoma"/>
            <family val="2"/>
            <charset val="238"/>
          </rPr>
          <t>1 January.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3" authorId="0" shapeId="0" xr:uid="{BA6C3D6B-D989-4C18-9DEF-C31E19081395}">
      <text>
        <r>
          <rPr>
            <sz val="8"/>
            <color indexed="81"/>
            <rFont val="Tahoma"/>
            <family val="2"/>
            <charset val="238"/>
          </rPr>
          <t>Data of persons with foreign or unknown residence and homeless people are included.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3" authorId="0" shapeId="0" xr:uid="{B1393E46-0CBB-42E6-B1F7-55BAEEDF5ED0}">
      <text>
        <r>
          <rPr>
            <sz val="8"/>
            <color indexed="81"/>
            <rFont val="Tahoma"/>
            <family val="2"/>
            <charset val="238"/>
          </rPr>
          <t>Data of persons with foreign or unknown residence and homeless people are included.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2187723-EEF9-4DB5-944C-DE5239B07637}">
      <text>
        <r>
          <rPr>
            <sz val="8"/>
            <color indexed="81"/>
            <rFont val="Tahoma"/>
            <family val="2"/>
            <charset val="238"/>
          </rPr>
          <t>Enterprises employing 1 and more persons, budgetary and social security institutions and the designated non-profit organizations.</t>
        </r>
        <r>
          <rPr>
            <sz val="8"/>
            <color indexed="81"/>
            <rFont val="Tahoma"/>
            <family val="2"/>
            <charset val="238"/>
          </rPr>
          <t xml:space="preserve">
Source: Annual institutional labour statistical surveys.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B58D27A-28E3-4A4A-91B7-567B034CD741}">
      <text>
        <r>
          <rPr>
            <sz val="8"/>
            <color indexed="81"/>
            <rFont val="Tahoma"/>
            <family val="2"/>
            <charset val="238"/>
          </rPr>
          <t>Enterprises employing at least 5 persons, all the budgetary and social security institutions and the designated non-profit organizations.
Source: Annual institutional labour statistical surveys.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95EDE07-40D4-488B-830B-FBB416EC2B5E}">
      <text>
        <r>
          <rPr>
            <sz val="8"/>
            <color indexed="81"/>
            <rFont val="Arial"/>
            <family val="2"/>
            <charset val="238"/>
          </rPr>
          <t>Source: Labour Force 
Survey of HCSO (for population aged 15–74).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115F9EF-BB07-4E1F-A0D9-9C819E7D5F6B}">
      <text>
        <r>
          <rPr>
            <sz val="8"/>
            <color indexed="81"/>
            <rFont val="Arial"/>
            <family val="2"/>
            <charset val="238"/>
          </rPr>
          <t xml:space="preserve">Source: Labour Force Survey of HCSO (for population aged 15–74).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3B9C4B6-534D-4B29-9BA1-4CA3C04C4099}">
      <text>
        <r>
          <rPr>
            <sz val="8"/>
            <color indexed="81"/>
            <rFont val="Tahoma"/>
            <family val="2"/>
            <charset val="238"/>
          </rPr>
          <t>Source: Public Utilities.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505BAA4-86B2-4B44-9FF3-FAAC549E3608}">
      <text>
        <r>
          <rPr>
            <sz val="8"/>
            <color indexed="81"/>
            <rFont val="Tahoma"/>
            <family val="2"/>
            <charset val="238"/>
          </rPr>
          <t>In 1990 the denomination of General Practitioner was local family doctor.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42AAF0C-D07E-438E-83C5-C928EF1D0586}">
      <text>
        <r>
          <rPr>
            <sz val="8"/>
            <color indexed="81"/>
            <rFont val="Tahoma"/>
            <family val="2"/>
            <charset val="238"/>
          </rPr>
          <t>By the hospitals' site of operation.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B86A023A-B128-437A-A609-DB64F449C02D}">
      <text>
        <r>
          <rPr>
            <sz val="8"/>
            <color indexed="81"/>
            <rFont val="Tahoma"/>
            <family val="2"/>
            <charset val="238"/>
          </rPr>
          <t>31 May.</t>
        </r>
      </text>
    </comment>
    <comment ref="B3" authorId="0" shapeId="0" xr:uid="{0DBB7929-C9D4-4CFD-93E8-7542A70FA779}">
      <text>
        <r>
          <rPr>
            <sz val="8"/>
            <color indexed="81"/>
            <rFont val="Tahoma"/>
            <family val="2"/>
            <charset val="238"/>
          </rPr>
          <t>Including those pensions, retirement provisions paid abroad.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5D1A4AC1-8AB8-478A-BEC7-511AF415B3FC}">
      <text>
        <r>
          <rPr>
            <sz val="8"/>
            <color indexed="81"/>
            <rFont val="Arial"/>
            <family val="2"/>
            <charset val="238"/>
          </rPr>
          <t>Including sections and places of training placed out.</t>
        </r>
      </text>
    </comment>
    <comment ref="F2" authorId="0" shapeId="0" xr:uid="{37DBFC96-3D50-491C-A05B-9AB95DDD5484}">
      <text>
        <r>
          <rPr>
            <sz val="8"/>
            <color indexed="81"/>
            <rFont val="Arial"/>
            <family val="2"/>
            <charset val="238"/>
          </rPr>
          <t>In university and college level education.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0994D8EB-CF0F-445A-8E27-8EA4F21A8015}">
      <text>
        <r>
          <rPr>
            <sz val="8"/>
            <color indexed="81"/>
            <rFont val="Tahoma"/>
            <family val="2"/>
            <charset val="238"/>
          </rPr>
          <t>Including cases with non-detectable place of perpetration and those discovered abroad.</t>
        </r>
      </text>
    </comment>
    <comment ref="F2" authorId="0" shapeId="0" xr:uid="{9A5C0FE6-AD98-4329-95FE-B3375879C0CB}">
      <text>
        <r>
          <rPr>
            <sz val="8"/>
            <color indexed="81"/>
            <rFont val="Tahoma"/>
            <family val="2"/>
            <charset val="238"/>
          </rPr>
          <t>Calculated for the population aged 14 and over.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3" authorId="0" shapeId="0" xr:uid="{3A636504-70CA-4832-9ADE-36E73A91FCFA}">
      <text>
        <r>
          <rPr>
            <sz val="8"/>
            <color indexed="81"/>
            <rFont val="Tahoma"/>
            <family val="2"/>
            <charset val="238"/>
          </rPr>
          <t>Not allocated FDI included.</t>
        </r>
      </text>
    </comment>
    <comment ref="G33" authorId="0" shapeId="0" xr:uid="{0904DEF6-94AE-42D8-93F5-E50AD1A0618A}">
      <text>
        <r>
          <rPr>
            <sz val="8"/>
            <color indexed="81"/>
            <rFont val="Tahoma"/>
            <family val="2"/>
            <charset val="238"/>
          </rPr>
          <t>Not allocated FDI included.</t>
        </r>
      </text>
    </comment>
    <comment ref="H33" authorId="0" shapeId="0" xr:uid="{9D0B0DF2-09EE-4D12-9796-914EB4F79D87}">
      <text>
        <r>
          <rPr>
            <sz val="8"/>
            <color indexed="81"/>
            <rFont val="Tahoma"/>
            <family val="2"/>
            <charset val="238"/>
          </rPr>
          <t>Not allocated FDI included.</t>
        </r>
      </text>
    </comment>
    <comment ref="I33" authorId="0" shapeId="0" xr:uid="{B00676E9-13BC-439C-96B6-C7D894393566}">
      <text>
        <r>
          <rPr>
            <sz val="8"/>
            <color indexed="81"/>
            <rFont val="Tahoma"/>
            <family val="2"/>
            <charset val="238"/>
          </rPr>
          <t>Not allocated FDI included.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CFC7E8F-1149-4A81-B814-491C2C1DF628}">
      <text>
        <r>
          <rPr>
            <sz val="8"/>
            <color indexed="81"/>
            <rFont val="Tahoma"/>
            <family val="2"/>
            <charset val="238"/>
          </rPr>
          <t>Data derive from HCSO's publication titled National Accounts of Hungary, 2005–2006.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02DFBE3-F014-41B9-BDFA-C84A71CFAE85}">
      <text>
        <r>
          <rPr>
            <sz val="8"/>
            <color indexed="81"/>
            <rFont val="Arial"/>
            <family val="2"/>
            <charset val="238"/>
          </rPr>
          <t>Data by local units of enterprises with more than 4 employees.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39F7143-C7E9-40AD-B891-4A1C74F22A6B}">
      <text>
        <r>
          <rPr>
            <sz val="8"/>
            <color indexed="81"/>
            <rFont val="Tahoma"/>
            <family val="2"/>
            <charset val="238"/>
          </rPr>
          <t xml:space="preserve">Including shops for motor vehicles, motor vehicle parts and accessories and filling stations.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3926E6EE-A5B0-40D9-AC0F-E0D279CBFCE1}">
      <text>
        <r>
          <rPr>
            <sz val="8"/>
            <color indexed="81"/>
            <rFont val="Tahoma"/>
            <family val="2"/>
            <charset val="238"/>
          </rPr>
          <t>Not including organised room service.</t>
        </r>
      </text>
    </comment>
    <comment ref="C3" authorId="0" shapeId="0" xr:uid="{BFDA3574-78D8-46CC-8A4C-DB377C1BB755}">
      <text>
        <r>
          <rPr>
            <sz val="8"/>
            <color indexed="81"/>
            <rFont val="Tahoma"/>
            <family val="2"/>
            <charset val="238"/>
          </rPr>
          <t>Not including organised room service.</t>
        </r>
      </text>
    </comment>
    <comment ref="D3" authorId="0" shapeId="0" xr:uid="{DDC3CF39-25E2-4A4B-8269-1ED016E342DB}">
      <text>
        <r>
          <rPr>
            <sz val="8"/>
            <color indexed="81"/>
            <rFont val="Tahoma"/>
            <family val="2"/>
            <charset val="238"/>
          </rPr>
          <t>Not including organised room service.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4" authorId="0" shapeId="0" xr:uid="{25C7620B-3176-4934-AEAF-DFB096E3F80A}">
      <text>
        <r>
          <rPr>
            <sz val="8"/>
            <color indexed="81"/>
            <rFont val="Tahoma"/>
            <family val="2"/>
            <charset val="238"/>
          </rPr>
          <t>Including data that connot be broken down by territorial units.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4" authorId="0" shapeId="0" xr:uid="{C8FDBA55-FFE5-44D6-B6A3-7D22778FCE6D}">
      <text>
        <r>
          <rPr>
            <sz val="8"/>
            <color indexed="81"/>
            <rFont val="Tahoma"/>
            <family val="2"/>
            <charset val="238"/>
          </rPr>
          <t xml:space="preserve">Including data that cannot be broken down by territorial units. 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41A8A45F-8D37-4AAA-B512-22B26C946336}">
      <text>
        <r>
          <rPr>
            <sz val="8"/>
            <color indexed="81"/>
            <rFont val="Tahoma"/>
            <family val="2"/>
            <charset val="238"/>
          </rPr>
          <t>Including telecommunication service main lines and ISDN lines.</t>
        </r>
      </text>
    </comment>
    <comment ref="C3" authorId="0" shapeId="0" xr:uid="{31F02D16-A4F1-433F-933E-31E2849D9D86}">
      <text>
        <r>
          <rPr>
            <sz val="8"/>
            <color indexed="81"/>
            <rFont val="Tahoma"/>
            <family val="2"/>
            <charset val="238"/>
          </rPr>
          <t>Including telecommunication service main lines and ISDN lines.</t>
        </r>
      </text>
    </comment>
    <comment ref="D3" authorId="0" shapeId="0" xr:uid="{45A73B30-B6F8-4FF7-88F3-3B78A52C2CF8}">
      <text>
        <r>
          <rPr>
            <sz val="8"/>
            <color indexed="81"/>
            <rFont val="Tahoma"/>
            <family val="2"/>
            <charset val="238"/>
          </rPr>
          <t>Including telecommunication service main lines and ISDN lines.</t>
        </r>
      </text>
    </comment>
    <comment ref="F3" authorId="0" shapeId="0" xr:uid="{FD372682-2208-4CF5-A98E-5DC5ECD3EBEE}">
      <text>
        <r>
          <rPr>
            <sz val="8"/>
            <color indexed="81"/>
            <rFont val="Tahoma"/>
            <family val="2"/>
            <charset val="238"/>
          </rPr>
          <t>Including telecommunication service main lines and ISDN lines.</t>
        </r>
      </text>
    </comment>
    <comment ref="G3" authorId="0" shapeId="0" xr:uid="{59F8E2C4-2D37-4B38-9C31-21200D74CEB9}">
      <text>
        <r>
          <rPr>
            <sz val="8"/>
            <color indexed="81"/>
            <rFont val="Tahoma"/>
            <family val="2"/>
            <charset val="238"/>
          </rPr>
          <t>Including telecommunication service main lines and ISDN lines.</t>
        </r>
      </text>
    </comment>
    <comment ref="H3" authorId="0" shapeId="0" xr:uid="{AA06BE28-FA47-434C-8AEB-37AA52019649}">
      <text>
        <r>
          <rPr>
            <sz val="8"/>
            <color indexed="81"/>
            <rFont val="Tahoma"/>
            <family val="2"/>
            <charset val="238"/>
          </rPr>
          <t>Including telecommunication service main lines and ISDN lines.</t>
        </r>
      </text>
    </comment>
  </commentList>
</comments>
</file>

<file path=xl/sharedStrings.xml><?xml version="1.0" encoding="utf-8"?>
<sst xmlns="http://schemas.openxmlformats.org/spreadsheetml/2006/main" count="1443" uniqueCount="193">
  <si>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</si>
  <si>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</si>
  <si>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</si>
  <si>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</si>
  <si>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</si>
  <si>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</si>
  <si>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</si>
  <si>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</si>
  <si>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</si>
  <si>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</si>
  <si>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</si>
  <si>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</si>
  <si>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</si>
  <si>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</si>
  <si>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</si>
  <si>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</si>
  <si>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</si>
  <si>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</si>
  <si>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</si>
  <si>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</si>
  <si>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</si>
  <si>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</si>
  <si>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</si>
  <si>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</si>
  <si>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</si>
  <si>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</si>
  <si>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</si>
  <si>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</si>
  <si>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</si>
  <si>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</si>
  <si>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–</t>
  </si>
  <si>
    <t>Pest</t>
  </si>
  <si>
    <t>Budapest</t>
  </si>
  <si>
    <t>villages</t>
  </si>
  <si>
    <t>towns</t>
  </si>
  <si>
    <t>Population
(2008/2001, %)</t>
  </si>
  <si>
    <t>Villages</t>
  </si>
  <si>
    <t>Other towns</t>
  </si>
  <si>
    <t>Capital, towns of county rank</t>
  </si>
  <si>
    <t>County, capital, region</t>
  </si>
  <si>
    <t>1.1. Number of settlements, population growth of towns and villages by administrative status [1 January]</t>
  </si>
  <si>
    <t>1.2. Population (1 January)</t>
  </si>
  <si>
    <t>Ageing index</t>
  </si>
  <si>
    <t>Total dependency ratio</t>
  </si>
  <si>
    <t>Old-age dependency ratio</t>
  </si>
  <si>
    <t>Youth dependency ratio</t>
  </si>
  <si>
    <t>1.3. Dependency ratios, ageing index (1 January)</t>
  </si>
  <si>
    <t>..</t>
  </si>
  <si>
    <t>females</t>
  </si>
  <si>
    <t>males</t>
  </si>
  <si>
    <t>Average age</t>
  </si>
  <si>
    <t>Average life expectancy at birth</t>
  </si>
  <si>
    <t>1.4. Average life expectancy at birth, average age</t>
  </si>
  <si>
    <t>Live births per thousand inhabitants</t>
  </si>
  <si>
    <t>Live births</t>
  </si>
  <si>
    <t>1.5. Live births</t>
  </si>
  <si>
    <t>Deaths per thousand inhabitants</t>
  </si>
  <si>
    <t>Deaths</t>
  </si>
  <si>
    <t>1.6. Deaths</t>
  </si>
  <si>
    <t>Internal net migration per thousand inhabitants</t>
  </si>
  <si>
    <t>Internal net migration</t>
  </si>
  <si>
    <t>1.7. Internal net migration</t>
  </si>
  <si>
    <t>Activities outside the borders of the country</t>
  </si>
  <si>
    <t xml:space="preserve">Bács-Kiskun </t>
  </si>
  <si>
    <t xml:space="preserve">Hajdú-Bihar </t>
  </si>
  <si>
    <t>Of which: full-time employees</t>
  </si>
  <si>
    <t>Employees</t>
  </si>
  <si>
    <t>1.8. Number of employees</t>
  </si>
  <si>
    <t>Average monthly net earnings</t>
  </si>
  <si>
    <t>Average monthly gross earnings</t>
  </si>
  <si>
    <t>1.9. Earnings of employees [HUF]</t>
  </si>
  <si>
    <t>Participation rata, %</t>
  </si>
  <si>
    <t>Economically active population, thousand persons</t>
  </si>
  <si>
    <t>Employment rata, %</t>
  </si>
  <si>
    <t>Employed, thousand persons</t>
  </si>
  <si>
    <t>1.10. Economic activity</t>
  </si>
  <si>
    <t>Unemployment rate, %</t>
  </si>
  <si>
    <t>Number of unemployed, thousand persons</t>
  </si>
  <si>
    <t xml:space="preserve">1.11. Unemployment   </t>
  </si>
  <si>
    <t>Inhabitants per hundred dwellings</t>
  </si>
  <si>
    <t>Number of dwellings</t>
  </si>
  <si>
    <t>1.12. Dwelling stock (31st December)</t>
  </si>
  <si>
    <t>Proportion of dwellings connected to public sewerage network, %</t>
  </si>
  <si>
    <t>Proportion of dwellings connected to public water pipe network, %</t>
  </si>
  <si>
    <t>1.13. Water and sewerage network (31st December)</t>
  </si>
  <si>
    <t>Dwellings built per ten thousand inhabitants</t>
  </si>
  <si>
    <t>Number of dwellings built</t>
  </si>
  <si>
    <t>1.14. Dwellings built</t>
  </si>
  <si>
    <t>Inhabitants per General Practitioner and family pediatrist</t>
  </si>
  <si>
    <t>General Practitioners and family pediatrists</t>
  </si>
  <si>
    <t>1.15. Primary health care</t>
  </si>
  <si>
    <t>Hospital beds in use per ten thousand inhabitants</t>
  </si>
  <si>
    <t>Hospital beds in use</t>
  </si>
  <si>
    <t>1.16. Hospitals</t>
  </si>
  <si>
    <t>Number  of victims of accidents per hundred thousand inhabitants</t>
  </si>
  <si>
    <t>Number of accidents</t>
  </si>
  <si>
    <t>1.17. Number of road traffic accidents causing personal injury</t>
  </si>
  <si>
    <t>Children enrolled in infant nurseries</t>
  </si>
  <si>
    <t>Number of pension and retirement provision recipients</t>
  </si>
  <si>
    <t>1.18. Number of pension and retirement provision recipients and number of children enrolled in infant nurseries [per thousand inhabitants]</t>
  </si>
  <si>
    <t>Kindergarten children per thousand inhabitants</t>
  </si>
  <si>
    <t>Kindergarten places</t>
  </si>
  <si>
    <t>1.19. Kindergartens</t>
  </si>
  <si>
    <t>Full-time students per thousand inhabitants</t>
  </si>
  <si>
    <t>Classrooms</t>
  </si>
  <si>
    <t>1.20. Primary schools</t>
  </si>
  <si>
    <t>1.21. Vocational schools</t>
  </si>
  <si>
    <t>1.22. Secondary schools</t>
  </si>
  <si>
    <t>Institutions</t>
  </si>
  <si>
    <t>1.23. Tertiary education</t>
  </si>
  <si>
    <t>Number of perpetrators per ten thousand inhabitants</t>
  </si>
  <si>
    <t>Number of crimes</t>
  </si>
  <si>
    <t>1.24. Publicly indicted crimes discovered</t>
  </si>
  <si>
    <t>Foreign</t>
  </si>
  <si>
    <t>Registered corporations and unincorporated enterprises per thousand inhabitants</t>
  </si>
  <si>
    <t>Registered corporations and unincorporated enterprises</t>
  </si>
  <si>
    <t>1.25. Number of registered corporations and unincorporated enterprises</t>
  </si>
  <si>
    <t>Foreign direct investment per enterprise, thousand HUF</t>
  </si>
  <si>
    <t>Number of organizations</t>
  </si>
  <si>
    <t xml:space="preserve">1.26. Enterprises with foreign direct investment </t>
  </si>
  <si>
    <t>V.</t>
  </si>
  <si>
    <t>8.</t>
  </si>
  <si>
    <t>18.</t>
  </si>
  <si>
    <t>14.</t>
  </si>
  <si>
    <t>VII.</t>
  </si>
  <si>
    <t>19.</t>
  </si>
  <si>
    <t>16.</t>
  </si>
  <si>
    <t>11.</t>
  </si>
  <si>
    <t>VI.</t>
  </si>
  <si>
    <t>20.</t>
  </si>
  <si>
    <t>12.</t>
  </si>
  <si>
    <t>15.</t>
  </si>
  <si>
    <t>IV.</t>
  </si>
  <si>
    <t>13.</t>
  </si>
  <si>
    <t>17.</t>
  </si>
  <si>
    <t>10.</t>
  </si>
  <si>
    <t>II.</t>
  </si>
  <si>
    <t>7.</t>
  </si>
  <si>
    <t>4.</t>
  </si>
  <si>
    <t>2.</t>
  </si>
  <si>
    <t>III.</t>
  </si>
  <si>
    <t>9.</t>
  </si>
  <si>
    <t>3.</t>
  </si>
  <si>
    <t>5.</t>
  </si>
  <si>
    <t>I.</t>
  </si>
  <si>
    <t>6.</t>
  </si>
  <si>
    <t>1.</t>
  </si>
  <si>
    <t>% of 
EU-27 average (based on PPS)</t>
  </si>
  <si>
    <t>% of county average</t>
  </si>
  <si>
    <t>% of national average</t>
  </si>
  <si>
    <t>thousand HUF</t>
  </si>
  <si>
    <t>Order of counties and regions on basis of GDP per capita</t>
  </si>
  <si>
    <t>Gross domestic product per capita</t>
  </si>
  <si>
    <t>1.27. Gross domestic product per capita</t>
  </si>
  <si>
    <t>average</t>
  </si>
  <si>
    <t>2001–2005.</t>
  </si>
  <si>
    <t>1996–2000.</t>
  </si>
  <si>
    <t>Potatoes</t>
  </si>
  <si>
    <t>Maize</t>
  </si>
  <si>
    <t>Wheat</t>
  </si>
  <si>
    <t>1.28. Yields of selected crops [kg/hectare]</t>
  </si>
  <si>
    <t>Cattle</t>
  </si>
  <si>
    <t>Pigs</t>
  </si>
  <si>
    <t>Poultry</t>
  </si>
  <si>
    <t>1.29. Livestock (December) [thousand heads]</t>
  </si>
  <si>
    <t>volume indices, previous year = 100.0</t>
  </si>
  <si>
    <t>per inhabitant, thousand HUF</t>
  </si>
  <si>
    <t>value, billion HUF</t>
  </si>
  <si>
    <t>Production</t>
  </si>
  <si>
    <t>1.30. Industrial production</t>
  </si>
  <si>
    <t>Retail shops operated by sole proprietors per thousand inhabitants</t>
  </si>
  <si>
    <t>Retail shops operated by sole proprietors</t>
  </si>
  <si>
    <t>Retail shops per thousand inhabitants</t>
  </si>
  <si>
    <t>Retail shops</t>
  </si>
  <si>
    <t>1.31. Retail shops</t>
  </si>
  <si>
    <t>Catering units per thousand inhabitants</t>
  </si>
  <si>
    <t>Operated by sole proprietors</t>
  </si>
  <si>
    <t>Catering units</t>
  </si>
  <si>
    <t>1.32. Catering units</t>
  </si>
  <si>
    <t>Of which: in hotels</t>
  </si>
  <si>
    <t>Bed-places in public accommodation establishments, total</t>
  </si>
  <si>
    <t>1.33. Bed-places in public accommodation establishments</t>
  </si>
  <si>
    <t>Catering units per thousand passenger cars</t>
  </si>
  <si>
    <t>Passenger cars</t>
  </si>
  <si>
    <t>1.34. Passenger car stock</t>
  </si>
  <si>
    <t>Lorries and special-purpose motor vehicles</t>
  </si>
  <si>
    <t>1.35. Lorries and special-purpose motor vehicles</t>
  </si>
  <si>
    <t>Telephone main lines per 1000 inhabitants</t>
  </si>
  <si>
    <t>Number of telephone main lines</t>
  </si>
  <si>
    <t>1.36. Telephone network</t>
  </si>
  <si>
    <t>1.11. Unemployment</t>
  </si>
  <si>
    <t>1.26. Enterprises with foreign direct investment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</si>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</sst>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#,##0.0____"/>
    <numFmt numFmtId="167" formatCode="#,##0.0______"/>
    <numFmt numFmtId="168" formatCode="#,##0____"/>
    <numFmt numFmtId="169" formatCode="#,##0____________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sz val="10"/>
      <name val="Times New Roman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8" fillId="0" borderId="0" applyNumberFormat="0" applyFill="0" applyBorder="0" applyAlignment="0" applyProtection="0"/>
  </cellStyleXfs>
  <cellXfs count="344">
    <xf numFmtId="0" fontId="0" fillId="0" borderId="0" xfId="0"/>
    <xf numFmtId="0" fontId="1" fillId="0" borderId="0" xfId="0" applyFont="1" applyFill="1"/>
    <xf numFmtId="164" fontId="1" fillId="0" borderId="0" xfId="0" applyNumberFormat="1" applyFont="1" applyAlignment="1"/>
    <xf numFmtId="3" fontId="1" fillId="0" borderId="0" xfId="0" applyNumberFormat="1" applyFont="1" applyFill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Fill="1" applyAlignment="1">
      <alignment horizontal="left" indent="1"/>
    </xf>
    <xf numFmtId="0" fontId="2" fillId="0" borderId="0" xfId="0" applyFont="1" applyFill="1"/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vertical="top"/>
    </xf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horizontal="left" vertical="center" wrapText="1" indent="1"/>
    </xf>
    <xf numFmtId="164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/>
    <xf numFmtId="3" fontId="1" fillId="0" borderId="0" xfId="0" applyNumberFormat="1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/>
    </xf>
    <xf numFmtId="0" fontId="4" fillId="0" borderId="10" xfId="0" applyFont="1" applyFill="1" applyBorder="1" applyAlignment="1">
      <alignment horizontal="left" vertical="top"/>
    </xf>
    <xf numFmtId="3" fontId="1" fillId="0" borderId="0" xfId="0" applyNumberFormat="1" applyFont="1" applyFill="1"/>
    <xf numFmtId="0" fontId="1" fillId="0" borderId="0" xfId="0" applyFont="1"/>
    <xf numFmtId="3" fontId="2" fillId="0" borderId="0" xfId="0" applyNumberFormat="1" applyFont="1" applyAlignment="1">
      <alignment vertical="top"/>
    </xf>
    <xf numFmtId="3" fontId="1" fillId="0" borderId="0" xfId="0" applyNumberFormat="1" applyFont="1"/>
    <xf numFmtId="3" fontId="4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horizontal="right" vertical="top" wrapText="1"/>
    </xf>
    <xf numFmtId="3" fontId="3" fillId="0" borderId="0" xfId="0" applyNumberFormat="1" applyFont="1" applyFill="1" applyAlignment="1">
      <alignment horizontal="right" wrapText="1"/>
    </xf>
    <xf numFmtId="3" fontId="1" fillId="0" borderId="0" xfId="0" applyNumberFormat="1" applyFont="1" applyAlignment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/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top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horizontal="right"/>
    </xf>
    <xf numFmtId="164" fontId="4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2" fontId="2" fillId="0" borderId="0" xfId="0" applyNumberFormat="1" applyFont="1" applyAlignment="1">
      <alignment vertical="top"/>
    </xf>
    <xf numFmtId="164" fontId="2" fillId="0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1" fillId="0" borderId="0" xfId="0" applyNumberFormat="1" applyFont="1" applyAlignment="1">
      <alignment vertical="top"/>
    </xf>
    <xf numFmtId="164" fontId="1" fillId="0" borderId="0" xfId="0" applyNumberFormat="1" applyFont="1"/>
    <xf numFmtId="0" fontId="1" fillId="0" borderId="0" xfId="0" applyFont="1" applyFill="1" applyAlignment="1"/>
    <xf numFmtId="164" fontId="1" fillId="0" borderId="0" xfId="0" applyNumberFormat="1" applyFont="1" applyBorder="1"/>
    <xf numFmtId="2" fontId="1" fillId="0" borderId="0" xfId="0" applyNumberFormat="1" applyFont="1"/>
    <xf numFmtId="0" fontId="2" fillId="0" borderId="0" xfId="0" applyFont="1" applyFill="1" applyAlignment="1">
      <alignment horizontal="left" vertical="top"/>
    </xf>
    <xf numFmtId="165" fontId="1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165" fontId="2" fillId="0" borderId="0" xfId="0" applyNumberFormat="1" applyFont="1" applyFill="1" applyAlignment="1">
      <alignment vertical="top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 wrapText="1" indent="2"/>
    </xf>
    <xf numFmtId="0" fontId="2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/>
    <xf numFmtId="0" fontId="1" fillId="0" borderId="0" xfId="0" applyFont="1" applyFill="1"/>
    <xf numFmtId="165" fontId="1" fillId="0" borderId="0" xfId="0" applyNumberFormat="1" applyFont="1" applyFill="1" applyAlignment="1"/>
    <xf numFmtId="164" fontId="1" fillId="0" borderId="0" xfId="0" applyNumberFormat="1" applyFont="1" applyFill="1" applyAlignment="1"/>
    <xf numFmtId="3" fontId="1" fillId="0" borderId="0" xfId="0" applyNumberFormat="1" applyFont="1" applyFill="1" applyAlignment="1"/>
    <xf numFmtId="164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164" fontId="1" fillId="0" borderId="0" xfId="0" applyNumberFormat="1" applyFont="1" applyFill="1"/>
    <xf numFmtId="3" fontId="1" fillId="0" borderId="0" xfId="0" applyNumberFormat="1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indent="1"/>
    </xf>
    <xf numFmtId="3" fontId="2" fillId="0" borderId="0" xfId="0" applyNumberFormat="1" applyFont="1"/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 indent="1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 indent="2"/>
    </xf>
    <xf numFmtId="3" fontId="1" fillId="0" borderId="0" xfId="0" applyNumberFormat="1" applyFont="1"/>
    <xf numFmtId="0" fontId="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0" xfId="0" applyFont="1" applyBorder="1" applyAlignment="1">
      <alignment vertical="top"/>
    </xf>
    <xf numFmtId="3" fontId="3" fillId="0" borderId="0" xfId="0" applyNumberFormat="1" applyFont="1" applyFill="1" applyAlignment="1">
      <alignment horizontal="right" vertical="top"/>
    </xf>
    <xf numFmtId="0" fontId="2" fillId="0" borderId="0" xfId="0" applyFont="1"/>
    <xf numFmtId="3" fontId="4" fillId="0" borderId="0" xfId="0" applyNumberFormat="1" applyFont="1" applyAlignment="1">
      <alignment vertical="top"/>
    </xf>
    <xf numFmtId="0" fontId="2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0" xfId="0" applyFont="1"/>
    <xf numFmtId="165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right"/>
    </xf>
    <xf numFmtId="166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166" fontId="4" fillId="0" borderId="0" xfId="0" applyNumberFormat="1" applyFont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center"/>
    </xf>
    <xf numFmtId="165" fontId="1" fillId="0" borderId="0" xfId="0" applyNumberFormat="1" applyFont="1" applyAlignment="1">
      <alignment vertical="top"/>
    </xf>
    <xf numFmtId="165" fontId="1" fillId="0" borderId="0" xfId="0" applyNumberFormat="1" applyFont="1" applyFill="1" applyBorder="1" applyAlignment="1">
      <alignment horizontal="right" vertical="top"/>
    </xf>
    <xf numFmtId="165" fontId="1" fillId="0" borderId="0" xfId="0" applyNumberFormat="1" applyFont="1"/>
    <xf numFmtId="165" fontId="3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1" fillId="0" borderId="0" xfId="0" applyNumberFormat="1" applyFont="1" applyFill="1"/>
    <xf numFmtId="0" fontId="1" fillId="0" borderId="0" xfId="0" applyFont="1" applyFill="1" applyAlignment="1">
      <alignment horizontal="left" vertical="top" wrapText="1" indent="1"/>
    </xf>
    <xf numFmtId="1" fontId="1" fillId="0" borderId="0" xfId="0" applyNumberFormat="1" applyFont="1" applyFill="1" applyAlignment="1">
      <alignment vertical="top"/>
    </xf>
    <xf numFmtId="1" fontId="2" fillId="0" borderId="0" xfId="0" applyNumberFormat="1" applyFont="1" applyFill="1" applyAlignment="1">
      <alignment horizontal="right" vertical="top"/>
    </xf>
    <xf numFmtId="1" fontId="1" fillId="0" borderId="0" xfId="0" applyNumberFormat="1" applyFont="1" applyFill="1" applyAlignment="1">
      <alignment horizontal="right" vertical="top"/>
    </xf>
    <xf numFmtId="1" fontId="2" fillId="0" borderId="0" xfId="0" applyNumberFormat="1" applyFont="1" applyFill="1" applyAlignment="1">
      <alignment vertical="top"/>
    </xf>
    <xf numFmtId="1" fontId="1" fillId="0" borderId="0" xfId="0" applyNumberFormat="1" applyFont="1" applyFill="1" applyAlignment="1">
      <alignment horizontal="right"/>
    </xf>
    <xf numFmtId="0" fontId="1" fillId="0" borderId="20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vertical="top"/>
    </xf>
    <xf numFmtId="3" fontId="3" fillId="0" borderId="0" xfId="0" applyNumberFormat="1" applyFont="1"/>
    <xf numFmtId="3" fontId="1" fillId="0" borderId="0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Border="1" applyAlignment="1">
      <alignment vertical="top"/>
    </xf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/>
    <xf numFmtId="3" fontId="2" fillId="0" borderId="0" xfId="0" applyNumberFormat="1" applyFont="1" applyFill="1" applyBorder="1" applyAlignment="1" applyProtection="1">
      <alignment horizontal="right" vertical="top"/>
      <protection locked="0"/>
    </xf>
    <xf numFmtId="3" fontId="1" fillId="0" borderId="0" xfId="0" applyNumberFormat="1" applyFont="1" applyFill="1" applyAlignment="1">
      <alignment vertical="top"/>
    </xf>
    <xf numFmtId="3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164" fontId="1" fillId="0" borderId="13" xfId="0" applyNumberFormat="1" applyFont="1" applyFill="1" applyBorder="1" applyAlignment="1"/>
    <xf numFmtId="3" fontId="1" fillId="0" borderId="0" xfId="0" applyNumberFormat="1" applyFont="1" applyFill="1" applyAlignment="1"/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horizontal="right" vertical="top" wrapText="1"/>
    </xf>
    <xf numFmtId="165" fontId="1" fillId="0" borderId="0" xfId="0" applyNumberFormat="1" applyFont="1" applyFill="1"/>
    <xf numFmtId="165" fontId="1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/>
    <xf numFmtId="165" fontId="2" fillId="0" borderId="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0" xfId="0" applyFont="1" applyFill="1" applyBorder="1"/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3" fontId="1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/>
    <xf numFmtId="164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/>
    <xf numFmtId="0" fontId="1" fillId="0" borderId="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7" fontId="1" fillId="0" borderId="0" xfId="0" applyNumberFormat="1" applyFont="1" applyFill="1"/>
    <xf numFmtId="3" fontId="1" fillId="0" borderId="0" xfId="0" applyNumberFormat="1" applyFont="1" applyFill="1" applyAlignment="1">
      <alignment horizontal="right" vertical="center"/>
    </xf>
    <xf numFmtId="168" fontId="1" fillId="0" borderId="0" xfId="0" applyNumberFormat="1" applyFont="1" applyFill="1"/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/>
    <xf numFmtId="1" fontId="2" fillId="0" borderId="0" xfId="0" applyNumberFormat="1" applyFont="1" applyFill="1" applyAlignment="1">
      <alignment vertical="top"/>
    </xf>
    <xf numFmtId="1" fontId="1" fillId="0" borderId="0" xfId="0" applyNumberFormat="1" applyFont="1" applyFill="1" applyAlignment="1">
      <alignment vertical="top"/>
    </xf>
    <xf numFmtId="1" fontId="1" fillId="0" borderId="0" xfId="0" applyNumberFormat="1" applyFont="1" applyFill="1" applyAlignment="1">
      <alignment horizontal="right" vertical="top"/>
    </xf>
    <xf numFmtId="1" fontId="2" fillId="0" borderId="0" xfId="0" applyNumberFormat="1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right"/>
    </xf>
    <xf numFmtId="0" fontId="1" fillId="0" borderId="13" xfId="0" applyFont="1" applyFill="1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3" fontId="4" fillId="0" borderId="0" xfId="0" applyNumberFormat="1" applyFont="1" applyFill="1" applyAlignment="1">
      <alignment horizontal="right" vertical="top"/>
    </xf>
    <xf numFmtId="0" fontId="4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 wrapText="1" indent="2"/>
    </xf>
    <xf numFmtId="3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0" xfId="0" applyFont="1" applyBorder="1"/>
    <xf numFmtId="169" fontId="1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horizontal="left" vertical="top" wrapText="1" indent="1"/>
    </xf>
    <xf numFmtId="169" fontId="2" fillId="0" borderId="0" xfId="0" applyNumberFormat="1" applyFont="1" applyFill="1" applyAlignment="1">
      <alignment horizontal="left" vertical="top"/>
    </xf>
    <xf numFmtId="169" fontId="2" fillId="0" borderId="0" xfId="0" applyNumberFormat="1" applyFont="1" applyFill="1" applyAlignment="1">
      <alignment horizontal="right" vertical="top"/>
    </xf>
    <xf numFmtId="169" fontId="1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right" vertical="top"/>
    </xf>
    <xf numFmtId="0" fontId="1" fillId="0" borderId="0" xfId="0" applyNumberFormat="1" applyFont="1" applyFill="1" applyAlignment="1">
      <alignment horizontal="right" vertical="top"/>
    </xf>
    <xf numFmtId="0" fontId="1" fillId="0" borderId="0" xfId="0" applyNumberFormat="1" applyFont="1" applyFill="1" applyAlignment="1">
      <alignment horizontal="right"/>
    </xf>
    <xf numFmtId="0" fontId="1" fillId="0" borderId="2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indent="3"/>
    </xf>
    <xf numFmtId="0" fontId="1" fillId="0" borderId="0" xfId="0" applyFont="1" applyAlignment="1"/>
    <xf numFmtId="3" fontId="2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Fill="1" applyBorder="1" applyAlignment="1">
      <alignment vertical="top"/>
    </xf>
    <xf numFmtId="3" fontId="1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 applyFill="1" applyBorder="1" applyAlignment="1">
      <alignment vertical="top"/>
    </xf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/>
    <xf numFmtId="3" fontId="2" fillId="0" borderId="0" xfId="1" applyNumberFormat="1" applyFont="1" applyFill="1" applyBorder="1" applyAlignment="1">
      <alignment vertical="top"/>
    </xf>
    <xf numFmtId="3" fontId="2" fillId="0" borderId="0" xfId="0" applyNumberFormat="1" applyFont="1" applyAlignment="1">
      <alignment horizontal="right" vertical="top"/>
    </xf>
    <xf numFmtId="3" fontId="1" fillId="0" borderId="0" xfId="1" applyNumberFormat="1" applyFont="1" applyFill="1" applyBorder="1" applyAlignment="1">
      <alignment vertical="top"/>
    </xf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10" xfId="0" applyFont="1" applyBorder="1" applyAlignment="1">
      <alignment horizontal="left" vertical="top" indent="3"/>
    </xf>
    <xf numFmtId="0" fontId="2" fillId="0" borderId="1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/>
    <xf numFmtId="1" fontId="1" fillId="0" borderId="0" xfId="0" applyNumberFormat="1" applyFont="1"/>
    <xf numFmtId="1" fontId="2" fillId="0" borderId="0" xfId="0" applyNumberFormat="1" applyFont="1" applyAlignment="1">
      <alignment vertical="top"/>
    </xf>
    <xf numFmtId="1" fontId="1" fillId="0" borderId="0" xfId="0" applyNumberFormat="1" applyFont="1" applyFill="1"/>
    <xf numFmtId="0" fontId="1" fillId="0" borderId="0" xfId="0" applyFont="1" applyFill="1" applyAlignment="1">
      <alignment horizontal="left" vertical="top" indent="1"/>
    </xf>
    <xf numFmtId="1" fontId="2" fillId="0" borderId="0" xfId="0" applyNumberFormat="1" applyFont="1" applyFill="1" applyAlignment="1">
      <alignment vertical="top"/>
    </xf>
    <xf numFmtId="1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left" vertical="top" wrapText="1"/>
    </xf>
    <xf numFmtId="1" fontId="1" fillId="0" borderId="0" xfId="0" applyNumberFormat="1" applyFont="1" applyFill="1"/>
    <xf numFmtId="1" fontId="2" fillId="0" borderId="0" xfId="0" applyNumberFormat="1" applyFont="1" applyFill="1" applyAlignment="1">
      <alignment vertical="top"/>
    </xf>
    <xf numFmtId="1" fontId="1" fillId="0" borderId="0" xfId="0" applyNumberFormat="1" applyFont="1" applyAlignment="1">
      <alignment horizontal="right" vertical="top"/>
    </xf>
    <xf numFmtId="0" fontId="1" fillId="0" borderId="1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2" applyFont="1"/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/>
    </xf>
    <xf numFmtId="0" fontId="1" fillId="0" borderId="18" xfId="0" applyFont="1" applyFill="1" applyBorder="1" applyAlignment="1">
      <alignment horizontal="center" vertical="top"/>
    </xf>
  </cellXfs>
  <cellStyles count="3">
    <cellStyle name="Hivatkozás" xfId="2" builtinId="8"/>
    <cellStyle name="Normál" xfId="0" builtinId="0"/>
    <cellStyle name="Normál_6.4.1.18. " xfId="1" xr:uid="{07FD82F8-A58D-4CF8-8EC9-23B405221A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B21EC-C0CE-454A-862A-FBAF3435C236}">
  <dimension ref="A1:A37"/>
  <sheetViews>
    <sheetView tabSelected="1" workbookViewId="0"/>
  </sheetViews>
  <sheetFormatPr defaultRowHeight="12.75" x14ac:dyDescent="0.2"/>
  <cols>
    <col min="1" max="1" width="117" style="277" bestFit="1" customWidth="1"/>
    <col min="2" max="16384" width="9.140625" style="277"/>
  </cols>
  <sheetData>
    <row r="1" spans="1:1" x14ac:dyDescent="0.2">
      <c r="A1" s="276" t="s">
        <v>192</v>
      </c>
    </row>
    <row r="2" spans="1:1" x14ac:dyDescent="0.2">
      <c r="A2" s="278" t="s">
        <v>40</v>
      </c>
    </row>
    <row r="3" spans="1:1" x14ac:dyDescent="0.2">
      <c r="A3" s="278" t="s">
        <v>41</v>
      </c>
    </row>
    <row r="4" spans="1:1" x14ac:dyDescent="0.2">
      <c r="A4" s="278" t="s">
        <v>46</v>
      </c>
    </row>
    <row r="5" spans="1:1" x14ac:dyDescent="0.2">
      <c r="A5" s="278" t="s">
        <v>52</v>
      </c>
    </row>
    <row r="6" spans="1:1" x14ac:dyDescent="0.2">
      <c r="A6" s="278" t="s">
        <v>55</v>
      </c>
    </row>
    <row r="7" spans="1:1" x14ac:dyDescent="0.2">
      <c r="A7" s="278" t="s">
        <v>58</v>
      </c>
    </row>
    <row r="8" spans="1:1" x14ac:dyDescent="0.2">
      <c r="A8" s="278" t="s">
        <v>61</v>
      </c>
    </row>
    <row r="9" spans="1:1" x14ac:dyDescent="0.2">
      <c r="A9" s="278" t="s">
        <v>67</v>
      </c>
    </row>
    <row r="10" spans="1:1" x14ac:dyDescent="0.2">
      <c r="A10" s="278" t="s">
        <v>70</v>
      </c>
    </row>
    <row r="11" spans="1:1" x14ac:dyDescent="0.2">
      <c r="A11" s="278" t="s">
        <v>75</v>
      </c>
    </row>
    <row r="12" spans="1:1" x14ac:dyDescent="0.2">
      <c r="A12" s="278" t="s">
        <v>190</v>
      </c>
    </row>
    <row r="13" spans="1:1" x14ac:dyDescent="0.2">
      <c r="A13" s="278" t="s">
        <v>81</v>
      </c>
    </row>
    <row r="14" spans="1:1" x14ac:dyDescent="0.2">
      <c r="A14" s="278" t="s">
        <v>84</v>
      </c>
    </row>
    <row r="15" spans="1:1" x14ac:dyDescent="0.2">
      <c r="A15" s="278" t="s">
        <v>87</v>
      </c>
    </row>
    <row r="16" spans="1:1" x14ac:dyDescent="0.2">
      <c r="A16" s="278" t="s">
        <v>90</v>
      </c>
    </row>
    <row r="17" spans="1:1" x14ac:dyDescent="0.2">
      <c r="A17" s="278" t="s">
        <v>93</v>
      </c>
    </row>
    <row r="18" spans="1:1" x14ac:dyDescent="0.2">
      <c r="A18" s="278" t="s">
        <v>96</v>
      </c>
    </row>
    <row r="19" spans="1:1" x14ac:dyDescent="0.2">
      <c r="A19" s="278" t="s">
        <v>99</v>
      </c>
    </row>
    <row r="20" spans="1:1" x14ac:dyDescent="0.2">
      <c r="A20" s="278" t="s">
        <v>102</v>
      </c>
    </row>
    <row r="21" spans="1:1" x14ac:dyDescent="0.2">
      <c r="A21" s="278" t="s">
        <v>105</v>
      </c>
    </row>
    <row r="22" spans="1:1" x14ac:dyDescent="0.2">
      <c r="A22" s="278" t="s">
        <v>106</v>
      </c>
    </row>
    <row r="23" spans="1:1" x14ac:dyDescent="0.2">
      <c r="A23" s="278" t="s">
        <v>107</v>
      </c>
    </row>
    <row r="24" spans="1:1" x14ac:dyDescent="0.2">
      <c r="A24" s="278" t="s">
        <v>109</v>
      </c>
    </row>
    <row r="25" spans="1:1" x14ac:dyDescent="0.2">
      <c r="A25" s="278" t="s">
        <v>112</v>
      </c>
    </row>
    <row r="26" spans="1:1" x14ac:dyDescent="0.2">
      <c r="A26" s="278" t="s">
        <v>116</v>
      </c>
    </row>
    <row r="27" spans="1:1" x14ac:dyDescent="0.2">
      <c r="A27" s="278" t="s">
        <v>191</v>
      </c>
    </row>
    <row r="28" spans="1:1" x14ac:dyDescent="0.2">
      <c r="A28" s="278" t="s">
        <v>153</v>
      </c>
    </row>
    <row r="29" spans="1:1" x14ac:dyDescent="0.2">
      <c r="A29" s="278" t="s">
        <v>160</v>
      </c>
    </row>
    <row r="30" spans="1:1" x14ac:dyDescent="0.2">
      <c r="A30" s="278" t="s">
        <v>164</v>
      </c>
    </row>
    <row r="31" spans="1:1" x14ac:dyDescent="0.2">
      <c r="A31" s="278" t="s">
        <v>169</v>
      </c>
    </row>
    <row r="32" spans="1:1" x14ac:dyDescent="0.2">
      <c r="A32" s="278" t="s">
        <v>174</v>
      </c>
    </row>
    <row r="33" spans="1:1" x14ac:dyDescent="0.2">
      <c r="A33" s="278" t="s">
        <v>178</v>
      </c>
    </row>
    <row r="34" spans="1:1" x14ac:dyDescent="0.2">
      <c r="A34" s="278" t="s">
        <v>181</v>
      </c>
    </row>
    <row r="35" spans="1:1" x14ac:dyDescent="0.2">
      <c r="A35" s="278" t="s">
        <v>184</v>
      </c>
    </row>
    <row r="36" spans="1:1" x14ac:dyDescent="0.2">
      <c r="A36" s="278" t="s">
        <v>186</v>
      </c>
    </row>
    <row r="37" spans="1:1" x14ac:dyDescent="0.2">
      <c r="A37" s="278" t="s">
        <v>189</v>
      </c>
    </row>
  </sheetData>
  <hyperlinks>
    <hyperlink ref="A2" location="1.1.!A1" display="1.1. Number of settlements, population growth of towns and villages by administrative status [1 January]" xr:uid="{F7B75F18-8030-421B-990F-EDDDA611BD56}"/>
    <hyperlink ref="A3" location="1.2.!A1" display="1.2. Population (1 January)" xr:uid="{3AE980D1-42ED-4912-97B5-AFD9C2B6777C}"/>
    <hyperlink ref="A4" location="1.3.!A1" display="1.3. Dependency ratios, ageing index (1 January)" xr:uid="{52600D62-A859-4D46-AA62-3771BB943AC1}"/>
    <hyperlink ref="A5" location="1.4.!A1" display="1.4. Average life expectancy at birth, average age" xr:uid="{F02291BE-4B02-44C3-A81B-5229957B54C5}"/>
    <hyperlink ref="A6" location="1.5.!A1" display="1.5. Live births" xr:uid="{4F99D231-F79E-48D3-8A6A-F5C1A3E07183}"/>
    <hyperlink ref="A7" location="1.6.!A1" display="1.6. Deaths" xr:uid="{F3F86E6B-1BB7-4E9D-8BBD-7219D4795751}"/>
    <hyperlink ref="A8" location="1.7.!A1" display="1.7. Internal net migration" xr:uid="{72CE22B8-8735-4C1A-81D2-FAFEB5F12B33}"/>
    <hyperlink ref="A9" location="1.8.!A1" display="1.8. Number of employees" xr:uid="{F843D694-B4B6-4F44-9969-BAED8C76A71F}"/>
    <hyperlink ref="A10" location="1.9.!A1" display="1.9. Earnings of employees [HUF]" xr:uid="{AF01EB8B-9582-42A8-B0C6-CE678F733BFF}"/>
    <hyperlink ref="A11" location="1.10.!A1" display="1.10. Economic activity" xr:uid="{0283A29D-DFE0-4C4B-BAD7-250F1CE62218}"/>
    <hyperlink ref="A12" location="1.11.!A1" display="1.11. Unemployment" xr:uid="{F5DCAFFE-7B64-4A2A-AE39-9232A330170D}"/>
    <hyperlink ref="A13" location="1.12.!A1" display="1.12. Dwelling stock (31st December)" xr:uid="{94D9D637-AE63-4FB4-A2E4-B66D8C806176}"/>
    <hyperlink ref="A14" location="1.13.!A1" display="1.13. Water and sewerage network (31st December)" xr:uid="{9A1F28D5-CEF2-4392-A0FA-89EBCD9A3630}"/>
    <hyperlink ref="A15" location="1.14.!A1" display="1.14. Dwellings built" xr:uid="{ED5D8974-94AF-4C72-B8BA-B4F03FF963B3}"/>
    <hyperlink ref="A16" location="1.15.!A1" display="1.15. Primary health care" xr:uid="{952281CF-95B5-4DB8-8605-5AB0A4DA52FA}"/>
    <hyperlink ref="A17" location="1.16.!A1" display="1.16. Hospitals" xr:uid="{635F45FC-E8AF-49B4-8781-D736F6936E41}"/>
    <hyperlink ref="A18" location="1.17.!A1" display="1.17. Number of road traffic accidents causing personal injury" xr:uid="{6BD9E8EF-5D30-4A55-9290-0B3A2B66801A}"/>
    <hyperlink ref="A19" location="1.18.!A1" display="1.18. Number of pension and retirement provision recipients and number of children enrolled in infant nurseries [per thousand inhabitants]" xr:uid="{03121371-D4F8-4883-A712-6C948B2C2DD3}"/>
    <hyperlink ref="A20" location="1.19.!A1" display="1.19. Kindergartens" xr:uid="{279F2C74-D4DE-4DBB-9354-7FB88EEE171E}"/>
    <hyperlink ref="A21" location="1.20.!A1" display="1.20. Primary schools" xr:uid="{952CCA5F-8BCB-48AF-A306-6484982B29AE}"/>
    <hyperlink ref="A22" location="1.21.!A1" display="1.21. Vocational schools" xr:uid="{EB133CD2-2B78-4D0D-83B9-9569539FEE26}"/>
    <hyperlink ref="A23" location="1.22.!A1" display="1.22. Secondary schools" xr:uid="{73D87F1D-9392-461B-8B0D-43C90A62FEA7}"/>
    <hyperlink ref="A24" location="1.23.!A1" display="1.23. Tertiary education" xr:uid="{6EA60986-4ED0-4B78-BC8F-FDB943377C81}"/>
    <hyperlink ref="A25" location="1.24.!A1" display="1.24. Publicly indicted crimes discovered" xr:uid="{35F96766-E0AF-4B68-9F0E-3C48462A0958}"/>
    <hyperlink ref="A26" location="1.25.!A1" display="1.25. Number of registered corporations and unincorporated enterprises" xr:uid="{B6CE1207-D526-4B65-AF5B-CB67D3DDA6BC}"/>
    <hyperlink ref="A27" location="1.26.!A1" display="1.26. Enterprises with foreign direct investment" xr:uid="{4AACE29E-2F88-4978-B515-D769E426AA00}"/>
    <hyperlink ref="A28" location="1.27.!A1" display="1.27. Gross domestic product per capita" xr:uid="{C79904AF-3808-47D8-B741-B2170D590E3F}"/>
    <hyperlink ref="A29" location="1.28.!A1" display="1.28. Yields of selected crops [kg/hectare]" xr:uid="{2458B48C-A8F5-4777-84C1-FAD22ACC716B}"/>
    <hyperlink ref="A30" location="1.29.!A1" display="1.29. Livestock (December) [thousand heads]" xr:uid="{25723C20-756A-400A-95E6-D0982F1D1CBF}"/>
    <hyperlink ref="A31" location="1.30.!A1" display="1.30. Industrial production" xr:uid="{3F134C35-E0DE-4628-AE07-1F9A8E0760DA}"/>
    <hyperlink ref="A32" location="1.31.!A1" display="1.31. Retail shops" xr:uid="{DB7A545D-013F-4D5A-90DB-EA2361E0F337}"/>
    <hyperlink ref="A33" location="1.32.!A1" display="1.32. Catering units" xr:uid="{D20F4289-6947-4A9F-8052-D14697C1C07E}"/>
    <hyperlink ref="A34" location="1.33.!A1" display="1.33. Bed-places in public accommodation establishments" xr:uid="{4BF2BD53-B6A0-4210-AB54-355711AA23C6}"/>
    <hyperlink ref="A35" location="1.34.!A1" display="1.34. Passenger car stock" xr:uid="{9D969400-55BC-4271-83CC-62CDFEC851E7}"/>
    <hyperlink ref="A36" location="1.35.!A1" display="1.35. Lorries and special-purpose motor vehicles" xr:uid="{5B732614-A615-40F8-96EA-B0685D62E542}"/>
    <hyperlink ref="A37" location="1.36.!A1" display="1.36. Telephone network" xr:uid="{AE5D134C-C171-4A2F-981B-4EC56C578DF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3585E-395B-4BD6-A90D-84249CFE5FD6}">
  <dimension ref="A1:I35"/>
  <sheetViews>
    <sheetView workbookViewId="0"/>
  </sheetViews>
  <sheetFormatPr defaultRowHeight="11.25" x14ac:dyDescent="0.2"/>
  <cols>
    <col min="1" max="1" width="21.85546875" style="1" customWidth="1"/>
    <col min="2" max="9" width="8.28515625" style="1" customWidth="1"/>
    <col min="10" max="16384" width="9.140625" style="1"/>
  </cols>
  <sheetData>
    <row r="1" spans="1:9" ht="12" thickBot="1" x14ac:dyDescent="0.25">
      <c r="A1" s="31" t="s">
        <v>40</v>
      </c>
      <c r="B1" s="30"/>
      <c r="C1" s="30"/>
      <c r="D1" s="30"/>
      <c r="E1" s="30"/>
      <c r="F1" s="30"/>
      <c r="G1" s="30"/>
      <c r="H1" s="29"/>
      <c r="I1" s="29"/>
    </row>
    <row r="2" spans="1:9" ht="45" x14ac:dyDescent="0.2">
      <c r="A2" s="281" t="s">
        <v>39</v>
      </c>
      <c r="B2" s="27" t="s">
        <v>38</v>
      </c>
      <c r="C2" s="28" t="s">
        <v>37</v>
      </c>
      <c r="D2" s="28" t="s">
        <v>36</v>
      </c>
      <c r="E2" s="28" t="s">
        <v>38</v>
      </c>
      <c r="F2" s="28" t="s">
        <v>37</v>
      </c>
      <c r="G2" s="27" t="s">
        <v>36</v>
      </c>
      <c r="H2" s="279" t="s">
        <v>35</v>
      </c>
      <c r="I2" s="280"/>
    </row>
    <row r="3" spans="1:9" x14ac:dyDescent="0.2">
      <c r="A3" s="282"/>
      <c r="B3" s="283">
        <v>2001</v>
      </c>
      <c r="C3" s="284"/>
      <c r="D3" s="284"/>
      <c r="E3" s="283">
        <v>2008</v>
      </c>
      <c r="F3" s="284"/>
      <c r="G3" s="284"/>
      <c r="H3" s="26" t="s">
        <v>34</v>
      </c>
      <c r="I3" s="25" t="s">
        <v>33</v>
      </c>
    </row>
    <row r="4" spans="1:9" x14ac:dyDescent="0.2">
      <c r="A4" s="1" t="s">
        <v>32</v>
      </c>
      <c r="B4" s="24">
        <v>1</v>
      </c>
      <c r="C4" s="21" t="s">
        <v>30</v>
      </c>
      <c r="D4" s="21" t="s">
        <v>30</v>
      </c>
      <c r="E4" s="23">
        <v>1</v>
      </c>
      <c r="F4" s="22" t="s">
        <v>30</v>
      </c>
      <c r="G4" s="22" t="s">
        <v>30</v>
      </c>
      <c r="H4" s="2">
        <v>96.764909683840855</v>
      </c>
      <c r="I4" s="21" t="s">
        <v>30</v>
      </c>
    </row>
    <row r="5" spans="1:9" x14ac:dyDescent="0.2">
      <c r="A5" s="1" t="s">
        <v>31</v>
      </c>
      <c r="B5" s="20" t="s">
        <v>30</v>
      </c>
      <c r="C5" s="19">
        <v>27</v>
      </c>
      <c r="D5" s="19">
        <v>157</v>
      </c>
      <c r="E5" s="7">
        <v>1</v>
      </c>
      <c r="F5" s="7">
        <v>42</v>
      </c>
      <c r="G5" s="7">
        <v>144</v>
      </c>
      <c r="H5" s="18">
        <v>146.76213218700477</v>
      </c>
      <c r="I5" s="18">
        <v>80.303853177469733</v>
      </c>
    </row>
    <row r="6" spans="1:9" x14ac:dyDescent="0.2">
      <c r="A6" s="16" t="s">
        <v>29</v>
      </c>
      <c r="B6" s="13">
        <v>1</v>
      </c>
      <c r="C6" s="12">
        <v>27</v>
      </c>
      <c r="D6" s="12">
        <v>157</v>
      </c>
      <c r="E6" s="11">
        <v>2</v>
      </c>
      <c r="F6" s="11">
        <v>42</v>
      </c>
      <c r="G6" s="11">
        <v>144</v>
      </c>
      <c r="H6" s="9">
        <v>107.9</v>
      </c>
      <c r="I6" s="9">
        <v>80.303853177469733</v>
      </c>
    </row>
    <row r="7" spans="1:9" s="6" customFormat="1" x14ac:dyDescent="0.2">
      <c r="A7" s="1" t="s">
        <v>28</v>
      </c>
      <c r="B7" s="20">
        <v>2</v>
      </c>
      <c r="C7" s="19">
        <v>7</v>
      </c>
      <c r="D7" s="19">
        <v>98</v>
      </c>
      <c r="E7" s="7">
        <v>2</v>
      </c>
      <c r="F7" s="7">
        <v>10</v>
      </c>
      <c r="G7" s="7">
        <v>96</v>
      </c>
      <c r="H7" s="18">
        <v>103.32763757448301</v>
      </c>
      <c r="I7" s="18">
        <v>96.428767979987498</v>
      </c>
    </row>
    <row r="8" spans="1:9" x14ac:dyDescent="0.2">
      <c r="A8" s="1" t="s">
        <v>27</v>
      </c>
      <c r="B8" s="20">
        <v>1</v>
      </c>
      <c r="C8" s="19">
        <v>7</v>
      </c>
      <c r="D8" s="19">
        <v>67</v>
      </c>
      <c r="E8" s="7">
        <v>1</v>
      </c>
      <c r="F8" s="7">
        <v>10</v>
      </c>
      <c r="G8" s="7">
        <v>65</v>
      </c>
      <c r="H8" s="18">
        <v>105.82208138382288</v>
      </c>
      <c r="I8" s="18">
        <v>88.809479029527921</v>
      </c>
    </row>
    <row r="9" spans="1:9" x14ac:dyDescent="0.2">
      <c r="A9" s="1" t="s">
        <v>26</v>
      </c>
      <c r="B9" s="20">
        <v>1</v>
      </c>
      <c r="C9" s="19">
        <v>11</v>
      </c>
      <c r="D9" s="19">
        <v>211</v>
      </c>
      <c r="E9" s="7">
        <v>1</v>
      </c>
      <c r="F9" s="7">
        <v>13</v>
      </c>
      <c r="G9" s="7">
        <v>203</v>
      </c>
      <c r="H9" s="18">
        <v>100.88231226662978</v>
      </c>
      <c r="I9" s="18">
        <v>89.973343752166215</v>
      </c>
    </row>
    <row r="10" spans="1:9" x14ac:dyDescent="0.2">
      <c r="A10" s="17" t="s">
        <v>25</v>
      </c>
      <c r="B10" s="13">
        <v>4</v>
      </c>
      <c r="C10" s="12">
        <v>25</v>
      </c>
      <c r="D10" s="12">
        <v>376</v>
      </c>
      <c r="E10" s="11">
        <v>4</v>
      </c>
      <c r="F10" s="11">
        <v>33</v>
      </c>
      <c r="G10" s="11">
        <v>364</v>
      </c>
      <c r="H10" s="9">
        <v>103.25765733101831</v>
      </c>
      <c r="I10" s="9">
        <v>92.360659078762126</v>
      </c>
    </row>
    <row r="11" spans="1:9" s="6" customFormat="1" x14ac:dyDescent="0.2">
      <c r="A11" s="1" t="s">
        <v>24</v>
      </c>
      <c r="B11" s="20">
        <v>2</v>
      </c>
      <c r="C11" s="19">
        <v>5</v>
      </c>
      <c r="D11" s="19">
        <v>168</v>
      </c>
      <c r="E11" s="7">
        <v>2</v>
      </c>
      <c r="F11" s="7">
        <v>7</v>
      </c>
      <c r="G11" s="7">
        <v>173</v>
      </c>
      <c r="H11" s="18">
        <v>105.21756928241024</v>
      </c>
      <c r="I11" s="18">
        <v>98.646264986652199</v>
      </c>
    </row>
    <row r="12" spans="1:9" x14ac:dyDescent="0.2">
      <c r="A12" s="1" t="s">
        <v>23</v>
      </c>
      <c r="B12" s="20">
        <v>1</v>
      </c>
      <c r="C12" s="19">
        <v>7</v>
      </c>
      <c r="D12" s="19">
        <v>208</v>
      </c>
      <c r="E12" s="7">
        <v>1</v>
      </c>
      <c r="F12" s="7">
        <v>10</v>
      </c>
      <c r="G12" s="7">
        <v>205</v>
      </c>
      <c r="H12" s="18">
        <v>101.45135966011796</v>
      </c>
      <c r="I12" s="18">
        <v>91.943317427509413</v>
      </c>
    </row>
    <row r="13" spans="1:9" x14ac:dyDescent="0.2">
      <c r="A13" s="1" t="s">
        <v>22</v>
      </c>
      <c r="B13" s="20">
        <v>2</v>
      </c>
      <c r="C13" s="19">
        <v>7</v>
      </c>
      <c r="D13" s="19">
        <v>248</v>
      </c>
      <c r="E13" s="7">
        <v>2</v>
      </c>
      <c r="F13" s="7">
        <v>7</v>
      </c>
      <c r="G13" s="7">
        <v>248</v>
      </c>
      <c r="H13" s="18">
        <v>97.061205048821151</v>
      </c>
      <c r="I13" s="18">
        <v>97.070984487233659</v>
      </c>
    </row>
    <row r="14" spans="1:9" x14ac:dyDescent="0.2">
      <c r="A14" s="17" t="s">
        <v>21</v>
      </c>
      <c r="B14" s="13">
        <v>5</v>
      </c>
      <c r="C14" s="12">
        <v>19</v>
      </c>
      <c r="D14" s="12">
        <v>624</v>
      </c>
      <c r="E14" s="11">
        <v>5</v>
      </c>
      <c r="F14" s="11">
        <v>24</v>
      </c>
      <c r="G14" s="11">
        <v>626</v>
      </c>
      <c r="H14" s="9">
        <v>101.77535152314874</v>
      </c>
      <c r="I14" s="9">
        <v>96.38086277504307</v>
      </c>
    </row>
    <row r="15" spans="1:9" s="6" customFormat="1" x14ac:dyDescent="0.2">
      <c r="A15" s="1" t="s">
        <v>20</v>
      </c>
      <c r="B15" s="20">
        <v>1</v>
      </c>
      <c r="C15" s="19">
        <v>11</v>
      </c>
      <c r="D15" s="19">
        <v>289</v>
      </c>
      <c r="E15" s="7">
        <v>1</v>
      </c>
      <c r="F15" s="7">
        <v>12</v>
      </c>
      <c r="G15" s="7">
        <v>288</v>
      </c>
      <c r="H15" s="18">
        <v>99.18929905727947</v>
      </c>
      <c r="I15" s="18">
        <v>93.713797613645468</v>
      </c>
    </row>
    <row r="16" spans="1:9" x14ac:dyDescent="0.2">
      <c r="A16" s="1" t="s">
        <v>19</v>
      </c>
      <c r="B16" s="20">
        <v>1</v>
      </c>
      <c r="C16" s="19">
        <v>11</v>
      </c>
      <c r="D16" s="19">
        <v>232</v>
      </c>
      <c r="E16" s="7">
        <v>1</v>
      </c>
      <c r="F16" s="7">
        <v>13</v>
      </c>
      <c r="G16" s="7">
        <v>231</v>
      </c>
      <c r="H16" s="18">
        <v>101.56165858912225</v>
      </c>
      <c r="I16" s="18">
        <v>91.251963191227574</v>
      </c>
    </row>
    <row r="17" spans="1:9" x14ac:dyDescent="0.2">
      <c r="A17" s="1" t="s">
        <v>18</v>
      </c>
      <c r="B17" s="20">
        <v>1</v>
      </c>
      <c r="C17" s="19">
        <v>8</v>
      </c>
      <c r="D17" s="19">
        <v>99</v>
      </c>
      <c r="E17" s="7">
        <v>1</v>
      </c>
      <c r="F17" s="7">
        <v>8</v>
      </c>
      <c r="G17" s="7">
        <v>100</v>
      </c>
      <c r="H17" s="18">
        <v>94.648246014338071</v>
      </c>
      <c r="I17" s="18">
        <v>94.908927522206483</v>
      </c>
    </row>
    <row r="18" spans="1:9" x14ac:dyDescent="0.2">
      <c r="A18" s="17" t="s">
        <v>17</v>
      </c>
      <c r="B18" s="13">
        <v>3</v>
      </c>
      <c r="C18" s="12">
        <v>30</v>
      </c>
      <c r="D18" s="12">
        <v>620</v>
      </c>
      <c r="E18" s="11">
        <v>3</v>
      </c>
      <c r="F18" s="11">
        <v>33</v>
      </c>
      <c r="G18" s="11">
        <v>619</v>
      </c>
      <c r="H18" s="9">
        <v>98.768795571838851</v>
      </c>
      <c r="I18" s="9">
        <v>93.044314466404956</v>
      </c>
    </row>
    <row r="19" spans="1:9" s="6" customFormat="1" x14ac:dyDescent="0.2">
      <c r="A19" s="16" t="s">
        <v>16</v>
      </c>
      <c r="B19" s="13">
        <v>12</v>
      </c>
      <c r="C19" s="12">
        <v>74</v>
      </c>
      <c r="D19" s="12">
        <v>1620</v>
      </c>
      <c r="E19" s="15">
        <v>12</v>
      </c>
      <c r="F19" s="15">
        <v>90</v>
      </c>
      <c r="G19" s="10">
        <v>1609</v>
      </c>
      <c r="H19" s="9">
        <v>101.36482089318955</v>
      </c>
      <c r="I19" s="9">
        <v>93.880381265454972</v>
      </c>
    </row>
    <row r="20" spans="1:9" x14ac:dyDescent="0.2">
      <c r="A20" s="1" t="s">
        <v>15</v>
      </c>
      <c r="B20" s="20">
        <v>1</v>
      </c>
      <c r="C20" s="19">
        <v>16</v>
      </c>
      <c r="D20" s="19">
        <v>340</v>
      </c>
      <c r="E20" s="7">
        <v>1</v>
      </c>
      <c r="F20" s="7">
        <v>24</v>
      </c>
      <c r="G20" s="7">
        <v>333</v>
      </c>
      <c r="H20" s="18">
        <v>99.610739742216637</v>
      </c>
      <c r="I20" s="18">
        <v>87.826983203873993</v>
      </c>
    </row>
    <row r="21" spans="1:9" x14ac:dyDescent="0.2">
      <c r="A21" s="1" t="s">
        <v>14</v>
      </c>
      <c r="B21" s="20">
        <v>1</v>
      </c>
      <c r="C21" s="19">
        <v>6</v>
      </c>
      <c r="D21" s="19">
        <v>111</v>
      </c>
      <c r="E21" s="7">
        <v>1</v>
      </c>
      <c r="F21" s="7">
        <v>8</v>
      </c>
      <c r="G21" s="7">
        <v>112</v>
      </c>
      <c r="H21" s="18">
        <v>100.05837833329858</v>
      </c>
      <c r="I21" s="18">
        <v>94.047670851373994</v>
      </c>
    </row>
    <row r="22" spans="1:9" x14ac:dyDescent="0.2">
      <c r="A22" s="1" t="s">
        <v>13</v>
      </c>
      <c r="B22" s="20">
        <v>1</v>
      </c>
      <c r="C22" s="19">
        <v>5</v>
      </c>
      <c r="D22" s="19">
        <v>122</v>
      </c>
      <c r="E22" s="7">
        <v>1</v>
      </c>
      <c r="F22" s="7">
        <v>5</v>
      </c>
      <c r="G22" s="7">
        <v>125</v>
      </c>
      <c r="H22" s="18">
        <v>88.457120980091887</v>
      </c>
      <c r="I22" s="18">
        <v>100.02778935667639</v>
      </c>
    </row>
    <row r="23" spans="1:9" x14ac:dyDescent="0.2">
      <c r="A23" s="17" t="s">
        <v>12</v>
      </c>
      <c r="B23" s="13">
        <v>3</v>
      </c>
      <c r="C23" s="12">
        <v>27</v>
      </c>
      <c r="D23" s="12">
        <v>573</v>
      </c>
      <c r="E23" s="11">
        <v>3</v>
      </c>
      <c r="F23" s="11">
        <v>37</v>
      </c>
      <c r="G23" s="11">
        <v>570</v>
      </c>
      <c r="H23" s="9">
        <v>98.004928384413986</v>
      </c>
      <c r="I23" s="9">
        <v>91.861032691439632</v>
      </c>
    </row>
    <row r="24" spans="1:9" s="6" customFormat="1" x14ac:dyDescent="0.2">
      <c r="A24" s="1" t="s">
        <v>11</v>
      </c>
      <c r="B24" s="20">
        <v>1</v>
      </c>
      <c r="C24" s="19">
        <v>16</v>
      </c>
      <c r="D24" s="19">
        <v>65</v>
      </c>
      <c r="E24" s="7">
        <v>1</v>
      </c>
      <c r="F24" s="7">
        <v>20</v>
      </c>
      <c r="G24" s="7">
        <v>61</v>
      </c>
      <c r="H24" s="18">
        <v>105.36261243796525</v>
      </c>
      <c r="I24" s="18">
        <v>77.529304654603393</v>
      </c>
    </row>
    <row r="25" spans="1:9" x14ac:dyDescent="0.2">
      <c r="A25" s="1" t="s">
        <v>10</v>
      </c>
      <c r="B25" s="20">
        <v>1</v>
      </c>
      <c r="C25" s="19">
        <v>15</v>
      </c>
      <c r="D25" s="19">
        <v>61</v>
      </c>
      <c r="E25" s="7">
        <v>1</v>
      </c>
      <c r="F25" s="7">
        <v>17</v>
      </c>
      <c r="G25" s="7">
        <v>60</v>
      </c>
      <c r="H25" s="18">
        <v>97.56805455153588</v>
      </c>
      <c r="I25" s="18">
        <v>89.818975928994746</v>
      </c>
    </row>
    <row r="26" spans="1:9" x14ac:dyDescent="0.2">
      <c r="A26" s="1" t="s">
        <v>9</v>
      </c>
      <c r="B26" s="20">
        <v>1</v>
      </c>
      <c r="C26" s="19">
        <v>18</v>
      </c>
      <c r="D26" s="19">
        <v>209</v>
      </c>
      <c r="E26" s="7">
        <v>1</v>
      </c>
      <c r="F26" s="7">
        <v>24</v>
      </c>
      <c r="G26" s="7">
        <v>204</v>
      </c>
      <c r="H26" s="18">
        <v>107.34933609391737</v>
      </c>
      <c r="I26" s="18">
        <v>87.357715363373075</v>
      </c>
    </row>
    <row r="27" spans="1:9" x14ac:dyDescent="0.2">
      <c r="A27" s="17" t="s">
        <v>8</v>
      </c>
      <c r="B27" s="13">
        <v>3</v>
      </c>
      <c r="C27" s="12">
        <v>49</v>
      </c>
      <c r="D27" s="12">
        <v>335</v>
      </c>
      <c r="E27" s="11">
        <v>3</v>
      </c>
      <c r="F27" s="11">
        <v>61</v>
      </c>
      <c r="G27" s="11">
        <v>325</v>
      </c>
      <c r="H27" s="9">
        <v>103.69626895016427</v>
      </c>
      <c r="I27" s="9">
        <v>85.623857792064769</v>
      </c>
    </row>
    <row r="28" spans="1:9" s="6" customFormat="1" x14ac:dyDescent="0.2">
      <c r="A28" s="1" t="s">
        <v>7</v>
      </c>
      <c r="B28" s="20">
        <v>1</v>
      </c>
      <c r="C28" s="19">
        <v>16</v>
      </c>
      <c r="D28" s="19">
        <v>102</v>
      </c>
      <c r="E28" s="7">
        <v>1</v>
      </c>
      <c r="F28" s="7">
        <v>19</v>
      </c>
      <c r="G28" s="7">
        <v>99</v>
      </c>
      <c r="H28" s="18">
        <v>102.85110938393629</v>
      </c>
      <c r="I28" s="18">
        <v>88.422649384779646</v>
      </c>
    </row>
    <row r="29" spans="1:9" x14ac:dyDescent="0.2">
      <c r="A29" s="1" t="s">
        <v>6</v>
      </c>
      <c r="B29" s="20">
        <v>1</v>
      </c>
      <c r="C29" s="19">
        <v>15</v>
      </c>
      <c r="D29" s="19">
        <v>59</v>
      </c>
      <c r="E29" s="7">
        <v>1</v>
      </c>
      <c r="F29" s="7">
        <v>18</v>
      </c>
      <c r="G29" s="7">
        <v>56</v>
      </c>
      <c r="H29" s="18">
        <v>100.92992655945653</v>
      </c>
      <c r="I29" s="18">
        <v>78.853532277710116</v>
      </c>
    </row>
    <row r="30" spans="1:9" x14ac:dyDescent="0.2">
      <c r="A30" s="1" t="s">
        <v>5</v>
      </c>
      <c r="B30" s="20">
        <v>2</v>
      </c>
      <c r="C30" s="19">
        <v>6</v>
      </c>
      <c r="D30" s="19">
        <v>52</v>
      </c>
      <c r="E30" s="7">
        <v>2</v>
      </c>
      <c r="F30" s="7">
        <v>7</v>
      </c>
      <c r="G30" s="7">
        <v>51</v>
      </c>
      <c r="H30" s="18">
        <v>101.06119618162029</v>
      </c>
      <c r="I30" s="18">
        <v>91.870533202321269</v>
      </c>
    </row>
    <row r="31" spans="1:9" x14ac:dyDescent="0.2">
      <c r="A31" s="17" t="s">
        <v>4</v>
      </c>
      <c r="B31" s="13">
        <v>4</v>
      </c>
      <c r="C31" s="12">
        <v>37</v>
      </c>
      <c r="D31" s="12">
        <v>213</v>
      </c>
      <c r="E31" s="11">
        <v>4</v>
      </c>
      <c r="F31" s="11">
        <v>44</v>
      </c>
      <c r="G31" s="11">
        <v>206</v>
      </c>
      <c r="H31" s="9">
        <v>101.68393908695441</v>
      </c>
      <c r="I31" s="9">
        <v>86.572211826020038</v>
      </c>
    </row>
    <row r="32" spans="1:9" s="6" customFormat="1" x14ac:dyDescent="0.2">
      <c r="A32" s="16" t="s">
        <v>3</v>
      </c>
      <c r="B32" s="13">
        <v>10</v>
      </c>
      <c r="C32" s="12">
        <v>113</v>
      </c>
      <c r="D32" s="12">
        <v>1121</v>
      </c>
      <c r="E32" s="15">
        <v>10</v>
      </c>
      <c r="F32" s="15">
        <v>142</v>
      </c>
      <c r="G32" s="10">
        <v>1101</v>
      </c>
      <c r="H32" s="9">
        <v>101.51118890530297</v>
      </c>
      <c r="I32" s="9">
        <v>88.267855111920909</v>
      </c>
    </row>
    <row r="33" spans="1:9" x14ac:dyDescent="0.2">
      <c r="A33" s="14" t="s">
        <v>2</v>
      </c>
      <c r="B33" s="13">
        <v>23</v>
      </c>
      <c r="C33" s="12">
        <v>214</v>
      </c>
      <c r="D33" s="12">
        <v>2898</v>
      </c>
      <c r="E33" s="11">
        <v>24</v>
      </c>
      <c r="F33" s="11">
        <v>274</v>
      </c>
      <c r="G33" s="10">
        <v>2854</v>
      </c>
      <c r="H33" s="9">
        <v>103.66748639404419</v>
      </c>
      <c r="I33" s="9">
        <v>89.124951512653993</v>
      </c>
    </row>
    <row r="34" spans="1:9" s="6" customFormat="1" x14ac:dyDescent="0.2">
      <c r="A34" s="1" t="s">
        <v>1</v>
      </c>
      <c r="B34" s="8"/>
      <c r="C34" s="8"/>
      <c r="D34" s="8"/>
      <c r="E34" s="8"/>
      <c r="F34" s="8"/>
      <c r="G34" s="8"/>
      <c r="H34" s="7"/>
      <c r="I34" s="7"/>
    </row>
    <row r="35" spans="1:9" x14ac:dyDescent="0.2">
      <c r="A35" s="5" t="s">
        <v>0</v>
      </c>
      <c r="B35" s="4">
        <v>22</v>
      </c>
      <c r="C35" s="4">
        <v>214</v>
      </c>
      <c r="D35" s="4">
        <v>2898</v>
      </c>
      <c r="E35" s="3">
        <v>23</v>
      </c>
      <c r="F35" s="3">
        <v>274</v>
      </c>
      <c r="G35" s="3">
        <v>2854</v>
      </c>
      <c r="H35" s="2">
        <v>106.19542829020752</v>
      </c>
      <c r="I35" s="2">
        <v>89.124951512653993</v>
      </c>
    </row>
  </sheetData>
  <mergeCells count="4">
    <mergeCell ref="H2:I2"/>
    <mergeCell ref="A2:A3"/>
    <mergeCell ref="B3:D3"/>
    <mergeCell ref="E3:G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&amp;R&amp;"Arial CE,Félkövér"&amp;8ÖSSZEFOGLALÓ ADATOK  |&amp;9 21&amp;"Arial CE,Normál"&amp;10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DF840-EBA6-4E50-8B62-CD7C0EBBCE39}">
  <dimension ref="A1:F34"/>
  <sheetViews>
    <sheetView workbookViewId="0"/>
  </sheetViews>
  <sheetFormatPr defaultRowHeight="11.25" x14ac:dyDescent="0.2"/>
  <cols>
    <col min="1" max="1" width="21.7109375" style="1" customWidth="1"/>
    <col min="2" max="6" width="13.28515625" style="1" customWidth="1"/>
    <col min="7" max="16384" width="9.140625" style="1"/>
  </cols>
  <sheetData>
    <row r="1" spans="1:6" s="6" customFormat="1" ht="12" thickBot="1" x14ac:dyDescent="0.25">
      <c r="A1" s="44" t="s">
        <v>41</v>
      </c>
      <c r="B1" s="44"/>
      <c r="C1" s="44"/>
      <c r="D1" s="44"/>
      <c r="E1" s="44"/>
      <c r="F1" s="44"/>
    </row>
    <row r="2" spans="1:6" x14ac:dyDescent="0.2">
      <c r="A2" s="43" t="s">
        <v>39</v>
      </c>
      <c r="B2" s="42">
        <v>1990</v>
      </c>
      <c r="C2" s="42">
        <v>2001</v>
      </c>
      <c r="D2" s="41">
        <v>2006</v>
      </c>
      <c r="E2" s="41">
        <v>2007</v>
      </c>
      <c r="F2" s="41">
        <v>2008</v>
      </c>
    </row>
    <row r="3" spans="1:6" x14ac:dyDescent="0.2">
      <c r="A3" s="1" t="s">
        <v>32</v>
      </c>
      <c r="B3" s="40">
        <v>2016774</v>
      </c>
      <c r="C3" s="22">
        <v>1759209</v>
      </c>
      <c r="D3" s="40">
        <v>1698106</v>
      </c>
      <c r="E3" s="39">
        <v>1696128</v>
      </c>
      <c r="F3" s="22">
        <v>1702297</v>
      </c>
    </row>
    <row r="4" spans="1:6" x14ac:dyDescent="0.2">
      <c r="A4" s="1" t="s">
        <v>31</v>
      </c>
      <c r="B4" s="35">
        <v>949749</v>
      </c>
      <c r="C4" s="37">
        <v>1071898</v>
      </c>
      <c r="D4" s="35">
        <v>1157564</v>
      </c>
      <c r="E4" s="38">
        <v>1176550</v>
      </c>
      <c r="F4" s="37">
        <v>1195020</v>
      </c>
    </row>
    <row r="5" spans="1:6" s="6" customFormat="1" x14ac:dyDescent="0.2">
      <c r="A5" s="16" t="s">
        <v>29</v>
      </c>
      <c r="B5" s="34">
        <v>2966523</v>
      </c>
      <c r="C5" s="10">
        <v>2831107</v>
      </c>
      <c r="D5" s="34">
        <v>2855670</v>
      </c>
      <c r="E5" s="36">
        <v>2872678</v>
      </c>
      <c r="F5" s="10">
        <v>2897317</v>
      </c>
    </row>
    <row r="6" spans="1:6" x14ac:dyDescent="0.2">
      <c r="A6" s="1" t="s">
        <v>28</v>
      </c>
      <c r="B6" s="35">
        <v>420628</v>
      </c>
      <c r="C6" s="37">
        <v>428115</v>
      </c>
      <c r="D6" s="35">
        <v>428332</v>
      </c>
      <c r="E6" s="38">
        <v>428711</v>
      </c>
      <c r="F6" s="37">
        <v>428572</v>
      </c>
    </row>
    <row r="7" spans="1:6" x14ac:dyDescent="0.2">
      <c r="A7" s="1" t="s">
        <v>27</v>
      </c>
      <c r="B7" s="35">
        <v>315208</v>
      </c>
      <c r="C7" s="37">
        <v>316998</v>
      </c>
      <c r="D7" s="35">
        <v>314783</v>
      </c>
      <c r="E7" s="38">
        <v>315036</v>
      </c>
      <c r="F7" s="37">
        <v>314649</v>
      </c>
    </row>
    <row r="8" spans="1:6" x14ac:dyDescent="0.2">
      <c r="A8" s="1" t="s">
        <v>26</v>
      </c>
      <c r="B8" s="35">
        <v>379246</v>
      </c>
      <c r="C8" s="37">
        <v>371608</v>
      </c>
      <c r="D8" s="35">
        <v>365009</v>
      </c>
      <c r="E8" s="38">
        <v>363706</v>
      </c>
      <c r="F8" s="37">
        <v>361620</v>
      </c>
    </row>
    <row r="9" spans="1:6" s="6" customFormat="1" x14ac:dyDescent="0.2">
      <c r="A9" s="17" t="s">
        <v>25</v>
      </c>
      <c r="B9" s="34">
        <v>1115082</v>
      </c>
      <c r="C9" s="10">
        <v>1116721</v>
      </c>
      <c r="D9" s="34">
        <v>1108124</v>
      </c>
      <c r="E9" s="36">
        <v>1107453</v>
      </c>
      <c r="F9" s="10">
        <v>1104841</v>
      </c>
    </row>
    <row r="10" spans="1:6" x14ac:dyDescent="0.2">
      <c r="A10" s="1" t="s">
        <v>24</v>
      </c>
      <c r="B10" s="35">
        <v>427346</v>
      </c>
      <c r="C10" s="37">
        <v>438218</v>
      </c>
      <c r="D10" s="35">
        <v>441606</v>
      </c>
      <c r="E10" s="38">
        <v>442667</v>
      </c>
      <c r="F10" s="37">
        <v>444384</v>
      </c>
    </row>
    <row r="11" spans="1:6" x14ac:dyDescent="0.2">
      <c r="A11" s="1" t="s">
        <v>23</v>
      </c>
      <c r="B11" s="35">
        <v>275944</v>
      </c>
      <c r="C11" s="37">
        <v>269149</v>
      </c>
      <c r="D11" s="35">
        <v>264361</v>
      </c>
      <c r="E11" s="38">
        <v>263251</v>
      </c>
      <c r="F11" s="37">
        <v>261877</v>
      </c>
    </row>
    <row r="12" spans="1:6" x14ac:dyDescent="0.2">
      <c r="A12" s="1" t="s">
        <v>22</v>
      </c>
      <c r="B12" s="35">
        <v>306398</v>
      </c>
      <c r="C12" s="37">
        <v>300496</v>
      </c>
      <c r="D12" s="35">
        <v>294175</v>
      </c>
      <c r="E12" s="38">
        <v>293443</v>
      </c>
      <c r="F12" s="37">
        <v>291678</v>
      </c>
    </row>
    <row r="13" spans="1:6" s="6" customFormat="1" x14ac:dyDescent="0.2">
      <c r="A13" s="17" t="s">
        <v>21</v>
      </c>
      <c r="B13" s="34">
        <v>1009688</v>
      </c>
      <c r="C13" s="10">
        <v>1007863</v>
      </c>
      <c r="D13" s="34">
        <v>1000142</v>
      </c>
      <c r="E13" s="36">
        <v>999361</v>
      </c>
      <c r="F13" s="10">
        <v>997939</v>
      </c>
    </row>
    <row r="14" spans="1:6" x14ac:dyDescent="0.2">
      <c r="A14" s="1" t="s">
        <v>20</v>
      </c>
      <c r="B14" s="35">
        <v>417400</v>
      </c>
      <c r="C14" s="37">
        <v>408147</v>
      </c>
      <c r="D14" s="35">
        <v>398355</v>
      </c>
      <c r="E14" s="38">
        <v>398215</v>
      </c>
      <c r="F14" s="37">
        <v>396633</v>
      </c>
    </row>
    <row r="15" spans="1:6" x14ac:dyDescent="0.2">
      <c r="A15" s="1" t="s">
        <v>19</v>
      </c>
      <c r="B15" s="35">
        <v>344708</v>
      </c>
      <c r="C15" s="37">
        <v>337930</v>
      </c>
      <c r="D15" s="35">
        <v>329399</v>
      </c>
      <c r="E15" s="38">
        <v>328496</v>
      </c>
      <c r="F15" s="37">
        <v>325024</v>
      </c>
    </row>
    <row r="16" spans="1:6" x14ac:dyDescent="0.2">
      <c r="A16" s="1" t="s">
        <v>18</v>
      </c>
      <c r="B16" s="35">
        <v>253675</v>
      </c>
      <c r="C16" s="37">
        <v>251594</v>
      </c>
      <c r="D16" s="35">
        <v>242946</v>
      </c>
      <c r="E16" s="38">
        <v>240966</v>
      </c>
      <c r="F16" s="37">
        <v>238431</v>
      </c>
    </row>
    <row r="17" spans="1:6" s="6" customFormat="1" x14ac:dyDescent="0.2">
      <c r="A17" s="17" t="s">
        <v>17</v>
      </c>
      <c r="B17" s="34">
        <v>1015783</v>
      </c>
      <c r="C17" s="10">
        <v>997671</v>
      </c>
      <c r="D17" s="34">
        <v>970700</v>
      </c>
      <c r="E17" s="36">
        <v>967677</v>
      </c>
      <c r="F17" s="10">
        <v>960088</v>
      </c>
    </row>
    <row r="18" spans="1:6" x14ac:dyDescent="0.2">
      <c r="A18" s="16" t="s">
        <v>16</v>
      </c>
      <c r="B18" s="10">
        <f>B17+B13+B9</f>
        <v>3140553</v>
      </c>
      <c r="C18" s="10">
        <v>3122255</v>
      </c>
      <c r="D18" s="34">
        <v>3078966</v>
      </c>
      <c r="E18" s="36">
        <f>E17+E13+E9</f>
        <v>3074491</v>
      </c>
      <c r="F18" s="10">
        <v>3062868</v>
      </c>
    </row>
    <row r="19" spans="1:6" x14ac:dyDescent="0.2">
      <c r="A19" s="1" t="s">
        <v>15</v>
      </c>
      <c r="B19" s="35">
        <v>761963</v>
      </c>
      <c r="C19" s="37">
        <v>753497</v>
      </c>
      <c r="D19" s="35">
        <v>725779</v>
      </c>
      <c r="E19" s="38">
        <v>718951</v>
      </c>
      <c r="F19" s="37">
        <v>709634</v>
      </c>
    </row>
    <row r="20" spans="1:6" x14ac:dyDescent="0.2">
      <c r="A20" s="1" t="s">
        <v>14</v>
      </c>
      <c r="B20" s="35">
        <v>334408</v>
      </c>
      <c r="C20" s="37">
        <v>327733</v>
      </c>
      <c r="D20" s="35">
        <v>320886</v>
      </c>
      <c r="E20" s="38">
        <v>319460</v>
      </c>
      <c r="F20" s="37">
        <v>316874</v>
      </c>
    </row>
    <row r="21" spans="1:6" x14ac:dyDescent="0.2">
      <c r="A21" s="1" t="s">
        <v>13</v>
      </c>
      <c r="B21" s="35">
        <v>227137</v>
      </c>
      <c r="C21" s="37">
        <v>221605</v>
      </c>
      <c r="D21" s="35">
        <v>214824</v>
      </c>
      <c r="E21" s="38">
        <v>213030</v>
      </c>
      <c r="F21" s="37">
        <v>210182</v>
      </c>
    </row>
    <row r="22" spans="1:6" s="6" customFormat="1" x14ac:dyDescent="0.2">
      <c r="A22" s="17" t="s">
        <v>12</v>
      </c>
      <c r="B22" s="34">
        <v>1323508</v>
      </c>
      <c r="C22" s="10">
        <v>1302835</v>
      </c>
      <c r="D22" s="34">
        <v>1261489</v>
      </c>
      <c r="E22" s="36">
        <v>1251441</v>
      </c>
      <c r="F22" s="10">
        <v>1236690</v>
      </c>
    </row>
    <row r="23" spans="1:6" x14ac:dyDescent="0.2">
      <c r="A23" s="1" t="s">
        <v>11</v>
      </c>
      <c r="B23" s="35">
        <v>548728</v>
      </c>
      <c r="C23" s="37">
        <v>553264</v>
      </c>
      <c r="D23" s="35">
        <v>547357</v>
      </c>
      <c r="E23" s="38">
        <v>545641</v>
      </c>
      <c r="F23" s="37">
        <v>543802</v>
      </c>
    </row>
    <row r="24" spans="1:6" x14ac:dyDescent="0.2">
      <c r="A24" s="1" t="s">
        <v>10</v>
      </c>
      <c r="B24" s="35">
        <v>426491</v>
      </c>
      <c r="C24" s="37">
        <v>420461</v>
      </c>
      <c r="D24" s="35">
        <v>407232</v>
      </c>
      <c r="E24" s="38">
        <v>403622</v>
      </c>
      <c r="F24" s="37">
        <v>399200</v>
      </c>
    </row>
    <row r="25" spans="1:6" x14ac:dyDescent="0.2">
      <c r="A25" s="1" t="s">
        <v>9</v>
      </c>
      <c r="B25" s="35">
        <v>572301</v>
      </c>
      <c r="C25" s="37">
        <v>589989</v>
      </c>
      <c r="D25" s="35">
        <v>578573</v>
      </c>
      <c r="E25" s="38">
        <v>576054</v>
      </c>
      <c r="F25" s="37">
        <v>571018</v>
      </c>
    </row>
    <row r="26" spans="1:6" s="6" customFormat="1" x14ac:dyDescent="0.2">
      <c r="A26" s="17" t="s">
        <v>8</v>
      </c>
      <c r="B26" s="34">
        <v>1547520</v>
      </c>
      <c r="C26" s="10">
        <v>1563714</v>
      </c>
      <c r="D26" s="34">
        <v>1533162</v>
      </c>
      <c r="E26" s="36">
        <v>1525317</v>
      </c>
      <c r="F26" s="10">
        <v>1514020</v>
      </c>
    </row>
    <row r="27" spans="1:6" x14ac:dyDescent="0.2">
      <c r="A27" s="1" t="s">
        <v>7</v>
      </c>
      <c r="B27" s="35">
        <v>545990</v>
      </c>
      <c r="C27" s="37">
        <v>547954</v>
      </c>
      <c r="D27" s="35">
        <v>537862</v>
      </c>
      <c r="E27" s="38">
        <v>536290</v>
      </c>
      <c r="F27" s="37">
        <v>533710</v>
      </c>
    </row>
    <row r="28" spans="1:6" x14ac:dyDescent="0.2">
      <c r="A28" s="1" t="s">
        <v>6</v>
      </c>
      <c r="B28" s="35">
        <v>411887</v>
      </c>
      <c r="C28" s="37">
        <v>401919</v>
      </c>
      <c r="D28" s="35">
        <v>385847</v>
      </c>
      <c r="E28" s="38">
        <v>382190</v>
      </c>
      <c r="F28" s="37">
        <v>376657</v>
      </c>
    </row>
    <row r="29" spans="1:6" x14ac:dyDescent="0.2">
      <c r="A29" s="1" t="s">
        <v>5</v>
      </c>
      <c r="B29" s="35">
        <v>438842</v>
      </c>
      <c r="C29" s="37">
        <v>430514</v>
      </c>
      <c r="D29" s="35">
        <v>423585</v>
      </c>
      <c r="E29" s="38">
        <v>423751</v>
      </c>
      <c r="F29" s="37">
        <v>424139</v>
      </c>
    </row>
    <row r="30" spans="1:6" s="6" customFormat="1" x14ac:dyDescent="0.2">
      <c r="A30" s="17" t="s">
        <v>4</v>
      </c>
      <c r="B30" s="34">
        <v>1396719</v>
      </c>
      <c r="C30" s="10">
        <v>1380387</v>
      </c>
      <c r="D30" s="34">
        <v>1347294</v>
      </c>
      <c r="E30" s="36">
        <v>1342231</v>
      </c>
      <c r="F30" s="10">
        <v>1334506</v>
      </c>
    </row>
    <row r="31" spans="1:6" x14ac:dyDescent="0.2">
      <c r="A31" s="16" t="s">
        <v>3</v>
      </c>
      <c r="B31" s="10">
        <f>B30+B26+B22</f>
        <v>4267747</v>
      </c>
      <c r="C31" s="10">
        <v>4246936</v>
      </c>
      <c r="D31" s="34">
        <v>4141945</v>
      </c>
      <c r="E31" s="10">
        <f>E30+E26+E22</f>
        <v>4118989</v>
      </c>
      <c r="F31" s="10">
        <v>4085216</v>
      </c>
    </row>
    <row r="32" spans="1:6" s="6" customFormat="1" x14ac:dyDescent="0.2">
      <c r="A32" s="14" t="s">
        <v>2</v>
      </c>
      <c r="B32" s="34">
        <v>10374823</v>
      </c>
      <c r="C32" s="10">
        <v>10200298</v>
      </c>
      <c r="D32" s="34">
        <v>10076581</v>
      </c>
      <c r="E32" s="34">
        <v>10066158</v>
      </c>
      <c r="F32" s="10">
        <v>10045401</v>
      </c>
    </row>
    <row r="33" spans="1:6" x14ac:dyDescent="0.2">
      <c r="A33" s="1" t="s">
        <v>1</v>
      </c>
      <c r="B33" s="33"/>
      <c r="C33" s="35"/>
      <c r="D33" s="35"/>
      <c r="E33" s="34"/>
      <c r="F33" s="33"/>
    </row>
    <row r="34" spans="1:6" x14ac:dyDescent="0.2">
      <c r="A34" s="5" t="s">
        <v>0</v>
      </c>
      <c r="B34" s="32">
        <f>B31+B18+B4</f>
        <v>8358049</v>
      </c>
      <c r="C34" s="32">
        <f>C31+C18+C4</f>
        <v>8441089</v>
      </c>
      <c r="D34" s="32">
        <f>D31+D18+D4</f>
        <v>8378475</v>
      </c>
      <c r="E34" s="32">
        <f>E31+E18+E4</f>
        <v>8370030</v>
      </c>
      <c r="F34" s="32">
        <f>F31+F18+F4</f>
        <v>8343104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CE,Félkövér"&amp;8 22 | ÖSSZEFOGLALÓ ADATOK  &amp;R  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246A5-58BA-4FD6-B8FA-27D665EEB114}">
  <dimension ref="A1:Q35"/>
  <sheetViews>
    <sheetView workbookViewId="0"/>
  </sheetViews>
  <sheetFormatPr defaultRowHeight="11.25" x14ac:dyDescent="0.2"/>
  <cols>
    <col min="1" max="1" width="21.85546875" style="1" customWidth="1"/>
    <col min="2" max="9" width="8.28515625" style="45" customWidth="1"/>
    <col min="10" max="17" width="8.28515625" style="1" customWidth="1"/>
    <col min="18" max="16384" width="9.140625" style="1"/>
  </cols>
  <sheetData>
    <row r="1" spans="1:17" s="6" customFormat="1" ht="12" thickBot="1" x14ac:dyDescent="0.25">
      <c r="A1" s="44" t="s">
        <v>46</v>
      </c>
      <c r="B1" s="51"/>
      <c r="C1" s="51"/>
      <c r="D1" s="51"/>
      <c r="E1" s="51"/>
      <c r="F1" s="51"/>
      <c r="G1" s="51"/>
      <c r="H1" s="51"/>
      <c r="I1" s="51"/>
    </row>
    <row r="2" spans="1:17" x14ac:dyDescent="0.2">
      <c r="A2" s="285" t="s">
        <v>39</v>
      </c>
      <c r="B2" s="287" t="s">
        <v>45</v>
      </c>
      <c r="C2" s="288"/>
      <c r="D2" s="288"/>
      <c r="E2" s="289"/>
      <c r="F2" s="287" t="s">
        <v>44</v>
      </c>
      <c r="G2" s="288"/>
      <c r="H2" s="288"/>
      <c r="I2" s="290"/>
      <c r="J2" s="287" t="s">
        <v>43</v>
      </c>
      <c r="K2" s="288"/>
      <c r="L2" s="288"/>
      <c r="M2" s="289"/>
      <c r="N2" s="287" t="s">
        <v>42</v>
      </c>
      <c r="O2" s="288"/>
      <c r="P2" s="288"/>
      <c r="Q2" s="290"/>
    </row>
    <row r="3" spans="1:17" x14ac:dyDescent="0.2">
      <c r="A3" s="286"/>
      <c r="B3" s="49">
        <v>1990</v>
      </c>
      <c r="C3" s="49">
        <v>1995</v>
      </c>
      <c r="D3" s="49">
        <v>2000</v>
      </c>
      <c r="E3" s="50">
        <v>2008</v>
      </c>
      <c r="F3" s="49">
        <v>1990</v>
      </c>
      <c r="G3" s="49">
        <v>1995</v>
      </c>
      <c r="H3" s="49">
        <v>2000</v>
      </c>
      <c r="I3" s="48">
        <v>2008</v>
      </c>
      <c r="J3" s="49">
        <v>1990</v>
      </c>
      <c r="K3" s="49">
        <v>1995</v>
      </c>
      <c r="L3" s="49">
        <v>2000</v>
      </c>
      <c r="M3" s="50">
        <v>2008</v>
      </c>
      <c r="N3" s="49">
        <v>1990</v>
      </c>
      <c r="O3" s="49">
        <v>1995</v>
      </c>
      <c r="P3" s="49">
        <v>2000</v>
      </c>
      <c r="Q3" s="48">
        <v>2008</v>
      </c>
    </row>
    <row r="4" spans="1:17" x14ac:dyDescent="0.2">
      <c r="A4" s="1" t="s">
        <v>32</v>
      </c>
      <c r="B4" s="47">
        <v>26</v>
      </c>
      <c r="C4" s="47">
        <v>22.554177556102907</v>
      </c>
      <c r="D4" s="47">
        <v>22.554177556102907</v>
      </c>
      <c r="E4" s="47">
        <v>18.071172187816533</v>
      </c>
      <c r="F4" s="47">
        <v>23.4</v>
      </c>
      <c r="G4" s="47">
        <v>24.031799052590568</v>
      </c>
      <c r="H4" s="47">
        <v>24.138203057455783</v>
      </c>
      <c r="I4" s="47">
        <v>26.582586114302419</v>
      </c>
      <c r="J4" s="47">
        <v>49.5</v>
      </c>
      <c r="K4" s="47">
        <v>46.585976608693471</v>
      </c>
      <c r="L4" s="47">
        <v>44.350798627850182</v>
      </c>
      <c r="M4" s="47">
        <v>44.653758302118952</v>
      </c>
      <c r="N4" s="47">
        <v>90</v>
      </c>
      <c r="O4" s="47">
        <v>106.55143151556786</v>
      </c>
      <c r="P4" s="47">
        <v>119.42159023263332</v>
      </c>
      <c r="Q4" s="47">
        <v>147.09940140033763</v>
      </c>
    </row>
    <row r="5" spans="1:17" x14ac:dyDescent="0.2">
      <c r="A5" s="1" t="s">
        <v>31</v>
      </c>
      <c r="B5" s="47">
        <v>31.4</v>
      </c>
      <c r="C5" s="47">
        <v>27.193389435807617</v>
      </c>
      <c r="D5" s="47">
        <v>27.193389435807617</v>
      </c>
      <c r="E5" s="47">
        <v>24.415736368187112</v>
      </c>
      <c r="F5" s="47">
        <v>18</v>
      </c>
      <c r="G5" s="47">
        <v>18.001823007186111</v>
      </c>
      <c r="H5" s="47">
        <v>18.148908096744975</v>
      </c>
      <c r="I5" s="47">
        <v>19.730168207614877</v>
      </c>
      <c r="J5" s="47">
        <v>49.4</v>
      </c>
      <c r="K5" s="47">
        <v>45.195212442993729</v>
      </c>
      <c r="L5" s="47">
        <v>44.339211235477634</v>
      </c>
      <c r="M5" s="47">
        <v>44.145904575801985</v>
      </c>
      <c r="N5" s="47">
        <v>57.2</v>
      </c>
      <c r="O5" s="47">
        <v>66.199261587750911</v>
      </c>
      <c r="P5" s="47">
        <v>69.296288785236257</v>
      </c>
      <c r="Q5" s="47">
        <v>80.809228565076694</v>
      </c>
    </row>
    <row r="6" spans="1:17" x14ac:dyDescent="0.2">
      <c r="A6" s="16" t="s">
        <v>29</v>
      </c>
      <c r="B6" s="9">
        <v>27.8</v>
      </c>
      <c r="C6" s="9">
        <v>24.119259332328113</v>
      </c>
      <c r="D6" s="9">
        <v>24.119259332328113</v>
      </c>
      <c r="E6" s="9">
        <v>20.693444103052929</v>
      </c>
      <c r="F6" s="9">
        <v>21.7</v>
      </c>
      <c r="G6" s="9">
        <v>21.997529899887468</v>
      </c>
      <c r="H6" s="9">
        <v>21.963517293075107</v>
      </c>
      <c r="I6" s="9">
        <v>23.750413167929892</v>
      </c>
      <c r="J6" s="9">
        <v>49.4</v>
      </c>
      <c r="K6" s="9">
        <v>46.116789232215581</v>
      </c>
      <c r="L6" s="9">
        <v>44.346591298372473</v>
      </c>
      <c r="M6" s="9">
        <v>44.443857270982825</v>
      </c>
      <c r="N6" s="9">
        <v>78.099999999999994</v>
      </c>
      <c r="O6" s="9">
        <v>91.203173351194906</v>
      </c>
      <c r="P6" s="9">
        <v>98.125562591970322</v>
      </c>
      <c r="Q6" s="9">
        <v>114.77264514139512</v>
      </c>
    </row>
    <row r="7" spans="1:17" x14ac:dyDescent="0.2">
      <c r="A7" s="1" t="s">
        <v>28</v>
      </c>
      <c r="B7" s="18">
        <v>33.4</v>
      </c>
      <c r="C7" s="18">
        <v>28.115639126409235</v>
      </c>
      <c r="D7" s="18">
        <v>28.115639126409235</v>
      </c>
      <c r="E7" s="18">
        <v>21.624855448827212</v>
      </c>
      <c r="F7" s="18">
        <v>15.7</v>
      </c>
      <c r="G7" s="18">
        <v>16.742347911333805</v>
      </c>
      <c r="H7" s="18">
        <v>18.461491440467011</v>
      </c>
      <c r="I7" s="18">
        <v>21.613491888423205</v>
      </c>
      <c r="J7" s="18">
        <v>49</v>
      </c>
      <c r="K7" s="18">
        <v>44.857987037743044</v>
      </c>
      <c r="L7" s="18">
        <v>43.8296990834287</v>
      </c>
      <c r="M7" s="18">
        <v>43.238347337250424</v>
      </c>
      <c r="N7" s="18">
        <v>46.9</v>
      </c>
      <c r="O7" s="18">
        <v>59.548167608993062</v>
      </c>
      <c r="P7" s="18">
        <v>72.774126183049759</v>
      </c>
      <c r="Q7" s="18">
        <v>99.947451392538099</v>
      </c>
    </row>
    <row r="8" spans="1:17" x14ac:dyDescent="0.2">
      <c r="A8" s="1" t="s">
        <v>27</v>
      </c>
      <c r="B8" s="18">
        <v>31.6</v>
      </c>
      <c r="C8" s="18">
        <v>27.066248388721281</v>
      </c>
      <c r="D8" s="18">
        <v>27.066248388721281</v>
      </c>
      <c r="E8" s="18">
        <v>21.458639567850952</v>
      </c>
      <c r="F8" s="18">
        <v>16.3</v>
      </c>
      <c r="G8" s="18">
        <v>17.466492332854379</v>
      </c>
      <c r="H8" s="18">
        <v>18.998467418800892</v>
      </c>
      <c r="I8" s="18">
        <v>21.733511120010558</v>
      </c>
      <c r="J8" s="18">
        <v>47.9</v>
      </c>
      <c r="K8" s="18">
        <v>44.532740721575657</v>
      </c>
      <c r="L8" s="18">
        <v>43.919530254630054</v>
      </c>
      <c r="M8" s="18">
        <v>43.192150687861506</v>
      </c>
      <c r="N8" s="18">
        <v>51.6</v>
      </c>
      <c r="O8" s="18">
        <v>64.532372872676376</v>
      </c>
      <c r="P8" s="18">
        <v>76.234579335383245</v>
      </c>
      <c r="Q8" s="18">
        <v>101.28093652577779</v>
      </c>
    </row>
    <row r="9" spans="1:17" x14ac:dyDescent="0.2">
      <c r="A9" s="1" t="s">
        <v>26</v>
      </c>
      <c r="B9" s="18">
        <v>33.200000000000003</v>
      </c>
      <c r="C9" s="18">
        <v>27.973700862747521</v>
      </c>
      <c r="D9" s="18">
        <v>27.973700862747521</v>
      </c>
      <c r="E9" s="18">
        <v>20.556649933278262</v>
      </c>
      <c r="F9" s="18">
        <v>17.399999999999999</v>
      </c>
      <c r="G9" s="18">
        <v>18.214930625221861</v>
      </c>
      <c r="H9" s="18">
        <v>19.496113808777675</v>
      </c>
      <c r="I9" s="18">
        <v>23.061892355595095</v>
      </c>
      <c r="J9" s="18">
        <v>50.6</v>
      </c>
      <c r="K9" s="18">
        <v>46.188631487969381</v>
      </c>
      <c r="L9" s="18">
        <v>44.224235560588902</v>
      </c>
      <c r="M9" s="18">
        <v>43.618542288873357</v>
      </c>
      <c r="N9" s="18">
        <v>52.4</v>
      </c>
      <c r="O9" s="18">
        <v>65.114482758620682</v>
      </c>
      <c r="P9" s="18">
        <v>78.841870824053444</v>
      </c>
      <c r="Q9" s="18">
        <v>112.18701700154558</v>
      </c>
    </row>
    <row r="10" spans="1:17" x14ac:dyDescent="0.2">
      <c r="A10" s="17" t="s">
        <v>25</v>
      </c>
      <c r="B10" s="9">
        <v>32.799999999999997</v>
      </c>
      <c r="C10" s="9">
        <v>27.772614964302932</v>
      </c>
      <c r="D10" s="9">
        <v>27.772614964302932</v>
      </c>
      <c r="E10" s="9">
        <v>21.228492876261949</v>
      </c>
      <c r="F10" s="9">
        <v>16.399999999999999</v>
      </c>
      <c r="G10" s="9">
        <v>17.442106809151653</v>
      </c>
      <c r="H10" s="9">
        <v>18.959698594542292</v>
      </c>
      <c r="I10" s="9">
        <v>22.120890113696962</v>
      </c>
      <c r="J10" s="9">
        <v>49.2</v>
      </c>
      <c r="K10" s="9">
        <v>45.214721773454592</v>
      </c>
      <c r="L10" s="9">
        <v>43.987301851531541</v>
      </c>
      <c r="M10" s="9">
        <v>43.349382989958904</v>
      </c>
      <c r="N10" s="9">
        <v>50.1</v>
      </c>
      <c r="O10" s="9">
        <v>62.803257207038563</v>
      </c>
      <c r="P10" s="9">
        <v>75.755150822312871</v>
      </c>
      <c r="Q10" s="9">
        <v>104.2037710478868</v>
      </c>
    </row>
    <row r="11" spans="1:17" x14ac:dyDescent="0.2">
      <c r="A11" s="1" t="s">
        <v>24</v>
      </c>
      <c r="B11" s="18">
        <v>32.200000000000003</v>
      </c>
      <c r="C11" s="18">
        <v>26.789770670821454</v>
      </c>
      <c r="D11" s="18">
        <v>26.789770670821454</v>
      </c>
      <c r="E11" s="18">
        <v>20.910883191982734</v>
      </c>
      <c r="F11" s="18">
        <v>19</v>
      </c>
      <c r="G11" s="18">
        <v>19.888868589865119</v>
      </c>
      <c r="H11" s="18">
        <v>20.521573560912586</v>
      </c>
      <c r="I11" s="18">
        <v>22.01049114106436</v>
      </c>
      <c r="J11" s="18">
        <v>51.2</v>
      </c>
      <c r="K11" s="18">
        <v>46.678639260686573</v>
      </c>
      <c r="L11" s="18">
        <v>44.33613273945123</v>
      </c>
      <c r="M11" s="18">
        <v>42.921374333047098</v>
      </c>
      <c r="N11" s="18">
        <v>59</v>
      </c>
      <c r="O11" s="18">
        <v>74.240533202949095</v>
      </c>
      <c r="P11" s="18">
        <v>86.172384746077299</v>
      </c>
      <c r="Q11" s="18">
        <v>105.25854378787413</v>
      </c>
    </row>
    <row r="12" spans="1:17" x14ac:dyDescent="0.2">
      <c r="A12" s="1" t="s">
        <v>23</v>
      </c>
      <c r="B12" s="18">
        <v>31.1</v>
      </c>
      <c r="C12" s="18">
        <v>26.459365722070551</v>
      </c>
      <c r="D12" s="18">
        <v>26.459365722070551</v>
      </c>
      <c r="E12" s="18">
        <v>20.314439160470503</v>
      </c>
      <c r="F12" s="18">
        <v>20.9</v>
      </c>
      <c r="G12" s="18">
        <v>21.485988460766063</v>
      </c>
      <c r="H12" s="18">
        <v>21.893847349467485</v>
      </c>
      <c r="I12" s="18">
        <v>23.493426760826349</v>
      </c>
      <c r="J12" s="18">
        <v>52</v>
      </c>
      <c r="K12" s="18">
        <v>47.94535418283661</v>
      </c>
      <c r="L12" s="18">
        <v>45.804463709103644</v>
      </c>
      <c r="M12" s="18">
        <v>43.807865921296859</v>
      </c>
      <c r="N12" s="18">
        <v>67.3</v>
      </c>
      <c r="O12" s="18">
        <v>81.203716999323063</v>
      </c>
      <c r="P12" s="18">
        <v>91.56538259058344</v>
      </c>
      <c r="Q12" s="18">
        <v>115.64890654988783</v>
      </c>
    </row>
    <row r="13" spans="1:17" x14ac:dyDescent="0.2">
      <c r="A13" s="1" t="s">
        <v>22</v>
      </c>
      <c r="B13" s="18">
        <v>31.4</v>
      </c>
      <c r="C13" s="18">
        <v>26.43304142429395</v>
      </c>
      <c r="D13" s="18">
        <v>26.43304142429395</v>
      </c>
      <c r="E13" s="18">
        <v>19.286852707960048</v>
      </c>
      <c r="F13" s="18">
        <v>21.3</v>
      </c>
      <c r="G13" s="18">
        <v>21.779975399271777</v>
      </c>
      <c r="H13" s="18">
        <v>22.524324996889387</v>
      </c>
      <c r="I13" s="18">
        <v>25.083896769850618</v>
      </c>
      <c r="J13" s="18">
        <v>52.7</v>
      </c>
      <c r="K13" s="18">
        <v>48.213016823565738</v>
      </c>
      <c r="L13" s="18">
        <v>45.941520467836256</v>
      </c>
      <c r="M13" s="18">
        <v>44.370749477810669</v>
      </c>
      <c r="N13" s="18">
        <v>67.8</v>
      </c>
      <c r="O13" s="18">
        <v>82.396781549528171</v>
      </c>
      <c r="P13" s="18">
        <v>96.187116108052962</v>
      </c>
      <c r="Q13" s="18">
        <v>130.0569727454704</v>
      </c>
    </row>
    <row r="14" spans="1:17" x14ac:dyDescent="0.2">
      <c r="A14" s="17" t="s">
        <v>21</v>
      </c>
      <c r="B14" s="9">
        <v>31.7</v>
      </c>
      <c r="C14" s="9">
        <v>26.592738577284724</v>
      </c>
      <c r="D14" s="9">
        <v>26.592738577284724</v>
      </c>
      <c r="E14" s="9">
        <v>20.282563501255279</v>
      </c>
      <c r="F14" s="9">
        <v>20.2</v>
      </c>
      <c r="G14" s="9">
        <v>20.891441273453843</v>
      </c>
      <c r="H14" s="9">
        <v>21.485260854618126</v>
      </c>
      <c r="I14" s="9">
        <v>23.292353952508037</v>
      </c>
      <c r="J14" s="9">
        <v>51.9</v>
      </c>
      <c r="K14" s="9">
        <v>47.48417985073857</v>
      </c>
      <c r="L14" s="9">
        <v>45.207914977875419</v>
      </c>
      <c r="M14" s="9">
        <v>43.574917453763319</v>
      </c>
      <c r="N14" s="9">
        <v>63.8</v>
      </c>
      <c r="O14" s="9">
        <v>78.560698864234752</v>
      </c>
      <c r="P14" s="9">
        <v>90.56853732717174</v>
      </c>
      <c r="Q14" s="9">
        <v>114.83930002766409</v>
      </c>
    </row>
    <row r="15" spans="1:17" x14ac:dyDescent="0.2">
      <c r="A15" s="1" t="s">
        <v>20</v>
      </c>
      <c r="B15" s="18">
        <v>29.7</v>
      </c>
      <c r="C15" s="18">
        <v>26.364900584919482</v>
      </c>
      <c r="D15" s="18">
        <v>26.364900584919482</v>
      </c>
      <c r="E15" s="18">
        <v>20.996353026987599</v>
      </c>
      <c r="F15" s="18">
        <v>18</v>
      </c>
      <c r="G15" s="18">
        <v>19.424422246048341</v>
      </c>
      <c r="H15" s="18">
        <v>20.932628951264114</v>
      </c>
      <c r="I15" s="18">
        <v>23.654631655725748</v>
      </c>
      <c r="J15" s="18">
        <v>47.7</v>
      </c>
      <c r="K15" s="18">
        <v>45.789322830967826</v>
      </c>
      <c r="L15" s="18">
        <v>45.426112449566055</v>
      </c>
      <c r="M15" s="18">
        <v>44.650984682713343</v>
      </c>
      <c r="N15" s="18">
        <v>60.5</v>
      </c>
      <c r="O15" s="18">
        <v>73.675310033821873</v>
      </c>
      <c r="P15" s="18">
        <v>85.462033004473682</v>
      </c>
      <c r="Q15" s="18">
        <v>112.66066838046271</v>
      </c>
    </row>
    <row r="16" spans="1:17" x14ac:dyDescent="0.2">
      <c r="A16" s="1" t="s">
        <v>19</v>
      </c>
      <c r="B16" s="18">
        <v>30.5</v>
      </c>
      <c r="C16" s="18">
        <v>26.842296527537577</v>
      </c>
      <c r="D16" s="18">
        <v>26.842296527537577</v>
      </c>
      <c r="E16" s="18">
        <v>21.783863371320763</v>
      </c>
      <c r="F16" s="18">
        <v>20.7</v>
      </c>
      <c r="G16" s="18">
        <v>21.361926820404822</v>
      </c>
      <c r="H16" s="18">
        <v>22.085002721586193</v>
      </c>
      <c r="I16" s="18">
        <v>24.563354660927278</v>
      </c>
      <c r="J16" s="18">
        <v>51.3</v>
      </c>
      <c r="K16" s="18">
        <v>48.204223347942396</v>
      </c>
      <c r="L16" s="18">
        <v>47.349799673409656</v>
      </c>
      <c r="M16" s="18">
        <v>46.347218032248044</v>
      </c>
      <c r="N16" s="18">
        <v>68</v>
      </c>
      <c r="O16" s="18">
        <v>79.583081866671009</v>
      </c>
      <c r="P16" s="18">
        <v>87.414131068218339</v>
      </c>
      <c r="Q16" s="18">
        <v>112.75940471269119</v>
      </c>
    </row>
    <row r="17" spans="1:17" x14ac:dyDescent="0.2">
      <c r="A17" s="1" t="s">
        <v>18</v>
      </c>
      <c r="B17" s="18">
        <v>32.1</v>
      </c>
      <c r="C17" s="18">
        <v>27.986407027400194</v>
      </c>
      <c r="D17" s="18">
        <v>27.986407027400194</v>
      </c>
      <c r="E17" s="18">
        <v>21.138181618494993</v>
      </c>
      <c r="F17" s="18">
        <v>20</v>
      </c>
      <c r="G17" s="18">
        <v>20.817958911609971</v>
      </c>
      <c r="H17" s="18">
        <v>21.631753697555087</v>
      </c>
      <c r="I17" s="18">
        <v>24.341491094799654</v>
      </c>
      <c r="J17" s="18">
        <v>52</v>
      </c>
      <c r="K17" s="18">
        <v>48.804365939010161</v>
      </c>
      <c r="L17" s="18">
        <v>47.118019921521281</v>
      </c>
      <c r="M17" s="18">
        <v>45.479672713294647</v>
      </c>
      <c r="N17" s="18">
        <v>62.3</v>
      </c>
      <c r="O17" s="18">
        <v>74.385964912280699</v>
      </c>
      <c r="P17" s="18">
        <v>84.876119190866447</v>
      </c>
      <c r="Q17" s="18">
        <v>115.15413924489089</v>
      </c>
    </row>
    <row r="18" spans="1:17" x14ac:dyDescent="0.2">
      <c r="A18" s="17" t="s">
        <v>17</v>
      </c>
      <c r="B18" s="9">
        <v>30.6</v>
      </c>
      <c r="C18" s="9">
        <v>26.926724671147582</v>
      </c>
      <c r="D18" s="9">
        <v>26.926724671147582</v>
      </c>
      <c r="E18" s="9">
        <v>21.296487039976732</v>
      </c>
      <c r="F18" s="9">
        <v>19.399999999999999</v>
      </c>
      <c r="G18" s="9">
        <v>20.420954658718049</v>
      </c>
      <c r="H18" s="9">
        <v>21.494848149662154</v>
      </c>
      <c r="I18" s="9">
        <v>24.130848369545461</v>
      </c>
      <c r="J18" s="9">
        <v>50</v>
      </c>
      <c r="K18" s="9">
        <v>47.347679329865635</v>
      </c>
      <c r="L18" s="9">
        <v>46.495299011710387</v>
      </c>
      <c r="M18" s="9">
        <v>45.427335409522193</v>
      </c>
      <c r="N18" s="9">
        <v>63.5</v>
      </c>
      <c r="O18" s="9">
        <v>75.838984904834831</v>
      </c>
      <c r="P18" s="9">
        <v>85.977842032810145</v>
      </c>
      <c r="Q18" s="9">
        <v>113.30905573416028</v>
      </c>
    </row>
    <row r="19" spans="1:17" x14ac:dyDescent="0.2">
      <c r="A19" s="16" t="s">
        <v>16</v>
      </c>
      <c r="B19" s="9">
        <v>31.71572720030812</v>
      </c>
      <c r="C19" s="9">
        <v>27.126196501265266</v>
      </c>
      <c r="D19" s="9">
        <v>27.126196501265266</v>
      </c>
      <c r="E19" s="46">
        <v>20.940346625700499</v>
      </c>
      <c r="F19" s="9">
        <v>18.601840577387261</v>
      </c>
      <c r="G19" s="9">
        <v>19.493414129787766</v>
      </c>
      <c r="H19" s="9">
        <v>20.568814758559824</v>
      </c>
      <c r="I19" s="46">
        <v>23.128041535629183</v>
      </c>
      <c r="J19" s="9">
        <v>50.31756777769538</v>
      </c>
      <c r="K19" s="9">
        <v>46.619610631053035</v>
      </c>
      <c r="L19" s="9">
        <v>45.169113232667762</v>
      </c>
      <c r="M19" s="9">
        <v>44.068388161329679</v>
      </c>
      <c r="N19" s="9">
        <v>58.651786414679918</v>
      </c>
      <c r="O19" s="9">
        <v>71.861951338730904</v>
      </c>
      <c r="P19" s="9">
        <v>83.6120536513356</v>
      </c>
      <c r="Q19" s="9">
        <v>110.44727171442177</v>
      </c>
    </row>
    <row r="20" spans="1:17" x14ac:dyDescent="0.2">
      <c r="A20" s="1" t="s">
        <v>15</v>
      </c>
      <c r="B20" s="18">
        <v>33.799999999999997</v>
      </c>
      <c r="C20" s="18">
        <v>30.336124886903132</v>
      </c>
      <c r="D20" s="18">
        <v>30.336124886903132</v>
      </c>
      <c r="E20" s="18">
        <v>24.962365084848674</v>
      </c>
      <c r="F20" s="18">
        <v>18.100000000000001</v>
      </c>
      <c r="G20" s="18">
        <v>19.374766566069543</v>
      </c>
      <c r="H20" s="18">
        <v>20.923528336042178</v>
      </c>
      <c r="I20" s="18">
        <v>23.616301833066384</v>
      </c>
      <c r="J20" s="18">
        <v>52</v>
      </c>
      <c r="K20" s="18">
        <v>49.710891452972675</v>
      </c>
      <c r="L20" s="18">
        <v>49.989623507994011</v>
      </c>
      <c r="M20" s="18">
        <v>48.578666917915058</v>
      </c>
      <c r="N20" s="18">
        <v>53.6</v>
      </c>
      <c r="O20" s="18">
        <v>63.866979181754736</v>
      </c>
      <c r="P20" s="18">
        <v>71.986031189469671</v>
      </c>
      <c r="Q20" s="18">
        <v>94.607629336375226</v>
      </c>
    </row>
    <row r="21" spans="1:17" x14ac:dyDescent="0.2">
      <c r="A21" s="1" t="s">
        <v>14</v>
      </c>
      <c r="B21" s="18">
        <v>30.6</v>
      </c>
      <c r="C21" s="18">
        <v>26.222029894881089</v>
      </c>
      <c r="D21" s="18">
        <v>26.222029894881089</v>
      </c>
      <c r="E21" s="18">
        <v>22.109127938751584</v>
      </c>
      <c r="F21" s="18">
        <v>21.6</v>
      </c>
      <c r="G21" s="18">
        <v>22.540614125241159</v>
      </c>
      <c r="H21" s="18">
        <v>24.069071699226495</v>
      </c>
      <c r="I21" s="18">
        <v>25.908192769958756</v>
      </c>
      <c r="J21" s="18">
        <v>52.2</v>
      </c>
      <c r="K21" s="18">
        <v>48.762644020122245</v>
      </c>
      <c r="L21" s="18">
        <v>48.722192003097717</v>
      </c>
      <c r="M21" s="18">
        <v>48.017320708710336</v>
      </c>
      <c r="N21" s="18">
        <v>70.7</v>
      </c>
      <c r="O21" s="18">
        <v>85.960599601182693</v>
      </c>
      <c r="P21" s="18">
        <v>97.630934350517009</v>
      </c>
      <c r="Q21" s="18">
        <v>117.18324142739431</v>
      </c>
    </row>
    <row r="22" spans="1:17" x14ac:dyDescent="0.2">
      <c r="A22" s="1" t="s">
        <v>13</v>
      </c>
      <c r="B22" s="18">
        <v>30.5</v>
      </c>
      <c r="C22" s="18">
        <v>26.386351796041918</v>
      </c>
      <c r="D22" s="18">
        <v>26.386351796041918</v>
      </c>
      <c r="E22" s="18">
        <v>22.43828466638454</v>
      </c>
      <c r="F22" s="18">
        <v>20.5</v>
      </c>
      <c r="G22" s="18">
        <v>21.311140273940083</v>
      </c>
      <c r="H22" s="18">
        <v>22.967903293038766</v>
      </c>
      <c r="I22" s="18">
        <v>25.806883904640994</v>
      </c>
      <c r="J22" s="18">
        <v>50.9</v>
      </c>
      <c r="K22" s="18">
        <v>47.697492069981998</v>
      </c>
      <c r="L22" s="18">
        <v>47.970124163756758</v>
      </c>
      <c r="M22" s="18">
        <v>48.24516857102553</v>
      </c>
      <c r="N22" s="18">
        <v>67.099999999999994</v>
      </c>
      <c r="O22" s="18">
        <v>80.765770268919326</v>
      </c>
      <c r="P22" s="18">
        <v>91.863452498086801</v>
      </c>
      <c r="Q22" s="18">
        <v>115.01273064470499</v>
      </c>
    </row>
    <row r="23" spans="1:17" x14ac:dyDescent="0.2">
      <c r="A23" s="17" t="s">
        <v>12</v>
      </c>
      <c r="B23" s="9">
        <v>32.4</v>
      </c>
      <c r="C23" s="9">
        <v>28.60689118696806</v>
      </c>
      <c r="D23" s="9">
        <v>28.60689118696806</v>
      </c>
      <c r="E23" s="9">
        <v>23.800142535939933</v>
      </c>
      <c r="F23" s="9">
        <v>19.399999999999999</v>
      </c>
      <c r="G23" s="9">
        <v>20.514093529788596</v>
      </c>
      <c r="H23" s="9">
        <v>22.078357550444146</v>
      </c>
      <c r="I23" s="9">
        <v>24.577611299212691</v>
      </c>
      <c r="J23" s="9">
        <v>51.8</v>
      </c>
      <c r="K23" s="9">
        <v>49.120984716756659</v>
      </c>
      <c r="L23" s="9">
        <v>49.318430495911528</v>
      </c>
      <c r="M23" s="9">
        <v>48.377753835152625</v>
      </c>
      <c r="N23" s="9">
        <v>59.8</v>
      </c>
      <c r="O23" s="9">
        <v>71.710321110089168</v>
      </c>
      <c r="P23" s="9">
        <v>81.051022127008949</v>
      </c>
      <c r="Q23" s="9">
        <v>103.26665591224391</v>
      </c>
    </row>
    <row r="24" spans="1:17" x14ac:dyDescent="0.2">
      <c r="A24" s="1" t="s">
        <v>11</v>
      </c>
      <c r="B24" s="18">
        <v>33.799999999999997</v>
      </c>
      <c r="C24" s="18">
        <v>30.059386983541476</v>
      </c>
      <c r="D24" s="18">
        <v>30.059386983541476</v>
      </c>
      <c r="E24" s="18">
        <v>23.857805716908185</v>
      </c>
      <c r="F24" s="18">
        <v>18.100000000000001</v>
      </c>
      <c r="G24" s="18">
        <v>18.638480385528613</v>
      </c>
      <c r="H24" s="18">
        <v>19.615828542358418</v>
      </c>
      <c r="I24" s="18">
        <v>21.240024227352894</v>
      </c>
      <c r="J24" s="18">
        <v>51.9</v>
      </c>
      <c r="K24" s="18">
        <v>48.697867369070089</v>
      </c>
      <c r="L24" s="18">
        <v>48.127553895048933</v>
      </c>
      <c r="M24" s="18">
        <v>45.097829944261079</v>
      </c>
      <c r="N24" s="18">
        <v>53.5</v>
      </c>
      <c r="O24" s="18">
        <v>62.00552391748311</v>
      </c>
      <c r="P24" s="18">
        <v>68.799163501016849</v>
      </c>
      <c r="Q24" s="18">
        <v>89.02756808141811</v>
      </c>
    </row>
    <row r="25" spans="1:17" x14ac:dyDescent="0.2">
      <c r="A25" s="1" t="s">
        <v>10</v>
      </c>
      <c r="B25" s="18">
        <v>33.200000000000003</v>
      </c>
      <c r="C25" s="18">
        <v>28.545609185626198</v>
      </c>
      <c r="D25" s="18">
        <v>28.545609185626198</v>
      </c>
      <c r="E25" s="18">
        <v>22.993031177871949</v>
      </c>
      <c r="F25" s="18">
        <v>20.5</v>
      </c>
      <c r="G25" s="18">
        <v>21.301297044439718</v>
      </c>
      <c r="H25" s="18">
        <v>22.457260765637148</v>
      </c>
      <c r="I25" s="18">
        <v>25.140823642044484</v>
      </c>
      <c r="J25" s="18">
        <v>53.6</v>
      </c>
      <c r="K25" s="18">
        <v>49.846906230065912</v>
      </c>
      <c r="L25" s="18">
        <v>49.1946206325334</v>
      </c>
      <c r="M25" s="18">
        <v>48.133854819916436</v>
      </c>
      <c r="N25" s="18">
        <v>61.7</v>
      </c>
      <c r="O25" s="18">
        <v>74.621973929236489</v>
      </c>
      <c r="P25" s="18">
        <v>83.992065325199377</v>
      </c>
      <c r="Q25" s="18">
        <v>109.34105837354551</v>
      </c>
    </row>
    <row r="26" spans="1:17" x14ac:dyDescent="0.2">
      <c r="A26" s="1" t="s">
        <v>9</v>
      </c>
      <c r="B26" s="18">
        <v>37.4</v>
      </c>
      <c r="C26" s="18">
        <v>32.460143268436205</v>
      </c>
      <c r="D26" s="18">
        <v>32.460143268436205</v>
      </c>
      <c r="E26" s="18">
        <v>26.599146302094272</v>
      </c>
      <c r="F26" s="18">
        <v>17.3</v>
      </c>
      <c r="G26" s="18">
        <v>18.269883627291531</v>
      </c>
      <c r="H26" s="18">
        <v>19.000234476471999</v>
      </c>
      <c r="I26" s="18">
        <v>19.702435549907506</v>
      </c>
      <c r="J26" s="18">
        <v>54.7</v>
      </c>
      <c r="K26" s="18">
        <v>50.73002689572774</v>
      </c>
      <c r="L26" s="18">
        <v>50.084964789010691</v>
      </c>
      <c r="M26" s="18">
        <v>46.301581852001782</v>
      </c>
      <c r="N26" s="18">
        <v>46.3</v>
      </c>
      <c r="O26" s="18">
        <v>56.284051109093269</v>
      </c>
      <c r="P26" s="18">
        <v>61.124012611452017</v>
      </c>
      <c r="Q26" s="18">
        <v>74.071683828274743</v>
      </c>
    </row>
    <row r="27" spans="1:17" x14ac:dyDescent="0.2">
      <c r="A27" s="17" t="s">
        <v>8</v>
      </c>
      <c r="B27" s="9">
        <v>34.9</v>
      </c>
      <c r="C27" s="9">
        <v>30.529466715248116</v>
      </c>
      <c r="D27" s="9">
        <v>30.529466715248116</v>
      </c>
      <c r="E27" s="9">
        <v>24.666745926572464</v>
      </c>
      <c r="F27" s="9">
        <v>18.5</v>
      </c>
      <c r="G27" s="9">
        <v>19.230888497825465</v>
      </c>
      <c r="H27" s="9">
        <v>20.153342459927426</v>
      </c>
      <c r="I27" s="9">
        <v>21.676037700650802</v>
      </c>
      <c r="J27" s="9">
        <v>53.4</v>
      </c>
      <c r="K27" s="9">
        <v>49.760355213073574</v>
      </c>
      <c r="L27" s="9">
        <v>49.14347535084633</v>
      </c>
      <c r="M27" s="9">
        <v>46.34278362722327</v>
      </c>
      <c r="N27" s="9">
        <v>52.8</v>
      </c>
      <c r="O27" s="9">
        <v>62.991236228245306</v>
      </c>
      <c r="P27" s="9">
        <v>69.517937484999976</v>
      </c>
      <c r="Q27" s="9">
        <v>87.875546150982586</v>
      </c>
    </row>
    <row r="28" spans="1:17" x14ac:dyDescent="0.2">
      <c r="A28" s="1" t="s">
        <v>7</v>
      </c>
      <c r="B28" s="18">
        <v>31.4</v>
      </c>
      <c r="C28" s="18">
        <v>27.909425577076146</v>
      </c>
      <c r="D28" s="18">
        <v>27.909425577076146</v>
      </c>
      <c r="E28" s="18">
        <v>21.951773841991699</v>
      </c>
      <c r="F28" s="18">
        <v>20.9</v>
      </c>
      <c r="G28" s="18">
        <v>21.712490050411247</v>
      </c>
      <c r="H28" s="18">
        <v>22.102537689491488</v>
      </c>
      <c r="I28" s="18">
        <v>24.19166694049223</v>
      </c>
      <c r="J28" s="18">
        <v>52.3</v>
      </c>
      <c r="K28" s="18">
        <v>49.621915627487397</v>
      </c>
      <c r="L28" s="18">
        <v>48.242549104222057</v>
      </c>
      <c r="M28" s="18">
        <v>46.143440782483921</v>
      </c>
      <c r="N28" s="18">
        <v>66.400000000000006</v>
      </c>
      <c r="O28" s="18">
        <v>77.796262737292423</v>
      </c>
      <c r="P28" s="18">
        <v>84.554430137073837</v>
      </c>
      <c r="Q28" s="18">
        <v>110.20369977671611</v>
      </c>
    </row>
    <row r="29" spans="1:17" x14ac:dyDescent="0.2">
      <c r="A29" s="1" t="s">
        <v>6</v>
      </c>
      <c r="B29" s="18">
        <v>31.2</v>
      </c>
      <c r="C29" s="18">
        <v>26.773362671017765</v>
      </c>
      <c r="D29" s="18">
        <v>26.773362671017765</v>
      </c>
      <c r="E29" s="18">
        <v>21.186280902142236</v>
      </c>
      <c r="F29" s="18">
        <v>23.1</v>
      </c>
      <c r="G29" s="18">
        <v>23.72412665256773</v>
      </c>
      <c r="H29" s="18">
        <v>24.226215403357827</v>
      </c>
      <c r="I29" s="18">
        <v>26.757896886808012</v>
      </c>
      <c r="J29" s="18">
        <v>54.3</v>
      </c>
      <c r="K29" s="18">
        <v>50.497489323585484</v>
      </c>
      <c r="L29" s="18">
        <v>49.123234476719837</v>
      </c>
      <c r="M29" s="18">
        <v>47.944177788950249</v>
      </c>
      <c r="N29" s="18">
        <v>73.900000000000006</v>
      </c>
      <c r="O29" s="18">
        <v>88.610933725740622</v>
      </c>
      <c r="P29" s="18">
        <v>97.305686805205127</v>
      </c>
      <c r="Q29" s="18">
        <v>126.29822577355903</v>
      </c>
    </row>
    <row r="30" spans="1:17" x14ac:dyDescent="0.2">
      <c r="A30" s="1" t="s">
        <v>5</v>
      </c>
      <c r="B30" s="18">
        <v>29.5</v>
      </c>
      <c r="C30" s="18">
        <v>26.222715373012704</v>
      </c>
      <c r="D30" s="18">
        <v>26.222715373012704</v>
      </c>
      <c r="E30" s="18">
        <v>20.770601001897326</v>
      </c>
      <c r="F30" s="18">
        <v>21.9</v>
      </c>
      <c r="G30" s="18">
        <v>22.449418332495362</v>
      </c>
      <c r="H30" s="18">
        <v>22.680135915684289</v>
      </c>
      <c r="I30" s="18">
        <v>23.965001842726689</v>
      </c>
      <c r="J30" s="18">
        <v>51.4</v>
      </c>
      <c r="K30" s="18">
        <v>48.672133705508067</v>
      </c>
      <c r="L30" s="18">
        <v>47.371838072622445</v>
      </c>
      <c r="M30" s="18">
        <v>44.735602844624019</v>
      </c>
      <c r="N30" s="18">
        <v>74</v>
      </c>
      <c r="O30" s="18">
        <v>85.6105785123967</v>
      </c>
      <c r="P30" s="18">
        <v>91.853270266794325</v>
      </c>
      <c r="Q30" s="18">
        <v>115.37943384756927</v>
      </c>
    </row>
    <row r="31" spans="1:17" x14ac:dyDescent="0.2">
      <c r="A31" s="17" t="s">
        <v>4</v>
      </c>
      <c r="B31" s="9">
        <v>30.8</v>
      </c>
      <c r="C31" s="9">
        <v>27.04776616228094</v>
      </c>
      <c r="D31" s="9">
        <v>27.04776616228094</v>
      </c>
      <c r="E31" s="9">
        <v>21.359086098896405</v>
      </c>
      <c r="F31" s="9">
        <v>21.8</v>
      </c>
      <c r="G31" s="9">
        <v>22.532444222045754</v>
      </c>
      <c r="H31" s="9">
        <v>22.89956764089229</v>
      </c>
      <c r="I31" s="9">
        <v>24.834635870267761</v>
      </c>
      <c r="J31" s="9">
        <v>52.6</v>
      </c>
      <c r="K31" s="9">
        <v>49.580210384326698</v>
      </c>
      <c r="L31" s="9">
        <v>48.225493943216691</v>
      </c>
      <c r="M31" s="9">
        <v>46.193721969164166</v>
      </c>
      <c r="N31" s="9">
        <v>70.900000000000006</v>
      </c>
      <c r="O31" s="9">
        <v>83.306118837525432</v>
      </c>
      <c r="P31" s="9">
        <v>90.419467258698376</v>
      </c>
      <c r="Q31" s="9">
        <v>116.27199663543158</v>
      </c>
    </row>
    <row r="32" spans="1:17" x14ac:dyDescent="0.2">
      <c r="A32" s="16" t="s">
        <v>3</v>
      </c>
      <c r="B32" s="9">
        <v>32.790977810516992</v>
      </c>
      <c r="C32" s="9">
        <v>28.801815264103087</v>
      </c>
      <c r="D32" s="9">
        <v>28.801815264103087</v>
      </c>
      <c r="E32" s="46">
        <v>23.321259213363831</v>
      </c>
      <c r="F32" s="9">
        <v>19.848430479476438</v>
      </c>
      <c r="G32" s="9">
        <v>20.702108818160003</v>
      </c>
      <c r="H32" s="9">
        <v>21.638468741139548</v>
      </c>
      <c r="I32" s="46">
        <v>23.582507545276151</v>
      </c>
      <c r="J32" s="9">
        <v>52.639408289993426</v>
      </c>
      <c r="K32" s="9">
        <v>49.50392408226309</v>
      </c>
      <c r="L32" s="9">
        <v>48.897656319521325</v>
      </c>
      <c r="M32" s="9">
        <v>46.903766758639989</v>
      </c>
      <c r="N32" s="9">
        <v>60.530157393203702</v>
      </c>
      <c r="O32" s="9">
        <v>71.877791827801602</v>
      </c>
      <c r="P32" s="9">
        <v>79.380460914030294</v>
      </c>
      <c r="Q32" s="9">
        <v>101.12021537740388</v>
      </c>
    </row>
    <row r="33" spans="1:17" x14ac:dyDescent="0.2">
      <c r="A33" s="14" t="s">
        <v>2</v>
      </c>
      <c r="B33" s="9">
        <v>31</v>
      </c>
      <c r="C33" s="9">
        <v>26.947439201609878</v>
      </c>
      <c r="D33" s="9">
        <v>25.039390997534909</v>
      </c>
      <c r="E33" s="9">
        <v>21.826509568469881</v>
      </c>
      <c r="F33" s="9">
        <v>20</v>
      </c>
      <c r="G33" s="9">
        <v>20.702580310827067</v>
      </c>
      <c r="H33" s="9">
        <v>21.402441993967482</v>
      </c>
      <c r="I33" s="9">
        <v>23.491458624584531</v>
      </c>
      <c r="J33" s="9">
        <v>51</v>
      </c>
      <c r="K33" s="9">
        <v>47.650019512436948</v>
      </c>
      <c r="L33" s="9">
        <v>46.441832991502388</v>
      </c>
      <c r="M33" s="9">
        <v>45.317968193054412</v>
      </c>
      <c r="N33" s="9">
        <v>64.5</v>
      </c>
      <c r="O33" s="9">
        <v>76.825779829907802</v>
      </c>
      <c r="P33" s="9">
        <v>85.47509001346927</v>
      </c>
      <c r="Q33" s="9">
        <v>107.6281049468386</v>
      </c>
    </row>
    <row r="34" spans="1:17" x14ac:dyDescent="0.2">
      <c r="A34" s="1" t="s">
        <v>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1:17" x14ac:dyDescent="0.2">
      <c r="A35" s="5" t="s">
        <v>0</v>
      </c>
      <c r="B35" s="18">
        <v>32.227702157726867</v>
      </c>
      <c r="C35" s="18">
        <v>27.976222765553032</v>
      </c>
      <c r="D35" s="18">
        <v>26.120462214366398</v>
      </c>
      <c r="E35" s="18">
        <v>22.596975258965642</v>
      </c>
      <c r="F35" s="18">
        <v>19.160202349270026</v>
      </c>
      <c r="G35" s="18">
        <v>19.922966939563231</v>
      </c>
      <c r="H35" s="18">
        <v>20.789705741414593</v>
      </c>
      <c r="I35" s="18">
        <v>22.857265891850201</v>
      </c>
      <c r="J35" s="18">
        <v>51.387904506996897</v>
      </c>
      <c r="K35" s="18">
        <v>47.899189705116264</v>
      </c>
      <c r="L35" s="18">
        <v>46.910167955780992</v>
      </c>
      <c r="M35" s="18">
        <v>45.454241150815847</v>
      </c>
      <c r="N35" s="18">
        <v>59.452586025206898</v>
      </c>
      <c r="O35" s="18">
        <v>71.213927292909148</v>
      </c>
      <c r="P35" s="18">
        <v>79.591645702119877</v>
      </c>
      <c r="Q35" s="18">
        <v>101.15188262987228</v>
      </c>
    </row>
  </sheetData>
  <mergeCells count="5">
    <mergeCell ref="A2:A3"/>
    <mergeCell ref="B2:E2"/>
    <mergeCell ref="F2:I2"/>
    <mergeCell ref="N2:Q2"/>
    <mergeCell ref="J2:M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CE,Félkövér"&amp;8 26 | ÖSSZEFOGLALÓ ADATOK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18D46-3F54-42A6-BD8D-AC109F0E2342}">
  <dimension ref="A1:I36"/>
  <sheetViews>
    <sheetView workbookViewId="0"/>
  </sheetViews>
  <sheetFormatPr defaultRowHeight="11.25" x14ac:dyDescent="0.2"/>
  <cols>
    <col min="1" max="1" width="21.85546875" style="1" customWidth="1"/>
    <col min="2" max="9" width="8.28515625" style="1" customWidth="1"/>
    <col min="10" max="16384" width="9.140625" style="1"/>
  </cols>
  <sheetData>
    <row r="1" spans="1:9" ht="12" thickBot="1" x14ac:dyDescent="0.25">
      <c r="A1" s="64" t="s">
        <v>52</v>
      </c>
    </row>
    <row r="2" spans="1:9" x14ac:dyDescent="0.2">
      <c r="A2" s="285" t="s">
        <v>39</v>
      </c>
      <c r="B2" s="298" t="s">
        <v>51</v>
      </c>
      <c r="C2" s="299"/>
      <c r="D2" s="299"/>
      <c r="E2" s="285"/>
      <c r="F2" s="287" t="s">
        <v>50</v>
      </c>
      <c r="G2" s="288"/>
      <c r="H2" s="288"/>
      <c r="I2" s="288"/>
    </row>
    <row r="3" spans="1:9" x14ac:dyDescent="0.2">
      <c r="A3" s="294"/>
      <c r="B3" s="295" t="s">
        <v>49</v>
      </c>
      <c r="C3" s="296"/>
      <c r="D3" s="295" t="s">
        <v>48</v>
      </c>
      <c r="E3" s="297"/>
      <c r="F3" s="291" t="s">
        <v>49</v>
      </c>
      <c r="G3" s="292"/>
      <c r="H3" s="291" t="s">
        <v>48</v>
      </c>
      <c r="I3" s="293"/>
    </row>
    <row r="4" spans="1:9" x14ac:dyDescent="0.2">
      <c r="A4" s="286"/>
      <c r="B4" s="48">
        <v>2000</v>
      </c>
      <c r="C4" s="50">
        <v>2007</v>
      </c>
      <c r="D4" s="48">
        <v>2000</v>
      </c>
      <c r="E4" s="50">
        <v>2007</v>
      </c>
      <c r="F4" s="48">
        <v>2000</v>
      </c>
      <c r="G4" s="50">
        <v>2008</v>
      </c>
      <c r="H4" s="48">
        <v>2000</v>
      </c>
      <c r="I4" s="48">
        <v>2008</v>
      </c>
    </row>
    <row r="5" spans="1:9" x14ac:dyDescent="0.2">
      <c r="A5" s="1" t="s">
        <v>32</v>
      </c>
      <c r="B5" s="63">
        <v>68.56</v>
      </c>
      <c r="C5" s="63">
        <v>71.22</v>
      </c>
      <c r="D5" s="63">
        <v>75.98</v>
      </c>
      <c r="E5" s="63">
        <v>77.849999999999994</v>
      </c>
      <c r="F5" s="62">
        <v>38.206111203488717</v>
      </c>
      <c r="G5" s="60">
        <v>39.9</v>
      </c>
      <c r="H5" s="60">
        <v>42.857806445472484</v>
      </c>
      <c r="I5" s="60">
        <v>44.6</v>
      </c>
    </row>
    <row r="6" spans="1:9" x14ac:dyDescent="0.2">
      <c r="A6" s="1" t="s">
        <v>31</v>
      </c>
      <c r="B6" s="59">
        <v>66.73</v>
      </c>
      <c r="C6" s="59">
        <v>69.489999999999995</v>
      </c>
      <c r="D6" s="59">
        <v>75.16</v>
      </c>
      <c r="E6" s="59">
        <v>77.45</v>
      </c>
      <c r="F6" s="60">
        <v>35.629577501577238</v>
      </c>
      <c r="G6" s="52">
        <v>37.1</v>
      </c>
      <c r="H6" s="52">
        <v>39.227171072554142</v>
      </c>
      <c r="I6" s="52">
        <v>40.700000000000003</v>
      </c>
    </row>
    <row r="7" spans="1:9" s="61" customFormat="1" x14ac:dyDescent="0.2">
      <c r="A7" s="16" t="s">
        <v>29</v>
      </c>
      <c r="B7" s="56">
        <v>67.900000000000006</v>
      </c>
      <c r="C7" s="56">
        <v>70.540000000000006</v>
      </c>
      <c r="D7" s="56">
        <v>75.73</v>
      </c>
      <c r="E7" s="56">
        <v>77.739999999999995</v>
      </c>
      <c r="F7" s="9">
        <v>37.235819248966614</v>
      </c>
      <c r="G7" s="55">
        <v>38.700000000000003</v>
      </c>
      <c r="H7" s="55">
        <v>41.582185727749483</v>
      </c>
      <c r="I7" s="55">
        <v>43</v>
      </c>
    </row>
    <row r="8" spans="1:9" x14ac:dyDescent="0.2">
      <c r="A8" s="1" t="s">
        <v>28</v>
      </c>
      <c r="B8" s="59">
        <v>68</v>
      </c>
      <c r="C8" s="59">
        <v>69.23</v>
      </c>
      <c r="D8" s="59">
        <v>76.31</v>
      </c>
      <c r="E8" s="59">
        <v>77.27</v>
      </c>
      <c r="F8" s="60">
        <v>35.888058171785516</v>
      </c>
      <c r="G8" s="52">
        <v>38</v>
      </c>
      <c r="H8" s="52">
        <v>39.207283444670082</v>
      </c>
      <c r="I8" s="52">
        <v>41.9</v>
      </c>
    </row>
    <row r="9" spans="1:9" x14ac:dyDescent="0.2">
      <c r="A9" s="1" t="s">
        <v>27</v>
      </c>
      <c r="B9" s="59">
        <v>66.61</v>
      </c>
      <c r="C9" s="59">
        <v>68.81</v>
      </c>
      <c r="D9" s="59">
        <v>74.77</v>
      </c>
      <c r="E9" s="59">
        <v>76.349999999999994</v>
      </c>
      <c r="F9" s="60">
        <v>37.804816925291327</v>
      </c>
      <c r="G9" s="52">
        <v>38</v>
      </c>
      <c r="H9" s="52">
        <v>39.807300071320036</v>
      </c>
      <c r="I9" s="52">
        <v>42</v>
      </c>
    </row>
    <row r="10" spans="1:9" x14ac:dyDescent="0.2">
      <c r="A10" s="1" t="s">
        <v>26</v>
      </c>
      <c r="B10" s="59">
        <v>67.31</v>
      </c>
      <c r="C10" s="59">
        <v>69.48</v>
      </c>
      <c r="D10" s="59">
        <v>76.44</v>
      </c>
      <c r="E10" s="59">
        <v>78.36</v>
      </c>
      <c r="F10" s="60">
        <v>36.348321544542884</v>
      </c>
      <c r="G10" s="52">
        <v>38.799999999999997</v>
      </c>
      <c r="H10" s="52">
        <v>39.762833967712297</v>
      </c>
      <c r="I10" s="52">
        <v>42.5</v>
      </c>
    </row>
    <row r="11" spans="1:9" x14ac:dyDescent="0.2">
      <c r="A11" s="17" t="s">
        <v>25</v>
      </c>
      <c r="B11" s="56">
        <v>67.36</v>
      </c>
      <c r="C11" s="56">
        <v>69.2</v>
      </c>
      <c r="D11" s="56">
        <v>75.92</v>
      </c>
      <c r="E11" s="56">
        <v>77.36</v>
      </c>
      <c r="F11" s="9">
        <v>36.177191814572744</v>
      </c>
      <c r="G11" s="55">
        <v>38.299999999999997</v>
      </c>
      <c r="H11" s="55">
        <v>39.563054420789001</v>
      </c>
      <c r="I11" s="55">
        <v>42.1</v>
      </c>
    </row>
    <row r="12" spans="1:9" x14ac:dyDescent="0.2">
      <c r="A12" s="1" t="s">
        <v>24</v>
      </c>
      <c r="B12" s="59">
        <v>68.180000000000007</v>
      </c>
      <c r="C12" s="59">
        <v>70.25</v>
      </c>
      <c r="D12" s="59">
        <v>77.03</v>
      </c>
      <c r="E12" s="59">
        <v>78.08</v>
      </c>
      <c r="F12" s="18">
        <v>36.855311825447757</v>
      </c>
      <c r="G12" s="52">
        <v>38.4</v>
      </c>
      <c r="H12" s="52">
        <v>40.101842652468974</v>
      </c>
      <c r="I12" s="52">
        <v>42.1</v>
      </c>
    </row>
    <row r="13" spans="1:9" x14ac:dyDescent="0.2">
      <c r="A13" s="1" t="s">
        <v>23</v>
      </c>
      <c r="B13" s="59">
        <v>67.599999999999994</v>
      </c>
      <c r="C13" s="59">
        <v>69.2</v>
      </c>
      <c r="D13" s="59">
        <v>76.05</v>
      </c>
      <c r="E13" s="59">
        <v>77.67</v>
      </c>
      <c r="F13" s="18">
        <v>37.308230165919525</v>
      </c>
      <c r="G13" s="52">
        <v>39.200000000000003</v>
      </c>
      <c r="H13" s="52">
        <v>40.958418092268232</v>
      </c>
      <c r="I13" s="52">
        <v>43.2</v>
      </c>
    </row>
    <row r="14" spans="1:9" x14ac:dyDescent="0.2">
      <c r="A14" s="1" t="s">
        <v>22</v>
      </c>
      <c r="B14" s="59">
        <v>67.040000000000006</v>
      </c>
      <c r="C14" s="59">
        <v>69.64</v>
      </c>
      <c r="D14" s="59">
        <v>76.67</v>
      </c>
      <c r="E14" s="59">
        <v>78.41</v>
      </c>
      <c r="F14" s="60">
        <v>37.150111607142854</v>
      </c>
      <c r="G14" s="52">
        <v>39.6</v>
      </c>
      <c r="H14" s="52">
        <v>41.347395468042293</v>
      </c>
      <c r="I14" s="52">
        <v>44</v>
      </c>
    </row>
    <row r="15" spans="1:9" x14ac:dyDescent="0.2">
      <c r="A15" s="17" t="s">
        <v>21</v>
      </c>
      <c r="B15" s="56">
        <v>67.69</v>
      </c>
      <c r="C15" s="56">
        <v>69.790000000000006</v>
      </c>
      <c r="D15" s="56">
        <v>76.64</v>
      </c>
      <c r="E15" s="56">
        <v>78.09</v>
      </c>
      <c r="F15" s="9">
        <v>37.065540468074097</v>
      </c>
      <c r="G15" s="55">
        <v>39</v>
      </c>
      <c r="H15" s="55">
        <v>40.706586149405851</v>
      </c>
      <c r="I15" s="55">
        <v>42.9</v>
      </c>
    </row>
    <row r="16" spans="1:9" x14ac:dyDescent="0.2">
      <c r="A16" s="1" t="s">
        <v>20</v>
      </c>
      <c r="B16" s="59">
        <v>67.290000000000006</v>
      </c>
      <c r="C16" s="59">
        <v>69</v>
      </c>
      <c r="D16" s="59">
        <v>74.989999999999995</v>
      </c>
      <c r="E16" s="59">
        <v>77.09</v>
      </c>
      <c r="F16" s="60">
        <v>36.732759737207672</v>
      </c>
      <c r="G16" s="52">
        <v>38.6</v>
      </c>
      <c r="H16" s="52">
        <v>40.479498767460967</v>
      </c>
      <c r="I16" s="52">
        <v>42.7</v>
      </c>
    </row>
    <row r="17" spans="1:9" x14ac:dyDescent="0.2">
      <c r="A17" s="1" t="s">
        <v>19</v>
      </c>
      <c r="B17" s="59">
        <v>66.510000000000005</v>
      </c>
      <c r="C17" s="59">
        <v>68.510000000000005</v>
      </c>
      <c r="D17" s="59">
        <v>74.38</v>
      </c>
      <c r="E17" s="59">
        <v>76.86</v>
      </c>
      <c r="F17" s="60">
        <v>36.826621987646817</v>
      </c>
      <c r="G17" s="52">
        <v>38.9</v>
      </c>
      <c r="H17" s="52">
        <v>40.863017213852366</v>
      </c>
      <c r="I17" s="52">
        <v>43.2</v>
      </c>
    </row>
    <row r="18" spans="1:9" x14ac:dyDescent="0.2">
      <c r="A18" s="1" t="s">
        <v>18</v>
      </c>
      <c r="B18" s="59">
        <v>66.8</v>
      </c>
      <c r="C18" s="59">
        <v>69.09</v>
      </c>
      <c r="D18" s="59">
        <v>75.11</v>
      </c>
      <c r="E18" s="59">
        <v>77.430000000000007</v>
      </c>
      <c r="F18" s="60">
        <v>36.511464042340343</v>
      </c>
      <c r="G18" s="52">
        <v>39</v>
      </c>
      <c r="H18" s="52">
        <v>40.772784510509375</v>
      </c>
      <c r="I18" s="52">
        <v>43.4</v>
      </c>
    </row>
    <row r="19" spans="1:9" x14ac:dyDescent="0.2">
      <c r="A19" s="17" t="s">
        <v>17</v>
      </c>
      <c r="B19" s="56">
        <v>66.91</v>
      </c>
      <c r="C19" s="56">
        <v>68.86</v>
      </c>
      <c r="D19" s="56">
        <v>74.81</v>
      </c>
      <c r="E19" s="56">
        <v>77.11</v>
      </c>
      <c r="F19" s="9">
        <v>36.70906968517864</v>
      </c>
      <c r="G19" s="55">
        <v>38.799999999999997</v>
      </c>
      <c r="H19" s="55">
        <v>40.682584942741975</v>
      </c>
      <c r="I19" s="55">
        <v>43.1</v>
      </c>
    </row>
    <row r="20" spans="1:9" x14ac:dyDescent="0.2">
      <c r="A20" s="16" t="s">
        <v>16</v>
      </c>
      <c r="B20" s="56">
        <v>67.319999999999993</v>
      </c>
      <c r="C20" s="56">
        <v>69.290000000000006</v>
      </c>
      <c r="D20" s="56">
        <v>75.77</v>
      </c>
      <c r="E20" s="56">
        <v>77.52</v>
      </c>
      <c r="F20" s="9">
        <v>36.630323369350364</v>
      </c>
      <c r="G20" s="55">
        <v>38.654702337863604</v>
      </c>
      <c r="H20" s="55">
        <v>40.288447090402371</v>
      </c>
      <c r="I20" s="55">
        <v>42.689573167015674</v>
      </c>
    </row>
    <row r="21" spans="1:9" x14ac:dyDescent="0.2">
      <c r="A21" s="1" t="s">
        <v>15</v>
      </c>
      <c r="B21" s="59">
        <v>65.67</v>
      </c>
      <c r="C21" s="59">
        <v>66.7</v>
      </c>
      <c r="D21" s="59">
        <v>74.72</v>
      </c>
      <c r="E21" s="59">
        <v>75.819999999999993</v>
      </c>
      <c r="F21" s="60">
        <v>35.459110806256973</v>
      </c>
      <c r="G21" s="52">
        <v>37.200000000000003</v>
      </c>
      <c r="H21" s="52">
        <v>39.64003005707675</v>
      </c>
      <c r="I21" s="52">
        <v>41.9</v>
      </c>
    </row>
    <row r="22" spans="1:9" x14ac:dyDescent="0.2">
      <c r="A22" s="1" t="s">
        <v>14</v>
      </c>
      <c r="B22" s="59">
        <v>67.33</v>
      </c>
      <c r="C22" s="59">
        <v>69.25</v>
      </c>
      <c r="D22" s="59">
        <v>76.680000000000007</v>
      </c>
      <c r="E22" s="59">
        <v>77.400000000000006</v>
      </c>
      <c r="F22" s="60">
        <v>37.461869254074387</v>
      </c>
      <c r="G22" s="52">
        <v>38.799999999999997</v>
      </c>
      <c r="H22" s="52">
        <v>41.829122535801318</v>
      </c>
      <c r="I22" s="52">
        <v>43.5</v>
      </c>
    </row>
    <row r="23" spans="1:9" x14ac:dyDescent="0.2">
      <c r="A23" s="1" t="s">
        <v>13</v>
      </c>
      <c r="B23" s="59">
        <v>66.260000000000005</v>
      </c>
      <c r="C23" s="59">
        <v>67.930000000000007</v>
      </c>
      <c r="D23" s="59">
        <v>74.95</v>
      </c>
      <c r="E23" s="59">
        <v>77.09</v>
      </c>
      <c r="F23" s="60">
        <v>37.421034964232433</v>
      </c>
      <c r="G23" s="52">
        <v>39</v>
      </c>
      <c r="H23" s="52">
        <v>41.462579706003183</v>
      </c>
      <c r="I23" s="52">
        <v>43.6</v>
      </c>
    </row>
    <row r="24" spans="1:9" x14ac:dyDescent="0.2">
      <c r="A24" s="17" t="s">
        <v>12</v>
      </c>
      <c r="B24" s="56">
        <v>66.2</v>
      </c>
      <c r="C24" s="56">
        <v>67.540000000000006</v>
      </c>
      <c r="D24" s="56">
        <v>75.25</v>
      </c>
      <c r="E24" s="56">
        <v>76.430000000000007</v>
      </c>
      <c r="F24" s="9">
        <v>36.299531086840879</v>
      </c>
      <c r="G24" s="55">
        <v>37.9</v>
      </c>
      <c r="H24" s="55">
        <v>40.511277391283272</v>
      </c>
      <c r="I24" s="55">
        <v>42.6</v>
      </c>
    </row>
    <row r="25" spans="1:9" x14ac:dyDescent="0.2">
      <c r="A25" s="1" t="s">
        <v>11</v>
      </c>
      <c r="B25" s="59">
        <v>67.319999999999993</v>
      </c>
      <c r="C25" s="59">
        <v>68.86</v>
      </c>
      <c r="D25" s="59">
        <v>75.180000000000007</v>
      </c>
      <c r="E25" s="59">
        <v>77.27</v>
      </c>
      <c r="F25" s="18">
        <v>35.385552975216051</v>
      </c>
      <c r="G25" s="52">
        <v>37.1</v>
      </c>
      <c r="H25" s="52">
        <v>38.8459243271151</v>
      </c>
      <c r="I25" s="52">
        <v>40.9</v>
      </c>
    </row>
    <row r="26" spans="1:9" x14ac:dyDescent="0.2">
      <c r="A26" s="1" t="s">
        <v>10</v>
      </c>
      <c r="B26" s="59">
        <v>66.86</v>
      </c>
      <c r="C26" s="59">
        <v>68.540000000000006</v>
      </c>
      <c r="D26" s="59">
        <v>75.39</v>
      </c>
      <c r="E26" s="59">
        <v>76.92</v>
      </c>
      <c r="F26" s="18">
        <v>36.831173304412445</v>
      </c>
      <c r="G26" s="52">
        <v>38.6</v>
      </c>
      <c r="H26" s="52">
        <v>40.436333853354128</v>
      </c>
      <c r="I26" s="52">
        <v>42.7</v>
      </c>
    </row>
    <row r="27" spans="1:9" x14ac:dyDescent="0.2">
      <c r="A27" s="1" t="s">
        <v>9</v>
      </c>
      <c r="B27" s="59">
        <v>65.27</v>
      </c>
      <c r="C27" s="59">
        <v>67.27</v>
      </c>
      <c r="D27" s="59">
        <v>74.72</v>
      </c>
      <c r="E27" s="59">
        <v>76.84</v>
      </c>
      <c r="F27" s="18">
        <v>34.258092371869125</v>
      </c>
      <c r="G27" s="52">
        <v>35.9</v>
      </c>
      <c r="H27" s="52">
        <v>37.905403733289582</v>
      </c>
      <c r="I27" s="52">
        <v>35.9</v>
      </c>
    </row>
    <row r="28" spans="1:9" x14ac:dyDescent="0.2">
      <c r="A28" s="17" t="s">
        <v>8</v>
      </c>
      <c r="B28" s="56">
        <v>66.430000000000007</v>
      </c>
      <c r="C28" s="56">
        <v>68.19</v>
      </c>
      <c r="D28" s="56">
        <v>75.05</v>
      </c>
      <c r="E28" s="56">
        <v>77</v>
      </c>
      <c r="F28" s="9">
        <v>35.352363817455242</v>
      </c>
      <c r="G28" s="55">
        <v>37.1</v>
      </c>
      <c r="H28" s="55">
        <v>38.924166472966725</v>
      </c>
      <c r="I28" s="55">
        <v>41.1</v>
      </c>
    </row>
    <row r="29" spans="1:9" x14ac:dyDescent="0.2">
      <c r="A29" s="1" t="s">
        <v>7</v>
      </c>
      <c r="B29" s="59">
        <v>65.760000000000005</v>
      </c>
      <c r="C29" s="59">
        <v>68.739999999999995</v>
      </c>
      <c r="D29" s="59">
        <v>75.709999999999994</v>
      </c>
      <c r="E29" s="59">
        <v>77.53</v>
      </c>
      <c r="F29" s="18">
        <v>36.563285073610182</v>
      </c>
      <c r="G29" s="52">
        <v>38.6</v>
      </c>
      <c r="H29" s="52">
        <v>40.625031957830032</v>
      </c>
      <c r="I29" s="52">
        <v>42.8</v>
      </c>
    </row>
    <row r="30" spans="1:9" x14ac:dyDescent="0.2">
      <c r="A30" s="1" t="s">
        <v>6</v>
      </c>
      <c r="B30" s="59">
        <v>67.31</v>
      </c>
      <c r="C30" s="59">
        <v>68.489999999999995</v>
      </c>
      <c r="D30" s="59">
        <v>75.489999999999995</v>
      </c>
      <c r="E30" s="59">
        <v>77.11</v>
      </c>
      <c r="F30" s="18">
        <v>37.987657497126833</v>
      </c>
      <c r="G30" s="52">
        <v>39.799999999999997</v>
      </c>
      <c r="H30" s="52">
        <v>41.461247623950577</v>
      </c>
      <c r="I30" s="52">
        <v>43.8</v>
      </c>
    </row>
    <row r="31" spans="1:9" x14ac:dyDescent="0.2">
      <c r="A31" s="1" t="s">
        <v>5</v>
      </c>
      <c r="B31" s="59">
        <v>66.94</v>
      </c>
      <c r="C31" s="59">
        <v>69.47</v>
      </c>
      <c r="D31" s="59">
        <v>76.02</v>
      </c>
      <c r="E31" s="59">
        <v>77.12</v>
      </c>
      <c r="F31" s="18">
        <v>37.307787477044599</v>
      </c>
      <c r="G31" s="52">
        <v>38.799999999999997</v>
      </c>
      <c r="H31" s="52">
        <v>41.143684020592659</v>
      </c>
      <c r="I31" s="52">
        <v>42.9</v>
      </c>
    </row>
    <row r="32" spans="1:9" x14ac:dyDescent="0.2">
      <c r="A32" s="17" t="s">
        <v>4</v>
      </c>
      <c r="B32" s="56">
        <v>66.58</v>
      </c>
      <c r="C32" s="56">
        <v>68.91</v>
      </c>
      <c r="D32" s="56">
        <v>75.760000000000005</v>
      </c>
      <c r="E32" s="56">
        <v>77.27</v>
      </c>
      <c r="F32" s="9">
        <v>37.214200344326244</v>
      </c>
      <c r="G32" s="55">
        <v>39</v>
      </c>
      <c r="H32" s="55">
        <v>41.028892612603855</v>
      </c>
      <c r="I32" s="55">
        <v>43.1</v>
      </c>
    </row>
    <row r="33" spans="1:9" x14ac:dyDescent="0.2">
      <c r="A33" s="16" t="s">
        <v>3</v>
      </c>
      <c r="B33" s="56">
        <v>66.42</v>
      </c>
      <c r="C33" s="56">
        <v>68.23</v>
      </c>
      <c r="D33" s="58">
        <v>75.33</v>
      </c>
      <c r="E33" s="58">
        <v>76.91</v>
      </c>
      <c r="F33" s="9">
        <v>36.243103341731839</v>
      </c>
      <c r="G33" s="46">
        <v>37.946701526576405</v>
      </c>
      <c r="H33" s="55">
        <v>40.100224552540212</v>
      </c>
      <c r="I33" s="57">
        <v>42.184263665510649</v>
      </c>
    </row>
    <row r="34" spans="1:9" x14ac:dyDescent="0.2">
      <c r="A34" s="14" t="s">
        <v>2</v>
      </c>
      <c r="B34" s="56">
        <v>67.11</v>
      </c>
      <c r="C34" s="56">
        <v>69.19</v>
      </c>
      <c r="D34" s="56">
        <v>75.59</v>
      </c>
      <c r="E34" s="56">
        <v>77.34</v>
      </c>
      <c r="F34" s="9">
        <v>36.636479398107234</v>
      </c>
      <c r="G34" s="55">
        <v>38.4</v>
      </c>
      <c r="H34" s="54">
        <v>40.586765108855587</v>
      </c>
      <c r="I34" s="9">
        <v>42.6</v>
      </c>
    </row>
    <row r="35" spans="1:9" x14ac:dyDescent="0.2">
      <c r="A35" s="1" t="s">
        <v>1</v>
      </c>
      <c r="B35" s="7"/>
      <c r="C35" s="7"/>
      <c r="D35" s="7"/>
      <c r="E35" s="7"/>
      <c r="F35" s="7"/>
      <c r="G35" s="7"/>
      <c r="H35" s="7"/>
      <c r="I35" s="7"/>
    </row>
    <row r="36" spans="1:9" x14ac:dyDescent="0.2">
      <c r="A36" s="5" t="s">
        <v>0</v>
      </c>
      <c r="B36" s="53" t="s">
        <v>47</v>
      </c>
      <c r="C36" s="53" t="s">
        <v>47</v>
      </c>
      <c r="D36" s="53" t="s">
        <v>47</v>
      </c>
      <c r="E36" s="53" t="s">
        <v>47</v>
      </c>
      <c r="F36" s="52">
        <v>36.31055416159262</v>
      </c>
      <c r="G36" s="52">
        <v>38.079241249638123</v>
      </c>
      <c r="H36" s="52">
        <v>40.060711863309642</v>
      </c>
      <c r="I36" s="52">
        <v>42.150663998168277</v>
      </c>
    </row>
  </sheetData>
  <mergeCells count="7">
    <mergeCell ref="F2:I2"/>
    <mergeCell ref="F3:G3"/>
    <mergeCell ref="H3:I3"/>
    <mergeCell ref="A2:A4"/>
    <mergeCell ref="B3:C3"/>
    <mergeCell ref="D3:E3"/>
    <mergeCell ref="B2:E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&amp;R&amp;"Arial CE,Félkövér"&amp;9 ÖSSZEFOGLALÓ ADATOK | 27&amp;"Arial CE,Normál"&amp;10  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67A9-B0B6-4D9D-AD23-CC98F1221EAB}">
  <dimension ref="A1:I35"/>
  <sheetViews>
    <sheetView workbookViewId="0"/>
  </sheetViews>
  <sheetFormatPr defaultRowHeight="11.25" x14ac:dyDescent="0.2"/>
  <cols>
    <col min="1" max="1" width="22.85546875" style="1" customWidth="1"/>
    <col min="2" max="9" width="8.140625" style="1" customWidth="1"/>
    <col min="10" max="16384" width="9.140625" style="1"/>
  </cols>
  <sheetData>
    <row r="1" spans="1:9" ht="12" thickBot="1" x14ac:dyDescent="0.25">
      <c r="A1" s="64" t="s">
        <v>55</v>
      </c>
    </row>
    <row r="2" spans="1:9" x14ac:dyDescent="0.2">
      <c r="A2" s="281" t="s">
        <v>39</v>
      </c>
      <c r="B2" s="287" t="s">
        <v>54</v>
      </c>
      <c r="C2" s="290"/>
      <c r="D2" s="290"/>
      <c r="E2" s="290"/>
      <c r="F2" s="287" t="s">
        <v>53</v>
      </c>
      <c r="G2" s="290"/>
      <c r="H2" s="290"/>
      <c r="I2" s="290"/>
    </row>
    <row r="3" spans="1:9" x14ac:dyDescent="0.2">
      <c r="A3" s="282"/>
      <c r="B3" s="49">
        <v>1990</v>
      </c>
      <c r="C3" s="50">
        <v>1995</v>
      </c>
      <c r="D3" s="50">
        <v>2000</v>
      </c>
      <c r="E3" s="50">
        <v>2007</v>
      </c>
      <c r="F3" s="48">
        <v>1990</v>
      </c>
      <c r="G3" s="50">
        <v>1995</v>
      </c>
      <c r="H3" s="50">
        <v>2000</v>
      </c>
      <c r="I3" s="48">
        <v>2007</v>
      </c>
    </row>
    <row r="4" spans="1:9" x14ac:dyDescent="0.2">
      <c r="A4" s="1" t="s">
        <v>32</v>
      </c>
      <c r="B4" s="32">
        <v>19438</v>
      </c>
      <c r="C4" s="32">
        <v>16593</v>
      </c>
      <c r="D4" s="32">
        <v>14737</v>
      </c>
      <c r="E4" s="32">
        <v>16957</v>
      </c>
      <c r="F4" s="71">
        <v>9.6389194193314935</v>
      </c>
      <c r="G4" s="71">
        <v>8.6919784604380084</v>
      </c>
      <c r="H4" s="71">
        <v>8.3018175979059272</v>
      </c>
      <c r="I4" s="71">
        <v>9.979328659599668</v>
      </c>
    </row>
    <row r="5" spans="1:9" x14ac:dyDescent="0.2">
      <c r="A5" s="1" t="s">
        <v>31</v>
      </c>
      <c r="B5" s="3">
        <v>11501</v>
      </c>
      <c r="C5" s="3">
        <v>11462</v>
      </c>
      <c r="D5" s="3">
        <v>11043</v>
      </c>
      <c r="E5" s="3">
        <v>12520</v>
      </c>
      <c r="F5" s="66">
        <v>12.087847409403011</v>
      </c>
      <c r="G5" s="66">
        <v>11.569597254466538</v>
      </c>
      <c r="H5" s="66">
        <v>10.390775730477788</v>
      </c>
      <c r="I5" s="66">
        <v>10.558406456482414</v>
      </c>
    </row>
    <row r="6" spans="1:9" x14ac:dyDescent="0.2">
      <c r="A6" s="16" t="s">
        <v>29</v>
      </c>
      <c r="B6" s="68">
        <v>30939</v>
      </c>
      <c r="C6" s="68">
        <v>28055</v>
      </c>
      <c r="D6" s="68">
        <v>25780</v>
      </c>
      <c r="E6" s="68">
        <v>29477</v>
      </c>
      <c r="F6" s="46">
        <v>10.423954147331184</v>
      </c>
      <c r="G6" s="46">
        <v>9.6751337714504526</v>
      </c>
      <c r="H6" s="46">
        <v>9.0841084150760043</v>
      </c>
      <c r="I6" s="46">
        <v>10.217339876377709</v>
      </c>
    </row>
    <row r="7" spans="1:9" x14ac:dyDescent="0.2">
      <c r="A7" s="1" t="s">
        <v>28</v>
      </c>
      <c r="B7" s="3">
        <v>5568</v>
      </c>
      <c r="C7" s="3">
        <v>4675</v>
      </c>
      <c r="D7" s="3">
        <v>3953</v>
      </c>
      <c r="E7" s="3">
        <v>4078</v>
      </c>
      <c r="F7" s="66">
        <v>13.210928911773241</v>
      </c>
      <c r="G7" s="66">
        <v>10.944838016397357</v>
      </c>
      <c r="H7" s="66">
        <v>9.2546793777061911</v>
      </c>
      <c r="I7" s="66">
        <v>9.5137778306580216</v>
      </c>
    </row>
    <row r="8" spans="1:9" x14ac:dyDescent="0.2">
      <c r="A8" s="1" t="s">
        <v>27</v>
      </c>
      <c r="B8" s="3">
        <v>3944</v>
      </c>
      <c r="C8" s="3">
        <v>3381</v>
      </c>
      <c r="D8" s="3">
        <v>2960</v>
      </c>
      <c r="E8" s="3">
        <v>3014</v>
      </c>
      <c r="F8" s="66">
        <v>12.526637945832341</v>
      </c>
      <c r="G8" s="66">
        <v>10.731612868413158</v>
      </c>
      <c r="H8" s="66">
        <v>9.3444828089928578</v>
      </c>
      <c r="I8" s="66">
        <v>9.5730404884982168</v>
      </c>
    </row>
    <row r="9" spans="1:9" x14ac:dyDescent="0.2">
      <c r="A9" s="1" t="s">
        <v>26</v>
      </c>
      <c r="B9" s="3">
        <v>4756</v>
      </c>
      <c r="C9" s="3">
        <v>4198</v>
      </c>
      <c r="D9" s="3">
        <v>3224</v>
      </c>
      <c r="E9" s="3">
        <v>3230</v>
      </c>
      <c r="F9" s="66">
        <v>12.445299357669258</v>
      </c>
      <c r="G9" s="66">
        <v>11.012346261953761</v>
      </c>
      <c r="H9" s="66">
        <v>8.5728109375375823</v>
      </c>
      <c r="I9" s="66">
        <v>8.9063400457173731</v>
      </c>
    </row>
    <row r="10" spans="1:9" x14ac:dyDescent="0.2">
      <c r="A10" s="17" t="s">
        <v>25</v>
      </c>
      <c r="B10" s="68">
        <v>14268</v>
      </c>
      <c r="C10" s="68">
        <v>12254</v>
      </c>
      <c r="D10" s="68">
        <v>10137</v>
      </c>
      <c r="E10" s="68">
        <v>10322</v>
      </c>
      <c r="F10" s="46">
        <v>12.756705554862194</v>
      </c>
      <c r="G10" s="46">
        <v>10.907948274925873</v>
      </c>
      <c r="H10" s="46">
        <v>9.0511158290303655</v>
      </c>
      <c r="I10" s="46">
        <v>9.3314902992097792</v>
      </c>
    </row>
    <row r="11" spans="1:9" x14ac:dyDescent="0.2">
      <c r="A11" s="1" t="s">
        <v>24</v>
      </c>
      <c r="B11" s="3">
        <v>5056</v>
      </c>
      <c r="C11" s="3">
        <v>4498</v>
      </c>
      <c r="D11" s="3">
        <v>3831</v>
      </c>
      <c r="E11" s="3">
        <v>4186</v>
      </c>
      <c r="F11" s="66">
        <v>11.90524609155754</v>
      </c>
      <c r="G11" s="66">
        <v>10.442979197622584</v>
      </c>
      <c r="H11" s="66">
        <v>8.8283021864089282</v>
      </c>
      <c r="I11" s="66">
        <v>9.4380142742638249</v>
      </c>
    </row>
    <row r="12" spans="1:9" x14ac:dyDescent="0.2">
      <c r="A12" s="1" t="s">
        <v>23</v>
      </c>
      <c r="B12" s="3">
        <v>3132</v>
      </c>
      <c r="C12" s="3">
        <v>2856</v>
      </c>
      <c r="D12" s="3">
        <v>2248</v>
      </c>
      <c r="E12" s="3">
        <v>2226</v>
      </c>
      <c r="F12" s="66">
        <v>11.352829409008317</v>
      </c>
      <c r="G12" s="66">
        <v>10.422577872823384</v>
      </c>
      <c r="H12" s="66">
        <v>8.3415698802130613</v>
      </c>
      <c r="I12" s="66">
        <v>8.4779329991925785</v>
      </c>
    </row>
    <row r="13" spans="1:9" x14ac:dyDescent="0.2">
      <c r="A13" s="1" t="s">
        <v>22</v>
      </c>
      <c r="B13" s="3">
        <v>3450</v>
      </c>
      <c r="C13" s="3">
        <v>2960</v>
      </c>
      <c r="D13" s="3">
        <v>2413</v>
      </c>
      <c r="E13" s="3">
        <v>2397</v>
      </c>
      <c r="F13" s="66">
        <v>11.269812374699436</v>
      </c>
      <c r="G13" s="66">
        <v>9.6697739526997779</v>
      </c>
      <c r="H13" s="66">
        <v>8.0204761914114755</v>
      </c>
      <c r="I13" s="66">
        <v>8.193177137720232</v>
      </c>
    </row>
    <row r="14" spans="1:9" x14ac:dyDescent="0.2">
      <c r="A14" s="17" t="s">
        <v>21</v>
      </c>
      <c r="B14" s="68">
        <v>11638</v>
      </c>
      <c r="C14" s="68">
        <v>10314</v>
      </c>
      <c r="D14" s="68">
        <v>8492</v>
      </c>
      <c r="E14" s="68">
        <v>8809</v>
      </c>
      <c r="F14" s="46">
        <v>11.560628914540045</v>
      </c>
      <c r="G14" s="46">
        <v>10.203304351094971</v>
      </c>
      <c r="H14" s="46">
        <v>8.4556924098411077</v>
      </c>
      <c r="I14" s="46">
        <v>8.8209082261052423</v>
      </c>
    </row>
    <row r="15" spans="1:9" x14ac:dyDescent="0.2">
      <c r="A15" s="1" t="s">
        <v>20</v>
      </c>
      <c r="B15" s="3">
        <v>5125</v>
      </c>
      <c r="C15" s="3">
        <v>4418</v>
      </c>
      <c r="D15" s="3">
        <v>3775</v>
      </c>
      <c r="E15" s="3">
        <v>3704</v>
      </c>
      <c r="F15" s="66">
        <v>12.238459241480378</v>
      </c>
      <c r="G15" s="66">
        <v>10.639437925574507</v>
      </c>
      <c r="H15" s="66">
        <v>9.2352449864184631</v>
      </c>
      <c r="I15" s="66">
        <v>9.3200209348202421</v>
      </c>
    </row>
    <row r="16" spans="1:9" x14ac:dyDescent="0.2">
      <c r="A16" s="1" t="s">
        <v>19</v>
      </c>
      <c r="B16" s="3">
        <v>4231</v>
      </c>
      <c r="C16" s="3">
        <v>3767</v>
      </c>
      <c r="D16" s="3">
        <v>3237</v>
      </c>
      <c r="E16" s="3">
        <v>2852</v>
      </c>
      <c r="F16" s="66">
        <v>12.284368305638228</v>
      </c>
      <c r="G16" s="66">
        <v>10.998508033553186</v>
      </c>
      <c r="H16" s="66">
        <v>9.5713998283131669</v>
      </c>
      <c r="I16" s="66">
        <v>8.7281184967560286</v>
      </c>
    </row>
    <row r="17" spans="1:9" x14ac:dyDescent="0.2">
      <c r="A17" s="1" t="s">
        <v>18</v>
      </c>
      <c r="B17" s="3">
        <v>3222</v>
      </c>
      <c r="C17" s="3">
        <v>2676</v>
      </c>
      <c r="D17" s="3">
        <v>2280</v>
      </c>
      <c r="E17" s="3">
        <v>2109</v>
      </c>
      <c r="F17" s="66">
        <v>12.700769869052202</v>
      </c>
      <c r="G17" s="66">
        <v>10.53195006375844</v>
      </c>
      <c r="H17" s="66">
        <v>9.0560069617150809</v>
      </c>
      <c r="I17" s="66">
        <v>8.7985531824354339</v>
      </c>
    </row>
    <row r="18" spans="1:9" x14ac:dyDescent="0.2">
      <c r="A18" s="17" t="s">
        <v>17</v>
      </c>
      <c r="B18" s="68">
        <v>12578</v>
      </c>
      <c r="C18" s="68">
        <v>10861</v>
      </c>
      <c r="D18" s="68">
        <v>9292</v>
      </c>
      <c r="E18" s="68">
        <v>8665</v>
      </c>
      <c r="F18" s="46">
        <v>12.3693448944335</v>
      </c>
      <c r="G18" s="46">
        <v>10.73399006258447</v>
      </c>
      <c r="H18" s="46">
        <v>9.3038924891221182</v>
      </c>
      <c r="I18" s="46">
        <v>8.9896849460385475</v>
      </c>
    </row>
    <row r="19" spans="1:9" x14ac:dyDescent="0.2">
      <c r="A19" s="16" t="s">
        <v>16</v>
      </c>
      <c r="B19" s="68">
        <v>38484</v>
      </c>
      <c r="C19" s="68">
        <v>33429</v>
      </c>
      <c r="D19" s="68">
        <v>27921</v>
      </c>
      <c r="E19" s="68">
        <v>27796</v>
      </c>
      <c r="F19" s="46">
        <v>12.248124957585715</v>
      </c>
      <c r="G19" s="46">
        <v>10.625595482635944</v>
      </c>
      <c r="H19" s="46">
        <v>8.9404761060928557</v>
      </c>
      <c r="I19" s="46">
        <v>9.1</v>
      </c>
    </row>
    <row r="20" spans="1:9" x14ac:dyDescent="0.2">
      <c r="A20" s="1" t="s">
        <v>15</v>
      </c>
      <c r="B20" s="3">
        <v>10588</v>
      </c>
      <c r="C20" s="3">
        <v>9411</v>
      </c>
      <c r="D20" s="3">
        <v>8209</v>
      </c>
      <c r="E20" s="3">
        <v>7317</v>
      </c>
      <c r="F20" s="66">
        <v>13.918672541920458</v>
      </c>
      <c r="G20" s="66">
        <v>12.357732117825874</v>
      </c>
      <c r="H20" s="66">
        <v>10.882457789937556</v>
      </c>
      <c r="I20" s="66">
        <v>10.243702684824495</v>
      </c>
    </row>
    <row r="21" spans="1:9" x14ac:dyDescent="0.2">
      <c r="A21" s="1" t="s">
        <v>14</v>
      </c>
      <c r="B21" s="3">
        <v>3782</v>
      </c>
      <c r="C21" s="3">
        <v>3339</v>
      </c>
      <c r="D21" s="3">
        <v>3041</v>
      </c>
      <c r="E21" s="3">
        <v>2967</v>
      </c>
      <c r="F21" s="66">
        <v>11.317899199637189</v>
      </c>
      <c r="G21" s="66">
        <v>10.052066634454293</v>
      </c>
      <c r="H21" s="66">
        <v>9.2751435524706505</v>
      </c>
      <c r="I21" s="66">
        <v>9.325291435001116</v>
      </c>
    </row>
    <row r="22" spans="1:9" x14ac:dyDescent="0.2">
      <c r="A22" s="1" t="s">
        <v>13</v>
      </c>
      <c r="B22" s="3">
        <v>2725</v>
      </c>
      <c r="C22" s="3">
        <v>2479</v>
      </c>
      <c r="D22" s="3">
        <v>2146</v>
      </c>
      <c r="E22" s="3">
        <v>1863</v>
      </c>
      <c r="F22" s="66">
        <v>12.01987660529011</v>
      </c>
      <c r="G22" s="66">
        <v>10.958770884769342</v>
      </c>
      <c r="H22" s="66">
        <v>9.6764877866417649</v>
      </c>
      <c r="I22" s="66">
        <v>8.804098182471197</v>
      </c>
    </row>
    <row r="23" spans="1:9" x14ac:dyDescent="0.2">
      <c r="A23" s="17" t="s">
        <v>12</v>
      </c>
      <c r="B23" s="68">
        <v>17095</v>
      </c>
      <c r="C23" s="68">
        <v>15229</v>
      </c>
      <c r="D23" s="68">
        <v>13396</v>
      </c>
      <c r="E23" s="68">
        <v>12147</v>
      </c>
      <c r="F23" s="46">
        <v>12.935338064814404</v>
      </c>
      <c r="G23" s="46">
        <v>11.537737432188612</v>
      </c>
      <c r="H23" s="46">
        <v>10.27321490812505</v>
      </c>
      <c r="I23" s="46">
        <v>9.7639553544407427</v>
      </c>
    </row>
    <row r="24" spans="1:9" x14ac:dyDescent="0.2">
      <c r="A24" s="1" t="s">
        <v>11</v>
      </c>
      <c r="B24" s="3">
        <v>7879</v>
      </c>
      <c r="C24" s="3">
        <v>7135</v>
      </c>
      <c r="D24" s="3">
        <v>6023</v>
      </c>
      <c r="E24" s="3">
        <v>5581</v>
      </c>
      <c r="F24" s="66">
        <v>14.337045039220962</v>
      </c>
      <c r="G24" s="66">
        <v>12.826401354007778</v>
      </c>
      <c r="H24" s="66">
        <v>10.885278061078843</v>
      </c>
      <c r="I24" s="66">
        <v>10.245602569386374</v>
      </c>
    </row>
    <row r="25" spans="1:9" x14ac:dyDescent="0.2">
      <c r="A25" s="1" t="s">
        <v>10</v>
      </c>
      <c r="B25" s="3">
        <v>5531</v>
      </c>
      <c r="C25" s="3">
        <v>4899</v>
      </c>
      <c r="D25" s="3">
        <v>4159</v>
      </c>
      <c r="E25" s="3">
        <v>3822</v>
      </c>
      <c r="F25" s="66">
        <v>12.983677519262061</v>
      </c>
      <c r="G25" s="66">
        <v>11.454892997644253</v>
      </c>
      <c r="H25" s="66">
        <v>9.8803479902231004</v>
      </c>
      <c r="I25" s="66">
        <v>9.521413214884495</v>
      </c>
    </row>
    <row r="26" spans="1:9" x14ac:dyDescent="0.2">
      <c r="A26" s="1" t="s">
        <v>9</v>
      </c>
      <c r="B26" s="3">
        <v>8420</v>
      </c>
      <c r="C26" s="3">
        <v>7904</v>
      </c>
      <c r="D26" s="3">
        <v>6836</v>
      </c>
      <c r="E26" s="3">
        <v>6246</v>
      </c>
      <c r="F26" s="66">
        <v>14.731495745449552</v>
      </c>
      <c r="G26" s="66">
        <v>13.54438166915997</v>
      </c>
      <c r="H26" s="66">
        <v>11.589927478181995</v>
      </c>
      <c r="I26" s="66">
        <v>10.890336439212186</v>
      </c>
    </row>
    <row r="27" spans="1:9" x14ac:dyDescent="0.2">
      <c r="A27" s="17" t="s">
        <v>8</v>
      </c>
      <c r="B27" s="68">
        <v>21830</v>
      </c>
      <c r="C27" s="68">
        <v>19938</v>
      </c>
      <c r="D27" s="68">
        <v>17018</v>
      </c>
      <c r="E27" s="68">
        <v>15649</v>
      </c>
      <c r="F27" s="46">
        <v>14.110122416021033</v>
      </c>
      <c r="G27" s="46">
        <v>12.719495507220028</v>
      </c>
      <c r="H27" s="46">
        <v>10.880550822145704</v>
      </c>
      <c r="I27" s="46">
        <v>10.297640570953467</v>
      </c>
    </row>
    <row r="28" spans="1:9" x14ac:dyDescent="0.2">
      <c r="A28" s="1" t="s">
        <v>7</v>
      </c>
      <c r="B28" s="3">
        <v>6956</v>
      </c>
      <c r="C28" s="3">
        <v>6099</v>
      </c>
      <c r="D28" s="3">
        <v>5263</v>
      </c>
      <c r="E28" s="3">
        <v>4951</v>
      </c>
      <c r="F28" s="66">
        <v>12.769339167172605</v>
      </c>
      <c r="G28" s="66">
        <v>11.09759570288867</v>
      </c>
      <c r="H28" s="66">
        <v>9.605800149148493</v>
      </c>
      <c r="I28" s="66">
        <v>9.254205607476635</v>
      </c>
    </row>
    <row r="29" spans="1:9" x14ac:dyDescent="0.2">
      <c r="A29" s="1" t="s">
        <v>6</v>
      </c>
      <c r="B29" s="3">
        <v>4801</v>
      </c>
      <c r="C29" s="3">
        <v>4194</v>
      </c>
      <c r="D29" s="3">
        <v>3591</v>
      </c>
      <c r="E29" s="3">
        <v>3039</v>
      </c>
      <c r="F29" s="66">
        <v>11.676660144870977</v>
      </c>
      <c r="G29" s="66">
        <v>10.219833641382285</v>
      </c>
      <c r="H29" s="66">
        <v>8.913624762370473</v>
      </c>
      <c r="I29" s="66">
        <v>8.0095197055532932</v>
      </c>
    </row>
    <row r="30" spans="1:9" x14ac:dyDescent="0.2">
      <c r="A30" s="1" t="s">
        <v>5</v>
      </c>
      <c r="B30" s="3">
        <v>5152</v>
      </c>
      <c r="C30" s="3">
        <v>4701</v>
      </c>
      <c r="D30" s="3">
        <v>3841</v>
      </c>
      <c r="E30" s="3">
        <v>3883</v>
      </c>
      <c r="F30" s="66">
        <v>11.727907658454905</v>
      </c>
      <c r="G30" s="66">
        <v>10.787578107251612</v>
      </c>
      <c r="H30" s="66">
        <v>8.9067398920381109</v>
      </c>
      <c r="I30" s="66">
        <v>9.1592069726025773</v>
      </c>
    </row>
    <row r="31" spans="1:9" x14ac:dyDescent="0.2">
      <c r="A31" s="17" t="s">
        <v>4</v>
      </c>
      <c r="B31" s="68">
        <v>16909</v>
      </c>
      <c r="C31" s="68">
        <v>14994</v>
      </c>
      <c r="D31" s="68">
        <v>12695</v>
      </c>
      <c r="E31" s="68">
        <v>11873</v>
      </c>
      <c r="F31" s="46">
        <v>12.119422433438682</v>
      </c>
      <c r="G31" s="46">
        <v>10.742719253497796</v>
      </c>
      <c r="H31" s="46">
        <v>9.1858892584791292</v>
      </c>
      <c r="I31" s="46">
        <v>8.8712488376706418</v>
      </c>
    </row>
    <row r="32" spans="1:9" x14ac:dyDescent="0.2">
      <c r="A32" s="16" t="s">
        <v>3</v>
      </c>
      <c r="B32" s="68">
        <v>55834</v>
      </c>
      <c r="C32" s="68">
        <v>50161</v>
      </c>
      <c r="D32" s="68">
        <v>43109</v>
      </c>
      <c r="E32" s="68">
        <v>39669</v>
      </c>
      <c r="F32" s="46">
        <v>13.094620784771971</v>
      </c>
      <c r="G32" s="46">
        <v>11.711157164635019</v>
      </c>
      <c r="H32" s="46">
        <v>10.14315157111054</v>
      </c>
      <c r="I32" s="70">
        <v>9.6999999999999993</v>
      </c>
    </row>
    <row r="33" spans="1:9" x14ac:dyDescent="0.2">
      <c r="A33" s="69" t="s">
        <v>2</v>
      </c>
      <c r="B33" s="68">
        <v>125679</v>
      </c>
      <c r="C33" s="68">
        <v>112054</v>
      </c>
      <c r="D33" s="68">
        <v>97597</v>
      </c>
      <c r="E33" s="68">
        <v>97613</v>
      </c>
      <c r="F33" s="46">
        <v>12.114820525468922</v>
      </c>
      <c r="G33" s="46">
        <v>10.848522124249071</v>
      </c>
      <c r="H33" s="46">
        <v>9.558053038114716</v>
      </c>
      <c r="I33" s="46">
        <v>9.6704068218675658</v>
      </c>
    </row>
    <row r="34" spans="1:9" x14ac:dyDescent="0.2">
      <c r="A34" s="1" t="s">
        <v>1</v>
      </c>
      <c r="B34" s="67"/>
      <c r="C34" s="67"/>
      <c r="D34" s="67"/>
      <c r="E34" s="67"/>
      <c r="F34" s="67"/>
      <c r="G34" s="67"/>
      <c r="H34" s="67"/>
      <c r="I34" s="67"/>
    </row>
    <row r="35" spans="1:9" x14ac:dyDescent="0.2">
      <c r="A35" s="5" t="s">
        <v>0</v>
      </c>
      <c r="B35" s="3">
        <v>105819</v>
      </c>
      <c r="C35" s="3">
        <v>95052</v>
      </c>
      <c r="D35" s="3">
        <v>82073</v>
      </c>
      <c r="E35" s="3">
        <v>79985</v>
      </c>
      <c r="F35" s="66">
        <v>12.661755875978777</v>
      </c>
      <c r="G35" s="66">
        <v>11.288885711255501</v>
      </c>
      <c r="H35" s="66">
        <v>9.7291106367496933</v>
      </c>
      <c r="I35" s="65">
        <v>9.5715142354509926</v>
      </c>
    </row>
  </sheetData>
  <mergeCells count="3">
    <mergeCell ref="A2:A3"/>
    <mergeCell ref="B2:E2"/>
    <mergeCell ref="F2:I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CE,Félkövér"&amp;9 28 | &amp;8ÖSSZEFOGLALÓ ADATOK  &amp;R  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0D023-CA4B-4D71-9582-DFC6F92F080F}">
  <dimension ref="A1:I35"/>
  <sheetViews>
    <sheetView workbookViewId="0"/>
  </sheetViews>
  <sheetFormatPr defaultRowHeight="11.25" x14ac:dyDescent="0.2"/>
  <cols>
    <col min="1" max="1" width="22.85546875" style="1" customWidth="1"/>
    <col min="2" max="9" width="8.140625" style="1" customWidth="1"/>
    <col min="10" max="16384" width="9.140625" style="1"/>
  </cols>
  <sheetData>
    <row r="1" spans="1:9" ht="12" thickBot="1" x14ac:dyDescent="0.25">
      <c r="A1" s="64" t="s">
        <v>58</v>
      </c>
    </row>
    <row r="2" spans="1:9" x14ac:dyDescent="0.2">
      <c r="A2" s="285" t="s">
        <v>39</v>
      </c>
      <c r="B2" s="300" t="s">
        <v>57</v>
      </c>
      <c r="C2" s="301"/>
      <c r="D2" s="301"/>
      <c r="E2" s="302"/>
      <c r="F2" s="300" t="s">
        <v>56</v>
      </c>
      <c r="G2" s="301"/>
      <c r="H2" s="301"/>
      <c r="I2" s="301"/>
    </row>
    <row r="3" spans="1:9" x14ac:dyDescent="0.2">
      <c r="A3" s="286"/>
      <c r="B3" s="50">
        <v>1990</v>
      </c>
      <c r="C3" s="50">
        <v>1995</v>
      </c>
      <c r="D3" s="50">
        <v>2000</v>
      </c>
      <c r="E3" s="50">
        <v>2007</v>
      </c>
      <c r="F3" s="50">
        <v>1990</v>
      </c>
      <c r="G3" s="50">
        <v>1995</v>
      </c>
      <c r="H3" s="50">
        <v>2000</v>
      </c>
      <c r="I3" s="48">
        <v>2007</v>
      </c>
    </row>
    <row r="4" spans="1:9" x14ac:dyDescent="0.2">
      <c r="A4" s="61" t="s">
        <v>32</v>
      </c>
      <c r="B4" s="23">
        <v>29680</v>
      </c>
      <c r="C4" s="23">
        <v>28425</v>
      </c>
      <c r="D4" s="23">
        <v>25030</v>
      </c>
      <c r="E4" s="23">
        <v>22795</v>
      </c>
      <c r="F4" s="75">
        <v>14.717724476065372</v>
      </c>
      <c r="G4" s="75">
        <v>14.889982989088795</v>
      </c>
      <c r="H4" s="75">
        <v>14.100189623097332</v>
      </c>
      <c r="I4" s="75">
        <v>13.415037848415075</v>
      </c>
    </row>
    <row r="5" spans="1:9" x14ac:dyDescent="0.2">
      <c r="A5" s="67" t="s">
        <v>31</v>
      </c>
      <c r="B5" s="3">
        <v>13035</v>
      </c>
      <c r="C5" s="3">
        <v>13402</v>
      </c>
      <c r="D5" s="3">
        <v>12990</v>
      </c>
      <c r="E5" s="3">
        <v>13653</v>
      </c>
      <c r="F5" s="66">
        <v>13.700120944402073</v>
      </c>
      <c r="G5" s="66">
        <v>13.527808620167558</v>
      </c>
      <c r="H5" s="66">
        <v>12.222781557448743</v>
      </c>
      <c r="I5" s="66">
        <v>11.513891641402109</v>
      </c>
    </row>
    <row r="6" spans="1:9" x14ac:dyDescent="0.2">
      <c r="A6" s="73" t="s">
        <v>29</v>
      </c>
      <c r="B6" s="68">
        <v>42715</v>
      </c>
      <c r="C6" s="68">
        <v>41827</v>
      </c>
      <c r="D6" s="68">
        <v>38020</v>
      </c>
      <c r="E6" s="68">
        <v>36448</v>
      </c>
      <c r="F6" s="46">
        <v>14.39151884040375</v>
      </c>
      <c r="G6" s="46">
        <v>14.424588139670579</v>
      </c>
      <c r="H6" s="46">
        <v>13.397121875143123</v>
      </c>
      <c r="I6" s="46">
        <v>12.633633131397861</v>
      </c>
    </row>
    <row r="7" spans="1:9" x14ac:dyDescent="0.2">
      <c r="A7" s="67" t="s">
        <v>28</v>
      </c>
      <c r="B7" s="3">
        <v>5120</v>
      </c>
      <c r="C7" s="3">
        <v>5289</v>
      </c>
      <c r="D7" s="3">
        <v>4805</v>
      </c>
      <c r="E7" s="3">
        <v>5229</v>
      </c>
      <c r="F7" s="66">
        <v>12.147980608527119</v>
      </c>
      <c r="G7" s="66">
        <v>12.382299094914572</v>
      </c>
      <c r="H7" s="66">
        <v>11.249363625064063</v>
      </c>
      <c r="I7" s="66">
        <v>12.199005462606863</v>
      </c>
    </row>
    <row r="8" spans="1:9" x14ac:dyDescent="0.2">
      <c r="A8" s="67" t="s">
        <v>27</v>
      </c>
      <c r="B8" s="3">
        <v>4244</v>
      </c>
      <c r="C8" s="3">
        <v>4183</v>
      </c>
      <c r="D8" s="3">
        <v>3985</v>
      </c>
      <c r="E8" s="3">
        <v>4016</v>
      </c>
      <c r="F8" s="66">
        <v>13.47947551777699</v>
      </c>
      <c r="G8" s="66">
        <v>13.277236506528318</v>
      </c>
      <c r="H8" s="66">
        <v>12.580325673593425</v>
      </c>
      <c r="I8" s="66">
        <v>12.755584141276987</v>
      </c>
    </row>
    <row r="9" spans="1:9" x14ac:dyDescent="0.2">
      <c r="A9" s="67" t="s">
        <v>26</v>
      </c>
      <c r="B9" s="3">
        <v>4755</v>
      </c>
      <c r="C9" s="3">
        <v>4713</v>
      </c>
      <c r="D9" s="3">
        <v>4561</v>
      </c>
      <c r="E9" s="3">
        <v>4599</v>
      </c>
      <c r="F9" s="66">
        <v>12.44268260002467</v>
      </c>
      <c r="G9" s="66">
        <v>12.363312990135318</v>
      </c>
      <c r="H9" s="66">
        <v>12.12797477856976</v>
      </c>
      <c r="I9" s="66">
        <v>12.681194387075603</v>
      </c>
    </row>
    <row r="10" spans="1:9" x14ac:dyDescent="0.2">
      <c r="A10" s="74" t="s">
        <v>25</v>
      </c>
      <c r="B10" s="68">
        <v>14119</v>
      </c>
      <c r="C10" s="68">
        <v>14185</v>
      </c>
      <c r="D10" s="68">
        <v>13351</v>
      </c>
      <c r="E10" s="68">
        <v>13844</v>
      </c>
      <c r="F10" s="46">
        <v>12.623487926065273</v>
      </c>
      <c r="G10" s="46">
        <v>12.6268358315508</v>
      </c>
      <c r="H10" s="46">
        <v>11.920829380821191</v>
      </c>
      <c r="I10" s="46">
        <v>12.515515568907208</v>
      </c>
    </row>
    <row r="11" spans="1:9" x14ac:dyDescent="0.2">
      <c r="A11" s="67" t="s">
        <v>24</v>
      </c>
      <c r="B11" s="3">
        <v>5368</v>
      </c>
      <c r="C11" s="3">
        <v>5466</v>
      </c>
      <c r="D11" s="3">
        <v>5170</v>
      </c>
      <c r="E11" s="3">
        <v>5421</v>
      </c>
      <c r="F11" s="66">
        <v>12.639905264928972</v>
      </c>
      <c r="G11" s="66">
        <v>12.690378900445765</v>
      </c>
      <c r="H11" s="66">
        <v>11.913944741251409</v>
      </c>
      <c r="I11" s="66">
        <v>12.222521591205016</v>
      </c>
    </row>
    <row r="12" spans="1:9" x14ac:dyDescent="0.2">
      <c r="A12" s="67" t="s">
        <v>23</v>
      </c>
      <c r="B12" s="3">
        <v>3975</v>
      </c>
      <c r="C12" s="3">
        <v>3833</v>
      </c>
      <c r="D12" s="3">
        <v>3663</v>
      </c>
      <c r="E12" s="3">
        <v>3579</v>
      </c>
      <c r="F12" s="66">
        <v>14.408523914689674</v>
      </c>
      <c r="G12" s="66">
        <v>13.988004547105053</v>
      </c>
      <c r="H12" s="66">
        <v>13.592157682927242</v>
      </c>
      <c r="I12" s="66">
        <v>13.63096235584467</v>
      </c>
    </row>
    <row r="13" spans="1:9" x14ac:dyDescent="0.2">
      <c r="A13" s="67" t="s">
        <v>22</v>
      </c>
      <c r="B13" s="3">
        <v>4408</v>
      </c>
      <c r="C13" s="3">
        <v>4393</v>
      </c>
      <c r="D13" s="3">
        <v>4029</v>
      </c>
      <c r="E13" s="3">
        <v>3851</v>
      </c>
      <c r="F13" s="66">
        <v>14.399226941355106</v>
      </c>
      <c r="G13" s="66">
        <v>14.351120599395314</v>
      </c>
      <c r="H13" s="66">
        <v>13.391835298465327</v>
      </c>
      <c r="I13" s="66">
        <v>13.16308934391348</v>
      </c>
    </row>
    <row r="14" spans="1:9" x14ac:dyDescent="0.2">
      <c r="A14" s="74" t="s">
        <v>21</v>
      </c>
      <c r="B14" s="68">
        <v>13751</v>
      </c>
      <c r="C14" s="68">
        <v>13692</v>
      </c>
      <c r="D14" s="68">
        <v>12862</v>
      </c>
      <c r="E14" s="68">
        <v>12851</v>
      </c>
      <c r="F14" s="46">
        <v>13.6595813888847</v>
      </c>
      <c r="G14" s="46">
        <v>13.545049755205772</v>
      </c>
      <c r="H14" s="46">
        <v>12.807008452116854</v>
      </c>
      <c r="I14" s="46">
        <v>12.86837230260852</v>
      </c>
    </row>
    <row r="15" spans="1:9" x14ac:dyDescent="0.2">
      <c r="A15" s="67" t="s">
        <v>20</v>
      </c>
      <c r="B15" s="3">
        <v>5717</v>
      </c>
      <c r="C15" s="3">
        <v>5756</v>
      </c>
      <c r="D15" s="3">
        <v>5349</v>
      </c>
      <c r="E15" s="3">
        <v>5327</v>
      </c>
      <c r="F15" s="66">
        <v>13.652150533374305</v>
      </c>
      <c r="G15" s="66">
        <v>13.861612652695079</v>
      </c>
      <c r="H15" s="66">
        <v>13.085914021815194</v>
      </c>
      <c r="I15" s="66">
        <v>13.40382060469423</v>
      </c>
    </row>
    <row r="16" spans="1:9" x14ac:dyDescent="0.2">
      <c r="A16" s="67" t="s">
        <v>19</v>
      </c>
      <c r="B16" s="3">
        <v>5217</v>
      </c>
      <c r="C16" s="3">
        <v>5238</v>
      </c>
      <c r="D16" s="3">
        <v>4827</v>
      </c>
      <c r="E16" s="3">
        <v>4659</v>
      </c>
      <c r="F16" s="66">
        <v>15.147140026120217</v>
      </c>
      <c r="G16" s="66">
        <v>15.293386004712394</v>
      </c>
      <c r="H16" s="66">
        <v>14.272828845000822</v>
      </c>
      <c r="I16" s="66">
        <v>14.25817113477782</v>
      </c>
    </row>
    <row r="17" spans="1:9" x14ac:dyDescent="0.2">
      <c r="A17" s="67" t="s">
        <v>18</v>
      </c>
      <c r="B17" s="3">
        <v>3554</v>
      </c>
      <c r="C17" s="3">
        <v>3550</v>
      </c>
      <c r="D17" s="3">
        <v>3413</v>
      </c>
      <c r="E17" s="3">
        <v>3248</v>
      </c>
      <c r="F17" s="66">
        <v>14.009477378836602</v>
      </c>
      <c r="G17" s="66">
        <v>13.971757371577903</v>
      </c>
      <c r="H17" s="66">
        <v>13.556206912427005</v>
      </c>
      <c r="I17" s="66">
        <v>13.550355968018158</v>
      </c>
    </row>
    <row r="18" spans="1:9" x14ac:dyDescent="0.2">
      <c r="A18" s="74" t="s">
        <v>17</v>
      </c>
      <c r="B18" s="68">
        <v>14488</v>
      </c>
      <c r="C18" s="68">
        <v>14544</v>
      </c>
      <c r="D18" s="68">
        <v>13589</v>
      </c>
      <c r="E18" s="68">
        <v>13234</v>
      </c>
      <c r="F18" s="46">
        <v>14.247660107374188</v>
      </c>
      <c r="G18" s="46">
        <v>14.373920584681752</v>
      </c>
      <c r="H18" s="46">
        <v>13.606392061416322</v>
      </c>
      <c r="I18" s="46">
        <v>13.729889275923155</v>
      </c>
    </row>
    <row r="19" spans="1:9" x14ac:dyDescent="0.2">
      <c r="A19" s="73" t="s">
        <v>16</v>
      </c>
      <c r="B19" s="68">
        <v>42358</v>
      </c>
      <c r="C19" s="68">
        <v>42421</v>
      </c>
      <c r="D19" s="68">
        <v>39802</v>
      </c>
      <c r="E19" s="68">
        <v>39929</v>
      </c>
      <c r="F19" s="46">
        <v>13.48108504712129</v>
      </c>
      <c r="G19" s="46">
        <v>13.483753207361854</v>
      </c>
      <c r="H19" s="46">
        <v>12.744845455918767</v>
      </c>
      <c r="I19" s="46">
        <v>13.011785688274061</v>
      </c>
    </row>
    <row r="20" spans="1:9" x14ac:dyDescent="0.2">
      <c r="A20" s="67" t="s">
        <v>15</v>
      </c>
      <c r="B20" s="3">
        <v>10480</v>
      </c>
      <c r="C20" s="3">
        <v>10547</v>
      </c>
      <c r="D20" s="3">
        <v>10015</v>
      </c>
      <c r="E20" s="3">
        <v>10049</v>
      </c>
      <c r="F20" s="66">
        <v>13.776698927023649</v>
      </c>
      <c r="G20" s="66">
        <v>13.849431585029167</v>
      </c>
      <c r="H20" s="66">
        <v>13.276625017203633</v>
      </c>
      <c r="I20" s="66">
        <v>14.068466349569679</v>
      </c>
    </row>
    <row r="21" spans="1:9" x14ac:dyDescent="0.2">
      <c r="A21" s="67" t="s">
        <v>14</v>
      </c>
      <c r="B21" s="3">
        <v>4842</v>
      </c>
      <c r="C21" s="3">
        <v>4954</v>
      </c>
      <c r="D21" s="3">
        <v>4509</v>
      </c>
      <c r="E21" s="3">
        <v>4504</v>
      </c>
      <c r="F21" s="66">
        <v>14.490023248187009</v>
      </c>
      <c r="G21" s="66">
        <v>14.914027585231079</v>
      </c>
      <c r="H21" s="66">
        <v>13.752588713610708</v>
      </c>
      <c r="I21" s="66">
        <v>14.156087840662295</v>
      </c>
    </row>
    <row r="22" spans="1:9" x14ac:dyDescent="0.2">
      <c r="A22" s="67" t="s">
        <v>13</v>
      </c>
      <c r="B22" s="3">
        <v>3309</v>
      </c>
      <c r="C22" s="3">
        <v>3442</v>
      </c>
      <c r="D22" s="3">
        <v>3345</v>
      </c>
      <c r="E22" s="3">
        <v>3122</v>
      </c>
      <c r="F22" s="66">
        <v>14.595879518130266</v>
      </c>
      <c r="G22" s="66">
        <v>15.215848884782604</v>
      </c>
      <c r="H22" s="66">
        <v>15.082875883651772</v>
      </c>
      <c r="I22" s="66">
        <v>14.753834957420867</v>
      </c>
    </row>
    <row r="23" spans="1:9" x14ac:dyDescent="0.2">
      <c r="A23" s="74" t="s">
        <v>12</v>
      </c>
      <c r="B23" s="68">
        <v>18631</v>
      </c>
      <c r="C23" s="68">
        <v>18943</v>
      </c>
      <c r="D23" s="68">
        <v>17869</v>
      </c>
      <c r="E23" s="68">
        <v>17675</v>
      </c>
      <c r="F23" s="46">
        <v>14.097588972539173</v>
      </c>
      <c r="G23" s="46">
        <v>14.351524077611721</v>
      </c>
      <c r="H23" s="46">
        <v>13.703499342586333</v>
      </c>
      <c r="I23" s="46">
        <v>14.207451295771806</v>
      </c>
    </row>
    <row r="24" spans="1:9" x14ac:dyDescent="0.2">
      <c r="A24" s="67" t="s">
        <v>11</v>
      </c>
      <c r="B24" s="3">
        <v>6885</v>
      </c>
      <c r="C24" s="3">
        <v>6858</v>
      </c>
      <c r="D24" s="3">
        <v>6770</v>
      </c>
      <c r="E24" s="3">
        <v>6721</v>
      </c>
      <c r="F24" s="66">
        <v>12.528310076791005</v>
      </c>
      <c r="G24" s="66">
        <v>12.328445758344127</v>
      </c>
      <c r="H24" s="66">
        <v>12.235320018845055</v>
      </c>
      <c r="I24" s="66">
        <v>12.33841513507361</v>
      </c>
    </row>
    <row r="25" spans="1:9" x14ac:dyDescent="0.2">
      <c r="A25" s="67" t="s">
        <v>10</v>
      </c>
      <c r="B25" s="3">
        <v>6076</v>
      </c>
      <c r="C25" s="3">
        <v>6195</v>
      </c>
      <c r="D25" s="3">
        <v>5824</v>
      </c>
      <c r="E25" s="3">
        <v>5739</v>
      </c>
      <c r="F25" s="66">
        <v>14.263031026403233</v>
      </c>
      <c r="G25" s="66">
        <v>14.485213741662818</v>
      </c>
      <c r="H25" s="66">
        <v>13.83581310292362</v>
      </c>
      <c r="I25" s="66">
        <v>14.297067095819497</v>
      </c>
    </row>
    <row r="26" spans="1:9" x14ac:dyDescent="0.2">
      <c r="A26" s="67" t="s">
        <v>9</v>
      </c>
      <c r="B26" s="3">
        <v>7201</v>
      </c>
      <c r="C26" s="3">
        <v>7626</v>
      </c>
      <c r="D26" s="3">
        <v>7131</v>
      </c>
      <c r="E26" s="3">
        <v>7028</v>
      </c>
      <c r="F26" s="66">
        <v>12.598753071613089</v>
      </c>
      <c r="G26" s="66">
        <v>13.067997799723422</v>
      </c>
      <c r="H26" s="66">
        <v>12.090077947179024</v>
      </c>
      <c r="I26" s="66">
        <v>12.253807956257324</v>
      </c>
    </row>
    <row r="27" spans="1:9" x14ac:dyDescent="0.2">
      <c r="A27" s="74" t="s">
        <v>8</v>
      </c>
      <c r="B27" s="68">
        <v>20162</v>
      </c>
      <c r="C27" s="68">
        <v>20679</v>
      </c>
      <c r="D27" s="68">
        <v>19725</v>
      </c>
      <c r="E27" s="68">
        <v>19488</v>
      </c>
      <c r="F27" s="46">
        <v>13.031987547036925</v>
      </c>
      <c r="G27" s="46">
        <v>13.19221825628463</v>
      </c>
      <c r="H27" s="46">
        <v>12.61128598935386</v>
      </c>
      <c r="I27" s="46">
        <v>12.823849411894765</v>
      </c>
    </row>
    <row r="28" spans="1:9" x14ac:dyDescent="0.2">
      <c r="A28" s="67" t="s">
        <v>7</v>
      </c>
      <c r="B28" s="3">
        <v>8248</v>
      </c>
      <c r="C28" s="3">
        <v>8433</v>
      </c>
      <c r="D28" s="3">
        <v>7468</v>
      </c>
      <c r="E28" s="3">
        <v>7202</v>
      </c>
      <c r="F28" s="66">
        <v>15.141102566250668</v>
      </c>
      <c r="G28" s="66">
        <v>15.34448672937533</v>
      </c>
      <c r="H28" s="66">
        <v>13.630270855755453</v>
      </c>
      <c r="I28" s="66">
        <v>13.461682242990655</v>
      </c>
    </row>
    <row r="29" spans="1:9" x14ac:dyDescent="0.2">
      <c r="A29" s="67" t="s">
        <v>6</v>
      </c>
      <c r="B29" s="3">
        <v>6192</v>
      </c>
      <c r="C29" s="3">
        <v>6157</v>
      </c>
      <c r="D29" s="3">
        <v>5820</v>
      </c>
      <c r="E29" s="3">
        <v>5783</v>
      </c>
      <c r="F29" s="66">
        <v>15.05975413810479</v>
      </c>
      <c r="G29" s="66">
        <v>15.003222634714051</v>
      </c>
      <c r="H29" s="66">
        <v>14.446476223056573</v>
      </c>
      <c r="I29" s="66">
        <v>15.24154407937305</v>
      </c>
    </row>
    <row r="30" spans="1:9" x14ac:dyDescent="0.2">
      <c r="A30" s="67" t="s">
        <v>5</v>
      </c>
      <c r="B30" s="3">
        <v>6684</v>
      </c>
      <c r="C30" s="3">
        <v>6382</v>
      </c>
      <c r="D30" s="3">
        <v>6119</v>
      </c>
      <c r="E30" s="3">
        <v>5782</v>
      </c>
      <c r="F30" s="66">
        <v>15.215321193538932</v>
      </c>
      <c r="G30" s="66">
        <v>14.64503796649219</v>
      </c>
      <c r="H30" s="66">
        <v>14.189102160734496</v>
      </c>
      <c r="I30" s="66">
        <v>13.638561605868686</v>
      </c>
    </row>
    <row r="31" spans="1:9" x14ac:dyDescent="0.2">
      <c r="A31" s="74" t="s">
        <v>4</v>
      </c>
      <c r="B31" s="68">
        <v>21124</v>
      </c>
      <c r="C31" s="68">
        <v>20972</v>
      </c>
      <c r="D31" s="68">
        <v>19407</v>
      </c>
      <c r="E31" s="68">
        <v>18767</v>
      </c>
      <c r="F31" s="46">
        <v>15.140497929147717</v>
      </c>
      <c r="G31" s="46">
        <v>15.025764184630905</v>
      </c>
      <c r="H31" s="46">
        <v>14.042579979464707</v>
      </c>
      <c r="I31" s="46">
        <v>14.022296549866498</v>
      </c>
    </row>
    <row r="32" spans="1:9" x14ac:dyDescent="0.2">
      <c r="A32" s="73" t="s">
        <v>3</v>
      </c>
      <c r="B32" s="68">
        <v>59917</v>
      </c>
      <c r="C32" s="68">
        <v>60594</v>
      </c>
      <c r="D32" s="68">
        <v>57001</v>
      </c>
      <c r="E32" s="68">
        <v>55930</v>
      </c>
      <c r="F32" s="46">
        <v>14.052197470379737</v>
      </c>
      <c r="G32" s="46">
        <v>14.146963920852739</v>
      </c>
      <c r="H32" s="46">
        <v>13.411811517429582</v>
      </c>
      <c r="I32" s="46">
        <v>13.634471591092616</v>
      </c>
    </row>
    <row r="33" spans="1:9" x14ac:dyDescent="0.2">
      <c r="A33" s="69" t="s">
        <v>2</v>
      </c>
      <c r="B33" s="68">
        <v>145660</v>
      </c>
      <c r="C33" s="68">
        <v>145431</v>
      </c>
      <c r="D33" s="68">
        <v>135601</v>
      </c>
      <c r="E33" s="68">
        <v>132938</v>
      </c>
      <c r="F33" s="46">
        <v>14.040887958527703</v>
      </c>
      <c r="G33" s="46">
        <v>14.079920583394316</v>
      </c>
      <c r="H33" s="46">
        <v>13.27993227272758</v>
      </c>
      <c r="I33" s="46">
        <v>13.220059170947414</v>
      </c>
    </row>
    <row r="34" spans="1:9" x14ac:dyDescent="0.2">
      <c r="A34" s="67" t="s">
        <v>1</v>
      </c>
    </row>
    <row r="35" spans="1:9" x14ac:dyDescent="0.2">
      <c r="A35" s="5" t="s">
        <v>0</v>
      </c>
      <c r="B35" s="37">
        <v>115310</v>
      </c>
      <c r="C35" s="37">
        <v>116417</v>
      </c>
      <c r="D35" s="37">
        <v>109793</v>
      </c>
      <c r="E35" s="37">
        <v>109512</v>
      </c>
      <c r="F35" s="72">
        <v>13.797399994888563</v>
      </c>
      <c r="G35" s="72">
        <v>13.826307787813318</v>
      </c>
      <c r="H35" s="72">
        <v>13.015099291370598</v>
      </c>
      <c r="I35" s="72">
        <v>13.10490300622253</v>
      </c>
    </row>
  </sheetData>
  <mergeCells count="3">
    <mergeCell ref="F2:I2"/>
    <mergeCell ref="B2:E2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&amp;R&amp;"Arial CE,Félkövér"&amp;8 ÖSSZEFOGLALÓ ADATOK | 29  &amp;"Arial CE,Normál"&amp;10   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86CEF-4C92-4216-BAFD-6AA3B87BBCAC}">
  <dimension ref="A1:I35"/>
  <sheetViews>
    <sheetView workbookViewId="0"/>
  </sheetViews>
  <sheetFormatPr defaultRowHeight="11.25" x14ac:dyDescent="0.2"/>
  <cols>
    <col min="1" max="1" width="22.85546875" style="76" customWidth="1"/>
    <col min="2" max="9" width="8.140625" style="76" customWidth="1"/>
    <col min="10" max="16384" width="9.140625" style="76"/>
  </cols>
  <sheetData>
    <row r="1" spans="1:9" ht="12" thickBot="1" x14ac:dyDescent="0.25">
      <c r="A1" s="87" t="s">
        <v>61</v>
      </c>
    </row>
    <row r="2" spans="1:9" x14ac:dyDescent="0.2">
      <c r="A2" s="285" t="s">
        <v>39</v>
      </c>
      <c r="B2" s="287" t="s">
        <v>60</v>
      </c>
      <c r="C2" s="290"/>
      <c r="D2" s="290"/>
      <c r="E2" s="289"/>
      <c r="F2" s="287" t="s">
        <v>59</v>
      </c>
      <c r="G2" s="290"/>
      <c r="H2" s="290"/>
      <c r="I2" s="290"/>
    </row>
    <row r="3" spans="1:9" x14ac:dyDescent="0.2">
      <c r="A3" s="286"/>
      <c r="B3" s="90">
        <v>1990</v>
      </c>
      <c r="C3" s="90">
        <v>1995</v>
      </c>
      <c r="D3" s="90">
        <v>2000</v>
      </c>
      <c r="E3" s="90">
        <v>2007</v>
      </c>
      <c r="F3" s="90">
        <v>1990</v>
      </c>
      <c r="G3" s="90">
        <v>1995</v>
      </c>
      <c r="H3" s="91">
        <v>2000</v>
      </c>
      <c r="I3" s="90">
        <v>2007</v>
      </c>
    </row>
    <row r="4" spans="1:9" x14ac:dyDescent="0.2">
      <c r="A4" s="1" t="s">
        <v>32</v>
      </c>
      <c r="B4" s="89">
        <v>11751</v>
      </c>
      <c r="C4" s="89">
        <v>-11204</v>
      </c>
      <c r="D4" s="89">
        <v>-18376</v>
      </c>
      <c r="E4" s="89">
        <v>5891</v>
      </c>
      <c r="F4" s="88">
        <v>5.8</v>
      </c>
      <c r="G4" s="88">
        <v>-5.9</v>
      </c>
      <c r="H4" s="88">
        <v>-10.4</v>
      </c>
      <c r="I4" s="88">
        <v>3.4669001081383288</v>
      </c>
    </row>
    <row r="5" spans="1:9" x14ac:dyDescent="0.2">
      <c r="A5" s="1" t="s">
        <v>31</v>
      </c>
      <c r="B5" s="86">
        <v>2842</v>
      </c>
      <c r="C5" s="86">
        <v>13726</v>
      </c>
      <c r="D5" s="86">
        <v>18107</v>
      </c>
      <c r="E5" s="86">
        <v>17207</v>
      </c>
      <c r="F5" s="85">
        <v>3</v>
      </c>
      <c r="G5" s="85">
        <v>13.9</v>
      </c>
      <c r="H5" s="85">
        <v>17</v>
      </c>
      <c r="I5" s="85">
        <v>14.511062292068123</v>
      </c>
    </row>
    <row r="6" spans="1:9" x14ac:dyDescent="0.2">
      <c r="A6" s="16" t="s">
        <v>29</v>
      </c>
      <c r="B6" s="84">
        <v>14593</v>
      </c>
      <c r="C6" s="84">
        <v>2522</v>
      </c>
      <c r="D6" s="84">
        <v>-269</v>
      </c>
      <c r="E6" s="84">
        <v>23098</v>
      </c>
      <c r="F6" s="83">
        <v>4.9000000000000004</v>
      </c>
      <c r="G6" s="83">
        <v>0.9</v>
      </c>
      <c r="H6" s="83">
        <v>-0.1</v>
      </c>
      <c r="I6" s="83">
        <v>8.006246105932501</v>
      </c>
    </row>
    <row r="7" spans="1:9" x14ac:dyDescent="0.2">
      <c r="A7" s="1" t="s">
        <v>28</v>
      </c>
      <c r="B7" s="86">
        <v>913</v>
      </c>
      <c r="C7" s="86">
        <v>880</v>
      </c>
      <c r="D7" s="86">
        <v>2549</v>
      </c>
      <c r="E7" s="86">
        <v>687</v>
      </c>
      <c r="F7" s="85">
        <v>2.2000000000000002</v>
      </c>
      <c r="G7" s="85">
        <v>2.1</v>
      </c>
      <c r="H7" s="85">
        <v>6</v>
      </c>
      <c r="I7" s="85">
        <v>1.6027379523447918</v>
      </c>
    </row>
    <row r="8" spans="1:9" x14ac:dyDescent="0.2">
      <c r="A8" s="1" t="s">
        <v>27</v>
      </c>
      <c r="B8" s="86">
        <v>-835</v>
      </c>
      <c r="C8" s="86">
        <v>19</v>
      </c>
      <c r="D8" s="86">
        <v>1016</v>
      </c>
      <c r="E8" s="86">
        <v>165</v>
      </c>
      <c r="F8" s="85">
        <v>-2.7</v>
      </c>
      <c r="G8" s="85">
        <v>0.1</v>
      </c>
      <c r="H8" s="85">
        <v>3.2</v>
      </c>
      <c r="I8" s="85">
        <v>0.52407155958931839</v>
      </c>
    </row>
    <row r="9" spans="1:9" x14ac:dyDescent="0.2">
      <c r="A9" s="1" t="s">
        <v>26</v>
      </c>
      <c r="B9" s="86">
        <v>-427</v>
      </c>
      <c r="C9" s="86">
        <v>77</v>
      </c>
      <c r="D9" s="86">
        <v>-68</v>
      </c>
      <c r="E9" s="86">
        <v>-1073</v>
      </c>
      <c r="F9" s="85">
        <v>-1.1000000000000001</v>
      </c>
      <c r="G9" s="85">
        <v>0.2</v>
      </c>
      <c r="H9" s="85">
        <v>-0.2</v>
      </c>
      <c r="I9" s="85">
        <v>-2.9586696189023969</v>
      </c>
    </row>
    <row r="10" spans="1:9" x14ac:dyDescent="0.2">
      <c r="A10" s="17" t="s">
        <v>25</v>
      </c>
      <c r="B10" s="84">
        <v>-349</v>
      </c>
      <c r="C10" s="84">
        <v>976</v>
      </c>
      <c r="D10" s="84">
        <v>3497</v>
      </c>
      <c r="E10" s="84">
        <v>-221</v>
      </c>
      <c r="F10" s="83">
        <v>-0.3</v>
      </c>
      <c r="G10" s="83">
        <v>0.9</v>
      </c>
      <c r="H10" s="83">
        <v>3.1</v>
      </c>
      <c r="I10" s="83">
        <v>-0.19979261345915145</v>
      </c>
    </row>
    <row r="11" spans="1:9" x14ac:dyDescent="0.2">
      <c r="A11" s="1" t="s">
        <v>24</v>
      </c>
      <c r="B11" s="86">
        <v>-152</v>
      </c>
      <c r="C11" s="86">
        <v>1228</v>
      </c>
      <c r="D11" s="86">
        <v>976</v>
      </c>
      <c r="E11" s="86">
        <v>2323</v>
      </c>
      <c r="F11" s="85">
        <v>-0.4</v>
      </c>
      <c r="G11" s="85">
        <v>2.9</v>
      </c>
      <c r="H11" s="85">
        <v>2.2000000000000002</v>
      </c>
      <c r="I11" s="85">
        <v>5.2375793500035517</v>
      </c>
    </row>
    <row r="12" spans="1:9" x14ac:dyDescent="0.2">
      <c r="A12" s="1" t="s">
        <v>23</v>
      </c>
      <c r="B12" s="86">
        <v>369</v>
      </c>
      <c r="C12" s="86">
        <v>96</v>
      </c>
      <c r="D12" s="86">
        <v>383</v>
      </c>
      <c r="E12" s="86">
        <v>-252</v>
      </c>
      <c r="F12" s="85">
        <v>1.3</v>
      </c>
      <c r="G12" s="85">
        <v>0.4</v>
      </c>
      <c r="H12" s="85">
        <v>1.4</v>
      </c>
      <c r="I12" s="85">
        <v>-0.95976599990859379</v>
      </c>
    </row>
    <row r="13" spans="1:9" x14ac:dyDescent="0.2">
      <c r="A13" s="1" t="s">
        <v>22</v>
      </c>
      <c r="B13" s="86">
        <v>-381</v>
      </c>
      <c r="C13" s="86">
        <v>-13</v>
      </c>
      <c r="D13" s="86">
        <v>100</v>
      </c>
      <c r="E13" s="86">
        <v>-707</v>
      </c>
      <c r="F13" s="85">
        <v>-1.2</v>
      </c>
      <c r="G13" s="85">
        <v>0</v>
      </c>
      <c r="H13" s="85">
        <v>0.3</v>
      </c>
      <c r="I13" s="85">
        <v>-2.4165941745382575</v>
      </c>
    </row>
    <row r="14" spans="1:9" x14ac:dyDescent="0.2">
      <c r="A14" s="17" t="s">
        <v>21</v>
      </c>
      <c r="B14" s="84">
        <v>-164</v>
      </c>
      <c r="C14" s="84">
        <v>1311</v>
      </c>
      <c r="D14" s="84">
        <v>1459</v>
      </c>
      <c r="E14" s="84">
        <v>1364</v>
      </c>
      <c r="F14" s="83">
        <v>-0.2</v>
      </c>
      <c r="G14" s="83">
        <v>1.3</v>
      </c>
      <c r="H14" s="83">
        <v>1.5</v>
      </c>
      <c r="I14" s="83">
        <v>1.3658438892504883</v>
      </c>
    </row>
    <row r="15" spans="1:9" x14ac:dyDescent="0.2">
      <c r="A15" s="1" t="s">
        <v>20</v>
      </c>
      <c r="B15" s="86">
        <v>4</v>
      </c>
      <c r="C15" s="86">
        <v>-453</v>
      </c>
      <c r="D15" s="86">
        <v>-509</v>
      </c>
      <c r="E15" s="86">
        <v>-325</v>
      </c>
      <c r="F15" s="85">
        <v>0</v>
      </c>
      <c r="G15" s="85">
        <v>-1.1000000000000001</v>
      </c>
      <c r="H15" s="85">
        <v>-1.2</v>
      </c>
      <c r="I15" s="85">
        <v>-0.81776641571721898</v>
      </c>
    </row>
    <row r="16" spans="1:9" x14ac:dyDescent="0.2">
      <c r="A16" s="1" t="s">
        <v>19</v>
      </c>
      <c r="B16" s="86">
        <v>-407</v>
      </c>
      <c r="C16" s="86">
        <v>466</v>
      </c>
      <c r="D16" s="86">
        <v>240</v>
      </c>
      <c r="E16" s="86">
        <v>-1624</v>
      </c>
      <c r="F16" s="85">
        <v>-1.2</v>
      </c>
      <c r="G16" s="85">
        <v>1.4</v>
      </c>
      <c r="H16" s="85">
        <v>0.7</v>
      </c>
      <c r="I16" s="85">
        <v>-4.9700085689802913</v>
      </c>
    </row>
    <row r="17" spans="1:9" x14ac:dyDescent="0.2">
      <c r="A17" s="1" t="s">
        <v>18</v>
      </c>
      <c r="B17" s="86">
        <v>-471</v>
      </c>
      <c r="C17" s="86">
        <v>-86</v>
      </c>
      <c r="D17" s="86">
        <v>-36</v>
      </c>
      <c r="E17" s="86">
        <v>-1433</v>
      </c>
      <c r="F17" s="85">
        <v>-1.9</v>
      </c>
      <c r="G17" s="85">
        <v>-0.3</v>
      </c>
      <c r="H17" s="85">
        <v>-0.1</v>
      </c>
      <c r="I17" s="85">
        <v>-5.9783436275153994</v>
      </c>
    </row>
    <row r="18" spans="1:9" x14ac:dyDescent="0.2">
      <c r="A18" s="17" t="s">
        <v>17</v>
      </c>
      <c r="B18" s="84">
        <v>-874</v>
      </c>
      <c r="C18" s="84">
        <v>-73</v>
      </c>
      <c r="D18" s="84">
        <v>-305</v>
      </c>
      <c r="E18" s="84">
        <v>-3382</v>
      </c>
      <c r="F18" s="83">
        <v>-0.9</v>
      </c>
      <c r="G18" s="83">
        <v>-0.1</v>
      </c>
      <c r="H18" s="83">
        <v>-0.3</v>
      </c>
      <c r="I18" s="83">
        <v>-3.5087264267169491</v>
      </c>
    </row>
    <row r="19" spans="1:9" x14ac:dyDescent="0.2">
      <c r="A19" s="16" t="s">
        <v>16</v>
      </c>
      <c r="B19" s="84">
        <v>-1387</v>
      </c>
      <c r="C19" s="84">
        <v>2214</v>
      </c>
      <c r="D19" s="84">
        <v>4651</v>
      </c>
      <c r="E19" s="84">
        <f>+E10+E14+E18</f>
        <v>-2239</v>
      </c>
      <c r="F19" s="83">
        <v>-1.4</v>
      </c>
      <c r="G19" s="83">
        <v>2.1</v>
      </c>
      <c r="H19" s="83">
        <v>4.3</v>
      </c>
      <c r="I19" s="87">
        <v>-2.2999999999999998</v>
      </c>
    </row>
    <row r="20" spans="1:9" x14ac:dyDescent="0.2">
      <c r="A20" s="1" t="s">
        <v>15</v>
      </c>
      <c r="B20" s="86">
        <v>-5145</v>
      </c>
      <c r="C20" s="86">
        <v>-2630</v>
      </c>
      <c r="D20" s="86">
        <v>-2387</v>
      </c>
      <c r="E20" s="86">
        <v>-6631</v>
      </c>
      <c r="F20" s="85">
        <v>-6.8</v>
      </c>
      <c r="G20" s="85">
        <v>-3.5</v>
      </c>
      <c r="H20" s="85">
        <v>-3.2</v>
      </c>
      <c r="I20" s="85">
        <v>-9.2833118085378192</v>
      </c>
    </row>
    <row r="21" spans="1:9" x14ac:dyDescent="0.2">
      <c r="A21" s="1" t="s">
        <v>14</v>
      </c>
      <c r="B21" s="86">
        <v>29</v>
      </c>
      <c r="C21" s="86">
        <v>8</v>
      </c>
      <c r="D21" s="86">
        <v>666</v>
      </c>
      <c r="E21" s="86">
        <v>-1317</v>
      </c>
      <c r="F21" s="85">
        <v>0.1</v>
      </c>
      <c r="G21" s="85">
        <v>0</v>
      </c>
      <c r="H21" s="85">
        <v>2</v>
      </c>
      <c r="I21" s="85">
        <v>-4.1393356319165724</v>
      </c>
    </row>
    <row r="22" spans="1:9" x14ac:dyDescent="0.2">
      <c r="A22" s="1" t="s">
        <v>13</v>
      </c>
      <c r="B22" s="86">
        <v>-815</v>
      </c>
      <c r="C22" s="86">
        <v>-495</v>
      </c>
      <c r="D22" s="86">
        <v>319</v>
      </c>
      <c r="E22" s="86">
        <v>-1586</v>
      </c>
      <c r="F22" s="85">
        <v>-3.6</v>
      </c>
      <c r="G22" s="85">
        <v>-2.2000000000000002</v>
      </c>
      <c r="H22" s="85">
        <v>1.4</v>
      </c>
      <c r="I22" s="85">
        <v>-7.4950615767038737</v>
      </c>
    </row>
    <row r="23" spans="1:9" x14ac:dyDescent="0.2">
      <c r="A23" s="17" t="s">
        <v>12</v>
      </c>
      <c r="B23" s="84">
        <v>-5931</v>
      </c>
      <c r="C23" s="84">
        <v>-3117</v>
      </c>
      <c r="D23" s="84">
        <v>-1402</v>
      </c>
      <c r="E23" s="84">
        <v>-9534</v>
      </c>
      <c r="F23" s="83">
        <v>-4.5</v>
      </c>
      <c r="G23" s="83">
        <v>-2.4</v>
      </c>
      <c r="H23" s="83">
        <v>-1.1000000000000001</v>
      </c>
      <c r="I23" s="83">
        <v>-7.6635836296400797</v>
      </c>
    </row>
    <row r="24" spans="1:9" x14ac:dyDescent="0.2">
      <c r="A24" s="1" t="s">
        <v>11</v>
      </c>
      <c r="B24" s="86">
        <v>-518</v>
      </c>
      <c r="C24" s="86">
        <v>-398</v>
      </c>
      <c r="D24" s="86">
        <v>-536</v>
      </c>
      <c r="E24" s="86">
        <v>-1049</v>
      </c>
      <c r="F24" s="85">
        <v>-0.9</v>
      </c>
      <c r="G24" s="85">
        <v>-0.7</v>
      </c>
      <c r="H24" s="85">
        <v>-1</v>
      </c>
      <c r="I24" s="85">
        <v>-1.9257547205315011</v>
      </c>
    </row>
    <row r="25" spans="1:9" x14ac:dyDescent="0.2">
      <c r="A25" s="1" t="s">
        <v>10</v>
      </c>
      <c r="B25" s="86">
        <v>-1527</v>
      </c>
      <c r="C25" s="86">
        <v>-828</v>
      </c>
      <c r="D25" s="86">
        <v>-358</v>
      </c>
      <c r="E25" s="86">
        <v>-2667</v>
      </c>
      <c r="F25" s="85">
        <v>-3.6</v>
      </c>
      <c r="G25" s="85">
        <v>-1.9</v>
      </c>
      <c r="H25" s="85">
        <v>-0.9</v>
      </c>
      <c r="I25" s="85">
        <v>-6.6440630675292907</v>
      </c>
    </row>
    <row r="26" spans="1:9" x14ac:dyDescent="0.2">
      <c r="A26" s="1" t="s">
        <v>9</v>
      </c>
      <c r="B26" s="86">
        <v>-4690</v>
      </c>
      <c r="C26" s="86">
        <v>-636</v>
      </c>
      <c r="D26" s="86">
        <v>-1370</v>
      </c>
      <c r="E26" s="86">
        <v>-4263</v>
      </c>
      <c r="F26" s="85">
        <v>-8.1999999999999993</v>
      </c>
      <c r="G26" s="85">
        <v>-1.1000000000000001</v>
      </c>
      <c r="H26" s="85">
        <v>-2.2999999999999998</v>
      </c>
      <c r="I26" s="85">
        <v>-7.4328376945823802</v>
      </c>
    </row>
    <row r="27" spans="1:9" x14ac:dyDescent="0.2">
      <c r="A27" s="17" t="s">
        <v>8</v>
      </c>
      <c r="B27" s="84">
        <v>-6735</v>
      </c>
      <c r="C27" s="84">
        <v>-1862</v>
      </c>
      <c r="D27" s="84">
        <v>-2264</v>
      </c>
      <c r="E27" s="84">
        <v>-7979</v>
      </c>
      <c r="F27" s="83">
        <v>-4.4000000000000004</v>
      </c>
      <c r="G27" s="83">
        <v>-1.2</v>
      </c>
      <c r="H27" s="83">
        <v>-1.4</v>
      </c>
      <c r="I27" s="83">
        <v>-5.250487195069188</v>
      </c>
    </row>
    <row r="28" spans="1:9" x14ac:dyDescent="0.2">
      <c r="A28" s="1" t="s">
        <v>7</v>
      </c>
      <c r="B28" s="86">
        <v>-275</v>
      </c>
      <c r="C28" s="86">
        <v>705</v>
      </c>
      <c r="D28" s="86">
        <v>779</v>
      </c>
      <c r="E28" s="86">
        <v>-1344</v>
      </c>
      <c r="F28" s="85">
        <v>-0.5</v>
      </c>
      <c r="G28" s="85">
        <v>1.3</v>
      </c>
      <c r="H28" s="85">
        <v>1.4</v>
      </c>
      <c r="I28" s="85">
        <v>-2.5121495327102803</v>
      </c>
    </row>
    <row r="29" spans="1:9" x14ac:dyDescent="0.2">
      <c r="A29" s="1" t="s">
        <v>6</v>
      </c>
      <c r="B29" s="86">
        <v>-1270</v>
      </c>
      <c r="C29" s="86">
        <v>-433</v>
      </c>
      <c r="D29" s="86">
        <v>-877</v>
      </c>
      <c r="E29" s="86">
        <v>-2800</v>
      </c>
      <c r="F29" s="85">
        <v>-3.1</v>
      </c>
      <c r="G29" s="85">
        <v>-1.1000000000000001</v>
      </c>
      <c r="H29" s="85">
        <v>-2.2000000000000002</v>
      </c>
      <c r="I29" s="85">
        <v>-7.3796167079793422</v>
      </c>
    </row>
    <row r="30" spans="1:9" x14ac:dyDescent="0.2">
      <c r="A30" s="1" t="s">
        <v>5</v>
      </c>
      <c r="B30" s="86">
        <v>1005</v>
      </c>
      <c r="C30" s="86">
        <v>-29</v>
      </c>
      <c r="D30" s="86">
        <v>-618</v>
      </c>
      <c r="E30" s="86">
        <v>798</v>
      </c>
      <c r="F30" s="85">
        <v>2.2999999999999998</v>
      </c>
      <c r="G30" s="85">
        <v>-0.1</v>
      </c>
      <c r="H30" s="85">
        <v>-1.4</v>
      </c>
      <c r="I30" s="85">
        <v>1.8823196405194069</v>
      </c>
    </row>
    <row r="31" spans="1:9" x14ac:dyDescent="0.2">
      <c r="A31" s="17" t="s">
        <v>4</v>
      </c>
      <c r="B31" s="84">
        <v>-540</v>
      </c>
      <c r="C31" s="84">
        <v>243</v>
      </c>
      <c r="D31" s="84">
        <v>-716</v>
      </c>
      <c r="E31" s="84">
        <v>-3346</v>
      </c>
      <c r="F31" s="83">
        <v>-0.4</v>
      </c>
      <c r="G31" s="83">
        <v>0.2</v>
      </c>
      <c r="H31" s="83">
        <v>-0.5</v>
      </c>
      <c r="I31" s="83">
        <v>-2.5000588402969735</v>
      </c>
    </row>
    <row r="32" spans="1:9" x14ac:dyDescent="0.2">
      <c r="A32" s="16" t="s">
        <v>3</v>
      </c>
      <c r="B32" s="84">
        <v>-13206</v>
      </c>
      <c r="C32" s="84">
        <v>-4736</v>
      </c>
      <c r="D32" s="84">
        <v>-4382</v>
      </c>
      <c r="E32" s="84">
        <f>+E23+E27+E31</f>
        <v>-20859</v>
      </c>
      <c r="F32" s="83">
        <v>-9.3000000000000007</v>
      </c>
      <c r="G32" s="83">
        <v>-3.4</v>
      </c>
      <c r="H32" s="83">
        <v>-3</v>
      </c>
      <c r="I32" s="82">
        <v>-15.5</v>
      </c>
    </row>
    <row r="33" spans="1:9" x14ac:dyDescent="0.2">
      <c r="A33" s="14" t="s">
        <v>2</v>
      </c>
      <c r="B33" s="81" t="s">
        <v>30</v>
      </c>
      <c r="C33" s="81" t="s">
        <v>30</v>
      </c>
      <c r="D33" s="81" t="s">
        <v>30</v>
      </c>
      <c r="E33" s="80" t="s">
        <v>30</v>
      </c>
      <c r="F33" s="80" t="s">
        <v>30</v>
      </c>
      <c r="G33" s="80" t="s">
        <v>30</v>
      </c>
      <c r="H33" s="80" t="s">
        <v>30</v>
      </c>
      <c r="I33" s="80" t="s">
        <v>30</v>
      </c>
    </row>
    <row r="34" spans="1:9" x14ac:dyDescent="0.2">
      <c r="A34" s="1" t="s">
        <v>1</v>
      </c>
    </row>
    <row r="35" spans="1:9" x14ac:dyDescent="0.2">
      <c r="A35" s="5" t="s">
        <v>0</v>
      </c>
      <c r="B35" s="79">
        <v>-11751</v>
      </c>
      <c r="C35" s="79">
        <v>11204</v>
      </c>
      <c r="D35" s="79">
        <v>18376</v>
      </c>
      <c r="E35" s="79">
        <v>-5891</v>
      </c>
      <c r="F35" s="78">
        <v>-1.4060640650415011</v>
      </c>
      <c r="G35" s="78">
        <v>1.3306471774282145</v>
      </c>
      <c r="H35" s="78">
        <v>2.1783307185178122</v>
      </c>
      <c r="I35" s="77">
        <v>-0.7</v>
      </c>
    </row>
  </sheetData>
  <mergeCells count="3">
    <mergeCell ref="B2:E2"/>
    <mergeCell ref="F2:I2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CE,Félkövér"&amp;9 30 |&amp;8 ÖSSZEFOGLALÓ ADATOK &amp;R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5290-6D3F-4D73-BA72-900D7A5387A8}">
  <dimension ref="A1:G36"/>
  <sheetViews>
    <sheetView workbookViewId="0"/>
  </sheetViews>
  <sheetFormatPr defaultRowHeight="11.25" x14ac:dyDescent="0.2"/>
  <cols>
    <col min="1" max="1" width="23.7109375" style="33" customWidth="1"/>
    <col min="2" max="7" width="10.7109375" style="33" customWidth="1"/>
    <col min="8" max="16384" width="9.140625" style="33"/>
  </cols>
  <sheetData>
    <row r="1" spans="1:7" ht="12" thickBot="1" x14ac:dyDescent="0.25">
      <c r="A1" s="103" t="s">
        <v>67</v>
      </c>
      <c r="B1" s="103"/>
      <c r="C1" s="103"/>
      <c r="D1" s="103"/>
      <c r="E1" s="103"/>
      <c r="F1" s="103"/>
      <c r="G1" s="103"/>
    </row>
    <row r="2" spans="1:7" x14ac:dyDescent="0.2">
      <c r="A2" s="303" t="s">
        <v>39</v>
      </c>
      <c r="B2" s="305" t="s">
        <v>66</v>
      </c>
      <c r="C2" s="306"/>
      <c r="D2" s="307"/>
      <c r="E2" s="308" t="s">
        <v>65</v>
      </c>
      <c r="F2" s="309"/>
      <c r="G2" s="309"/>
    </row>
    <row r="3" spans="1:7" x14ac:dyDescent="0.2">
      <c r="A3" s="304"/>
      <c r="B3" s="101">
        <v>2005</v>
      </c>
      <c r="C3" s="100">
        <v>2006</v>
      </c>
      <c r="D3" s="102">
        <v>2007</v>
      </c>
      <c r="E3" s="101">
        <v>2005</v>
      </c>
      <c r="F3" s="100">
        <v>2006</v>
      </c>
      <c r="G3" s="100">
        <v>2007</v>
      </c>
    </row>
    <row r="4" spans="1:7" x14ac:dyDescent="0.2">
      <c r="A4" s="33" t="s">
        <v>32</v>
      </c>
      <c r="B4" s="99">
        <v>931655</v>
      </c>
      <c r="C4" s="99">
        <v>968383</v>
      </c>
      <c r="D4" s="99">
        <v>981115</v>
      </c>
      <c r="E4" s="99">
        <v>866521</v>
      </c>
      <c r="F4" s="99">
        <v>880782</v>
      </c>
      <c r="G4" s="99">
        <v>888563</v>
      </c>
    </row>
    <row r="5" spans="1:7" x14ac:dyDescent="0.2">
      <c r="A5" s="7" t="s">
        <v>31</v>
      </c>
      <c r="B5" s="96">
        <v>295493</v>
      </c>
      <c r="C5" s="96">
        <v>308614</v>
      </c>
      <c r="D5" s="96">
        <v>318119</v>
      </c>
      <c r="E5" s="96">
        <v>274516</v>
      </c>
      <c r="F5" s="96">
        <v>279645</v>
      </c>
      <c r="G5" s="96">
        <v>288569</v>
      </c>
    </row>
    <row r="6" spans="1:7" s="93" customFormat="1" x14ac:dyDescent="0.2">
      <c r="A6" s="98" t="s">
        <v>29</v>
      </c>
      <c r="B6" s="94">
        <v>1227148</v>
      </c>
      <c r="C6" s="94">
        <v>1276997</v>
      </c>
      <c r="D6" s="94">
        <v>1299234</v>
      </c>
      <c r="E6" s="94">
        <v>1141037</v>
      </c>
      <c r="F6" s="94">
        <v>1160427</v>
      </c>
      <c r="G6" s="94">
        <v>1177132</v>
      </c>
    </row>
    <row r="7" spans="1:7" x14ac:dyDescent="0.2">
      <c r="A7" s="7" t="s">
        <v>28</v>
      </c>
      <c r="B7" s="96">
        <v>138358</v>
      </c>
      <c r="C7" s="96">
        <v>139265</v>
      </c>
      <c r="D7" s="96">
        <v>140829</v>
      </c>
      <c r="E7" s="96">
        <v>130002</v>
      </c>
      <c r="F7" s="96">
        <v>129591</v>
      </c>
      <c r="G7" s="96">
        <v>131013</v>
      </c>
    </row>
    <row r="8" spans="1:7" x14ac:dyDescent="0.2">
      <c r="A8" s="7" t="s">
        <v>27</v>
      </c>
      <c r="B8" s="96">
        <v>104998</v>
      </c>
      <c r="C8" s="96">
        <v>108626</v>
      </c>
      <c r="D8" s="96">
        <v>112459</v>
      </c>
      <c r="E8" s="96">
        <v>99019</v>
      </c>
      <c r="F8" s="96">
        <v>101022</v>
      </c>
      <c r="G8" s="96">
        <v>105529</v>
      </c>
    </row>
    <row r="9" spans="1:7" x14ac:dyDescent="0.2">
      <c r="A9" s="7" t="s">
        <v>26</v>
      </c>
      <c r="B9" s="96">
        <v>105768</v>
      </c>
      <c r="C9" s="96">
        <v>105597</v>
      </c>
      <c r="D9" s="96">
        <v>105155</v>
      </c>
      <c r="E9" s="96">
        <v>99698</v>
      </c>
      <c r="F9" s="96">
        <v>97876</v>
      </c>
      <c r="G9" s="96">
        <v>97330</v>
      </c>
    </row>
    <row r="10" spans="1:7" s="93" customFormat="1" x14ac:dyDescent="0.2">
      <c r="A10" s="95" t="s">
        <v>25</v>
      </c>
      <c r="B10" s="94">
        <v>349124</v>
      </c>
      <c r="C10" s="94">
        <v>353488</v>
      </c>
      <c r="D10" s="94">
        <v>358443</v>
      </c>
      <c r="E10" s="94">
        <v>328719</v>
      </c>
      <c r="F10" s="94">
        <v>328489</v>
      </c>
      <c r="G10" s="94">
        <v>333872</v>
      </c>
    </row>
    <row r="11" spans="1:7" x14ac:dyDescent="0.2">
      <c r="A11" s="7" t="s">
        <v>24</v>
      </c>
      <c r="B11" s="96">
        <v>149892</v>
      </c>
      <c r="C11" s="96">
        <v>151121</v>
      </c>
      <c r="D11" s="96">
        <v>151135</v>
      </c>
      <c r="E11" s="96">
        <v>140722</v>
      </c>
      <c r="F11" s="96">
        <v>139172</v>
      </c>
      <c r="G11" s="96">
        <v>138679</v>
      </c>
    </row>
    <row r="12" spans="1:7" x14ac:dyDescent="0.2">
      <c r="A12" s="7" t="s">
        <v>23</v>
      </c>
      <c r="B12" s="96">
        <v>88751</v>
      </c>
      <c r="C12" s="96">
        <v>90146</v>
      </c>
      <c r="D12" s="96">
        <v>88299</v>
      </c>
      <c r="E12" s="96">
        <v>83280</v>
      </c>
      <c r="F12" s="96">
        <v>83943</v>
      </c>
      <c r="G12" s="96">
        <v>82077</v>
      </c>
    </row>
    <row r="13" spans="1:7" x14ac:dyDescent="0.2">
      <c r="A13" s="7" t="s">
        <v>22</v>
      </c>
      <c r="B13" s="96">
        <v>93288</v>
      </c>
      <c r="C13" s="96">
        <v>92988</v>
      </c>
      <c r="D13" s="96">
        <v>89852</v>
      </c>
      <c r="E13" s="96">
        <v>88536</v>
      </c>
      <c r="F13" s="96">
        <v>86869</v>
      </c>
      <c r="G13" s="96">
        <v>83775</v>
      </c>
    </row>
    <row r="14" spans="1:7" s="93" customFormat="1" x14ac:dyDescent="0.2">
      <c r="A14" s="95" t="s">
        <v>21</v>
      </c>
      <c r="B14" s="94">
        <v>331931</v>
      </c>
      <c r="C14" s="94">
        <v>334255</v>
      </c>
      <c r="D14" s="94">
        <v>329286</v>
      </c>
      <c r="E14" s="94">
        <v>312538</v>
      </c>
      <c r="F14" s="94">
        <v>309984</v>
      </c>
      <c r="G14" s="94">
        <v>304531</v>
      </c>
    </row>
    <row r="15" spans="1:7" x14ac:dyDescent="0.2">
      <c r="A15" s="7" t="s">
        <v>20</v>
      </c>
      <c r="B15" s="96">
        <v>116509</v>
      </c>
      <c r="C15" s="96">
        <v>117223</v>
      </c>
      <c r="D15" s="96">
        <v>115813</v>
      </c>
      <c r="E15" s="96">
        <v>104312</v>
      </c>
      <c r="F15" s="96">
        <v>102908</v>
      </c>
      <c r="G15" s="96">
        <v>101931</v>
      </c>
    </row>
    <row r="16" spans="1:7" x14ac:dyDescent="0.2">
      <c r="A16" s="7" t="s">
        <v>19</v>
      </c>
      <c r="B16" s="96">
        <v>85980</v>
      </c>
      <c r="C16" s="96">
        <v>85036</v>
      </c>
      <c r="D16" s="96">
        <v>82830</v>
      </c>
      <c r="E16" s="96">
        <v>80849</v>
      </c>
      <c r="F16" s="96">
        <v>78407</v>
      </c>
      <c r="G16" s="96">
        <v>76570</v>
      </c>
    </row>
    <row r="17" spans="1:7" x14ac:dyDescent="0.2">
      <c r="A17" s="7" t="s">
        <v>18</v>
      </c>
      <c r="B17" s="96">
        <v>62322</v>
      </c>
      <c r="C17" s="96">
        <v>65223</v>
      </c>
      <c r="D17" s="96">
        <v>60506</v>
      </c>
      <c r="E17" s="96">
        <v>57856</v>
      </c>
      <c r="F17" s="96">
        <v>59390</v>
      </c>
      <c r="G17" s="96">
        <v>55372</v>
      </c>
    </row>
    <row r="18" spans="1:7" s="93" customFormat="1" x14ac:dyDescent="0.2">
      <c r="A18" s="95" t="s">
        <v>17</v>
      </c>
      <c r="B18" s="94">
        <v>264811</v>
      </c>
      <c r="C18" s="94">
        <v>267482</v>
      </c>
      <c r="D18" s="94">
        <v>259149</v>
      </c>
      <c r="E18" s="94">
        <v>243017</v>
      </c>
      <c r="F18" s="94">
        <v>240705</v>
      </c>
      <c r="G18" s="94">
        <v>233873</v>
      </c>
    </row>
    <row r="19" spans="1:7" s="93" customFormat="1" x14ac:dyDescent="0.2">
      <c r="A19" s="98" t="s">
        <v>16</v>
      </c>
      <c r="B19" s="94">
        <v>945866</v>
      </c>
      <c r="C19" s="94">
        <v>955225</v>
      </c>
      <c r="D19" s="94">
        <v>946878</v>
      </c>
      <c r="E19" s="94">
        <v>884274</v>
      </c>
      <c r="F19" s="94">
        <v>879178</v>
      </c>
      <c r="G19" s="94">
        <v>872276</v>
      </c>
    </row>
    <row r="20" spans="1:7" x14ac:dyDescent="0.2">
      <c r="A20" s="7" t="s">
        <v>15</v>
      </c>
      <c r="B20" s="96">
        <v>181699</v>
      </c>
      <c r="C20" s="96">
        <v>180066</v>
      </c>
      <c r="D20" s="96">
        <v>175767</v>
      </c>
      <c r="E20" s="96">
        <v>168715</v>
      </c>
      <c r="F20" s="96">
        <v>163815</v>
      </c>
      <c r="G20" s="96">
        <v>160718</v>
      </c>
    </row>
    <row r="21" spans="1:7" x14ac:dyDescent="0.2">
      <c r="A21" s="7" t="s">
        <v>14</v>
      </c>
      <c r="B21" s="96">
        <v>85993</v>
      </c>
      <c r="C21" s="96">
        <v>85640</v>
      </c>
      <c r="D21" s="96">
        <v>84474</v>
      </c>
      <c r="E21" s="96">
        <v>79576</v>
      </c>
      <c r="F21" s="96">
        <v>78360</v>
      </c>
      <c r="G21" s="96">
        <v>77441</v>
      </c>
    </row>
    <row r="22" spans="1:7" x14ac:dyDescent="0.2">
      <c r="A22" s="7" t="s">
        <v>13</v>
      </c>
      <c r="B22" s="96">
        <v>47736</v>
      </c>
      <c r="C22" s="96">
        <v>46368</v>
      </c>
      <c r="D22" s="96">
        <v>43153</v>
      </c>
      <c r="E22" s="96">
        <v>44575</v>
      </c>
      <c r="F22" s="96">
        <v>42300</v>
      </c>
      <c r="G22" s="96">
        <v>39431</v>
      </c>
    </row>
    <row r="23" spans="1:7" s="93" customFormat="1" x14ac:dyDescent="0.2">
      <c r="A23" s="95" t="s">
        <v>12</v>
      </c>
      <c r="B23" s="94">
        <v>315428</v>
      </c>
      <c r="C23" s="94">
        <v>312074</v>
      </c>
      <c r="D23" s="94">
        <v>303394</v>
      </c>
      <c r="E23" s="94">
        <v>292866</v>
      </c>
      <c r="F23" s="94">
        <v>284475</v>
      </c>
      <c r="G23" s="94">
        <v>277590</v>
      </c>
    </row>
    <row r="24" spans="1:7" x14ac:dyDescent="0.2">
      <c r="A24" s="7" t="s">
        <v>64</v>
      </c>
      <c r="B24" s="96">
        <v>146993</v>
      </c>
      <c r="C24" s="96">
        <v>150160</v>
      </c>
      <c r="D24" s="96">
        <v>149832</v>
      </c>
      <c r="E24" s="96">
        <v>137693</v>
      </c>
      <c r="F24" s="96">
        <v>137720</v>
      </c>
      <c r="G24" s="96">
        <v>137347</v>
      </c>
    </row>
    <row r="25" spans="1:7" x14ac:dyDescent="0.2">
      <c r="A25" s="7" t="s">
        <v>10</v>
      </c>
      <c r="B25" s="96">
        <v>106221</v>
      </c>
      <c r="C25" s="96">
        <v>104683</v>
      </c>
      <c r="D25" s="96">
        <v>102809</v>
      </c>
      <c r="E25" s="96">
        <v>98021</v>
      </c>
      <c r="F25" s="96">
        <v>95181</v>
      </c>
      <c r="G25" s="96">
        <v>94540</v>
      </c>
    </row>
    <row r="26" spans="1:7" x14ac:dyDescent="0.2">
      <c r="A26" s="7" t="s">
        <v>9</v>
      </c>
      <c r="B26" s="96">
        <v>137400</v>
      </c>
      <c r="C26" s="96">
        <v>139697</v>
      </c>
      <c r="D26" s="96">
        <v>135036</v>
      </c>
      <c r="E26" s="96">
        <v>121987</v>
      </c>
      <c r="F26" s="96">
        <v>121968</v>
      </c>
      <c r="G26" s="96">
        <v>119236</v>
      </c>
    </row>
    <row r="27" spans="1:7" s="93" customFormat="1" x14ac:dyDescent="0.2">
      <c r="A27" s="95" t="s">
        <v>8</v>
      </c>
      <c r="B27" s="94">
        <v>390614</v>
      </c>
      <c r="C27" s="94">
        <v>394540</v>
      </c>
      <c r="D27" s="94">
        <v>387677</v>
      </c>
      <c r="E27" s="94">
        <v>357701</v>
      </c>
      <c r="F27" s="94">
        <v>354869</v>
      </c>
      <c r="G27" s="94">
        <v>351123</v>
      </c>
    </row>
    <row r="28" spans="1:7" x14ac:dyDescent="0.2">
      <c r="A28" s="7" t="s">
        <v>63</v>
      </c>
      <c r="B28" s="96">
        <v>145997</v>
      </c>
      <c r="C28" s="96">
        <v>147828</v>
      </c>
      <c r="D28" s="96">
        <v>145418</v>
      </c>
      <c r="E28" s="96">
        <v>135093</v>
      </c>
      <c r="F28" s="96">
        <v>134579</v>
      </c>
      <c r="G28" s="96">
        <v>132172</v>
      </c>
    </row>
    <row r="29" spans="1:7" x14ac:dyDescent="0.2">
      <c r="A29" s="7" t="s">
        <v>6</v>
      </c>
      <c r="B29" s="96">
        <v>97352</v>
      </c>
      <c r="C29" s="96">
        <v>95819</v>
      </c>
      <c r="D29" s="96">
        <v>94855</v>
      </c>
      <c r="E29" s="96">
        <v>88174</v>
      </c>
      <c r="F29" s="96">
        <v>86115</v>
      </c>
      <c r="G29" s="96">
        <v>85341</v>
      </c>
    </row>
    <row r="30" spans="1:7" x14ac:dyDescent="0.2">
      <c r="A30" s="7" t="s">
        <v>5</v>
      </c>
      <c r="B30" s="96">
        <v>122950</v>
      </c>
      <c r="C30" s="96">
        <v>123182</v>
      </c>
      <c r="D30" s="96">
        <v>120444</v>
      </c>
      <c r="E30" s="96">
        <v>111930</v>
      </c>
      <c r="F30" s="96">
        <v>109753</v>
      </c>
      <c r="G30" s="96">
        <v>107383</v>
      </c>
    </row>
    <row r="31" spans="1:7" s="93" customFormat="1" x14ac:dyDescent="0.2">
      <c r="A31" s="95" t="s">
        <v>4</v>
      </c>
      <c r="B31" s="94">
        <v>366299</v>
      </c>
      <c r="C31" s="94">
        <v>366829</v>
      </c>
      <c r="D31" s="94">
        <v>360717</v>
      </c>
      <c r="E31" s="94">
        <v>335197</v>
      </c>
      <c r="F31" s="94">
        <v>330447</v>
      </c>
      <c r="G31" s="94">
        <v>324896</v>
      </c>
    </row>
    <row r="32" spans="1:7" s="93" customFormat="1" x14ac:dyDescent="0.2">
      <c r="A32" s="98" t="s">
        <v>3</v>
      </c>
      <c r="B32" s="94">
        <v>1072341</v>
      </c>
      <c r="C32" s="94">
        <v>1073443</v>
      </c>
      <c r="D32" s="94">
        <v>1051788</v>
      </c>
      <c r="E32" s="94">
        <v>985764</v>
      </c>
      <c r="F32" s="94">
        <v>969791</v>
      </c>
      <c r="G32" s="94">
        <v>953609</v>
      </c>
    </row>
    <row r="33" spans="1:7" ht="22.5" x14ac:dyDescent="0.2">
      <c r="A33" s="97" t="s">
        <v>62</v>
      </c>
      <c r="B33" s="96">
        <v>2397</v>
      </c>
      <c r="C33" s="96">
        <v>3205</v>
      </c>
      <c r="D33" s="96">
        <v>4045</v>
      </c>
      <c r="E33" s="96">
        <v>2391</v>
      </c>
      <c r="F33" s="96">
        <v>3178</v>
      </c>
      <c r="G33" s="96">
        <v>4016</v>
      </c>
    </row>
    <row r="34" spans="1:7" s="93" customFormat="1" x14ac:dyDescent="0.2">
      <c r="A34" s="95" t="s">
        <v>2</v>
      </c>
      <c r="B34" s="94">
        <v>3247752</v>
      </c>
      <c r="C34" s="94">
        <v>3308870</v>
      </c>
      <c r="D34" s="94">
        <v>3301945</v>
      </c>
      <c r="E34" s="94">
        <v>3013466</v>
      </c>
      <c r="F34" s="94">
        <v>3012574</v>
      </c>
      <c r="G34" s="94">
        <v>3007033</v>
      </c>
    </row>
    <row r="35" spans="1:7" x14ac:dyDescent="0.2">
      <c r="A35" s="7" t="s">
        <v>1</v>
      </c>
      <c r="B35" s="67"/>
      <c r="C35" s="67"/>
      <c r="D35" s="35"/>
      <c r="E35" s="35"/>
      <c r="F35" s="35"/>
      <c r="G35" s="35"/>
    </row>
    <row r="36" spans="1:7" x14ac:dyDescent="0.2">
      <c r="A36" s="92" t="s">
        <v>0</v>
      </c>
      <c r="B36" s="35">
        <v>2313700</v>
      </c>
      <c r="C36" s="35">
        <v>2337282</v>
      </c>
      <c r="D36" s="35">
        <v>2316785</v>
      </c>
      <c r="E36" s="35">
        <v>2144554</v>
      </c>
      <c r="F36" s="35">
        <v>2128614</v>
      </c>
      <c r="G36" s="35">
        <v>2114454</v>
      </c>
    </row>
  </sheetData>
  <mergeCells count="3">
    <mergeCell ref="A2:A3"/>
    <mergeCell ref="B2:D2"/>
    <mergeCell ref="E2:G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B5A15-46D7-4CD6-BFFB-A244581551BF}">
  <dimension ref="A1:G35"/>
  <sheetViews>
    <sheetView workbookViewId="0"/>
  </sheetViews>
  <sheetFormatPr defaultRowHeight="11.25" x14ac:dyDescent="0.2"/>
  <cols>
    <col min="1" max="1" width="23.7109375" style="33" customWidth="1"/>
    <col min="2" max="7" width="10.5703125" style="33" customWidth="1"/>
    <col min="8" max="16384" width="9.140625" style="33"/>
  </cols>
  <sheetData>
    <row r="1" spans="1:7" s="105" customFormat="1" ht="12" thickBot="1" x14ac:dyDescent="0.25">
      <c r="A1" s="111" t="s">
        <v>70</v>
      </c>
    </row>
    <row r="2" spans="1:7" x14ac:dyDescent="0.2">
      <c r="A2" s="303" t="s">
        <v>39</v>
      </c>
      <c r="B2" s="305" t="s">
        <v>69</v>
      </c>
      <c r="C2" s="306"/>
      <c r="D2" s="307"/>
      <c r="E2" s="305" t="s">
        <v>68</v>
      </c>
      <c r="F2" s="306"/>
      <c r="G2" s="306"/>
    </row>
    <row r="3" spans="1:7" x14ac:dyDescent="0.2">
      <c r="A3" s="310"/>
      <c r="B3" s="109">
        <v>2005</v>
      </c>
      <c r="C3" s="108">
        <v>2006</v>
      </c>
      <c r="D3" s="110">
        <v>2007</v>
      </c>
      <c r="E3" s="109">
        <v>2005</v>
      </c>
      <c r="F3" s="108">
        <v>2006</v>
      </c>
      <c r="G3" s="108">
        <v>2007</v>
      </c>
    </row>
    <row r="4" spans="1:7" x14ac:dyDescent="0.2">
      <c r="A4" s="33" t="s">
        <v>32</v>
      </c>
      <c r="B4" s="4">
        <v>211767</v>
      </c>
      <c r="C4" s="4">
        <v>219670.5228529562</v>
      </c>
      <c r="D4" s="4">
        <v>233295.3300591466</v>
      </c>
      <c r="E4" s="4">
        <v>129047</v>
      </c>
      <c r="F4" s="4">
        <v>131467.73529480095</v>
      </c>
      <c r="G4" s="4">
        <v>133008.2998521335</v>
      </c>
    </row>
    <row r="5" spans="1:7" x14ac:dyDescent="0.2">
      <c r="A5" s="7" t="s">
        <v>31</v>
      </c>
      <c r="B5" s="4">
        <v>149915</v>
      </c>
      <c r="C5" s="4">
        <v>156694.89537735889</v>
      </c>
      <c r="D5" s="4">
        <v>172681.31283138334</v>
      </c>
      <c r="E5" s="4">
        <v>99033</v>
      </c>
      <c r="F5" s="4">
        <v>101062.57526486789</v>
      </c>
      <c r="G5" s="4">
        <v>105341.08789279709</v>
      </c>
    </row>
    <row r="6" spans="1:7" s="105" customFormat="1" x14ac:dyDescent="0.2">
      <c r="A6" s="98" t="s">
        <v>29</v>
      </c>
      <c r="B6" s="34">
        <v>197456</v>
      </c>
      <c r="C6" s="34">
        <v>205120.81990598625</v>
      </c>
      <c r="D6" s="34">
        <v>219046.16064991342</v>
      </c>
      <c r="E6" s="34">
        <v>122103</v>
      </c>
      <c r="F6" s="34">
        <v>124443.01693590834</v>
      </c>
      <c r="G6" s="34">
        <v>126504.27968781457</v>
      </c>
    </row>
    <row r="7" spans="1:7" x14ac:dyDescent="0.2">
      <c r="A7" s="7" t="s">
        <v>28</v>
      </c>
      <c r="B7" s="4">
        <v>153507</v>
      </c>
      <c r="C7" s="4">
        <v>164079.53382676467</v>
      </c>
      <c r="D7" s="4">
        <v>174854.43576439822</v>
      </c>
      <c r="E7" s="4">
        <v>101189</v>
      </c>
      <c r="F7" s="4">
        <v>105204.26309326876</v>
      </c>
      <c r="G7" s="4">
        <v>106543.04515952378</v>
      </c>
    </row>
    <row r="8" spans="1:7" x14ac:dyDescent="0.2">
      <c r="A8" s="7" t="s">
        <v>27</v>
      </c>
      <c r="B8" s="4">
        <v>147058</v>
      </c>
      <c r="C8" s="4">
        <v>159148.91918515018</v>
      </c>
      <c r="D8" s="4">
        <v>169042.9059489037</v>
      </c>
      <c r="E8" s="4">
        <v>98014</v>
      </c>
      <c r="F8" s="4">
        <v>102960.29566319151</v>
      </c>
      <c r="G8" s="4">
        <v>103612.84665877993</v>
      </c>
    </row>
    <row r="9" spans="1:7" x14ac:dyDescent="0.2">
      <c r="A9" s="7" t="s">
        <v>26</v>
      </c>
      <c r="B9" s="4">
        <v>134572</v>
      </c>
      <c r="C9" s="4">
        <v>142924.42459931032</v>
      </c>
      <c r="D9" s="4">
        <v>150511.70907130404</v>
      </c>
      <c r="E9" s="4">
        <v>91895</v>
      </c>
      <c r="F9" s="4">
        <v>95089.708853170203</v>
      </c>
      <c r="G9" s="4">
        <v>95701.983152855522</v>
      </c>
    </row>
    <row r="10" spans="1:7" s="105" customFormat="1" x14ac:dyDescent="0.2">
      <c r="A10" s="95" t="s">
        <v>25</v>
      </c>
      <c r="B10" s="34">
        <v>145809</v>
      </c>
      <c r="C10" s="34">
        <v>156314.04578895849</v>
      </c>
      <c r="D10" s="34">
        <v>165989.43315297895</v>
      </c>
      <c r="E10" s="34">
        <v>97407</v>
      </c>
      <c r="F10" s="34">
        <v>101526.40499614328</v>
      </c>
      <c r="G10" s="34">
        <v>102486.82607169583</v>
      </c>
    </row>
    <row r="11" spans="1:7" x14ac:dyDescent="0.2">
      <c r="A11" s="7" t="s">
        <v>24</v>
      </c>
      <c r="B11" s="4">
        <v>152322</v>
      </c>
      <c r="C11" s="4">
        <v>160688.20745727408</v>
      </c>
      <c r="D11" s="4">
        <v>173931.38254186095</v>
      </c>
      <c r="E11" s="4">
        <v>100520</v>
      </c>
      <c r="F11" s="4">
        <v>103311.87977957261</v>
      </c>
      <c r="G11" s="4">
        <v>106023.15762298787</v>
      </c>
    </row>
    <row r="12" spans="1:7" x14ac:dyDescent="0.2">
      <c r="A12" s="7" t="s">
        <v>23</v>
      </c>
      <c r="B12" s="4">
        <v>138711</v>
      </c>
      <c r="C12" s="4">
        <v>148002.18929955433</v>
      </c>
      <c r="D12" s="4">
        <v>158455.83195724356</v>
      </c>
      <c r="E12" s="4">
        <v>94156</v>
      </c>
      <c r="F12" s="4">
        <v>97835.556264347615</v>
      </c>
      <c r="G12" s="4">
        <v>99365.274152595041</v>
      </c>
    </row>
    <row r="13" spans="1:7" x14ac:dyDescent="0.2">
      <c r="A13" s="7" t="s">
        <v>22</v>
      </c>
      <c r="B13" s="4">
        <v>132161</v>
      </c>
      <c r="C13" s="4">
        <v>139901.14195188668</v>
      </c>
      <c r="D13" s="4">
        <v>149165.85077088847</v>
      </c>
      <c r="E13" s="4">
        <v>90928</v>
      </c>
      <c r="F13" s="4">
        <v>93746.06522866906</v>
      </c>
      <c r="G13" s="4">
        <v>95385.06955068087</v>
      </c>
    </row>
    <row r="14" spans="1:7" s="105" customFormat="1" x14ac:dyDescent="0.2">
      <c r="A14" s="95" t="s">
        <v>21</v>
      </c>
      <c r="B14" s="34">
        <v>142928</v>
      </c>
      <c r="C14" s="34">
        <v>151394.40243043471</v>
      </c>
      <c r="D14" s="34">
        <v>162930.34433998875</v>
      </c>
      <c r="E14" s="34">
        <v>96081</v>
      </c>
      <c r="F14" s="34">
        <v>99134.676326699977</v>
      </c>
      <c r="G14" s="34">
        <v>101294.81640617421</v>
      </c>
    </row>
    <row r="15" spans="1:7" x14ac:dyDescent="0.2">
      <c r="A15" s="7" t="s">
        <v>20</v>
      </c>
      <c r="B15" s="4">
        <v>143028</v>
      </c>
      <c r="C15" s="4">
        <v>148713.82158020089</v>
      </c>
      <c r="D15" s="4">
        <v>160905.43984825921</v>
      </c>
      <c r="E15" s="4">
        <v>95737</v>
      </c>
      <c r="F15" s="4">
        <v>97416.516886344471</v>
      </c>
      <c r="G15" s="4">
        <v>99962.262997621641</v>
      </c>
    </row>
    <row r="16" spans="1:7" x14ac:dyDescent="0.2">
      <c r="A16" s="7" t="s">
        <v>19</v>
      </c>
      <c r="B16" s="4">
        <v>127005</v>
      </c>
      <c r="C16" s="4">
        <v>133494.53116017018</v>
      </c>
      <c r="D16" s="4">
        <v>143439.34328665267</v>
      </c>
      <c r="E16" s="4">
        <v>87990</v>
      </c>
      <c r="F16" s="4">
        <v>90144.687104748766</v>
      </c>
      <c r="G16" s="4">
        <v>92389.559546026765</v>
      </c>
    </row>
    <row r="17" spans="1:7" x14ac:dyDescent="0.2">
      <c r="A17" s="7" t="s">
        <v>18</v>
      </c>
      <c r="B17" s="4">
        <v>142370</v>
      </c>
      <c r="C17" s="4">
        <v>142101.16356466481</v>
      </c>
      <c r="D17" s="4">
        <v>158912.47554047924</v>
      </c>
      <c r="E17" s="4">
        <v>95280</v>
      </c>
      <c r="F17" s="4">
        <v>93179.575452741556</v>
      </c>
      <c r="G17" s="4">
        <v>99286.372746169422</v>
      </c>
    </row>
    <row r="18" spans="1:7" s="105" customFormat="1" x14ac:dyDescent="0.2">
      <c r="A18" s="95" t="s">
        <v>17</v>
      </c>
      <c r="B18" s="34">
        <v>137450</v>
      </c>
      <c r="C18" s="34">
        <v>142087.99124653809</v>
      </c>
      <c r="D18" s="34">
        <v>154697.29084242016</v>
      </c>
      <c r="E18" s="34">
        <v>93007</v>
      </c>
      <c r="F18" s="34">
        <v>93981.901731894672</v>
      </c>
      <c r="G18" s="34">
        <v>97315.322943806488</v>
      </c>
    </row>
    <row r="19" spans="1:7" s="107" customFormat="1" x14ac:dyDescent="0.2">
      <c r="A19" s="98" t="s">
        <v>16</v>
      </c>
      <c r="B19" s="10" t="s">
        <v>47</v>
      </c>
      <c r="C19" s="10">
        <v>150725.96521339953</v>
      </c>
      <c r="D19" s="12">
        <v>161932.35682712638</v>
      </c>
      <c r="E19" s="10" t="s">
        <v>47</v>
      </c>
      <c r="F19" s="10">
        <v>98639.832550524719</v>
      </c>
      <c r="G19" s="12">
        <v>100702.0447710943</v>
      </c>
    </row>
    <row r="20" spans="1:7" x14ac:dyDescent="0.2">
      <c r="A20" s="7" t="s">
        <v>15</v>
      </c>
      <c r="B20" s="4">
        <v>137462</v>
      </c>
      <c r="C20" s="4">
        <v>146083.24476314764</v>
      </c>
      <c r="D20" s="4">
        <v>155899.8745290566</v>
      </c>
      <c r="E20" s="4">
        <v>93105</v>
      </c>
      <c r="F20" s="4">
        <v>96348.7647261948</v>
      </c>
      <c r="G20" s="4">
        <v>97675.587525384792</v>
      </c>
    </row>
    <row r="21" spans="1:7" x14ac:dyDescent="0.2">
      <c r="A21" s="7" t="s">
        <v>14</v>
      </c>
      <c r="B21" s="4">
        <v>141323</v>
      </c>
      <c r="C21" s="4">
        <v>148945.26830124919</v>
      </c>
      <c r="D21" s="4">
        <v>159444.49266421821</v>
      </c>
      <c r="E21" s="4">
        <v>94758</v>
      </c>
      <c r="F21" s="4">
        <v>97488.109646125231</v>
      </c>
      <c r="G21" s="4">
        <v>99137.591338612809</v>
      </c>
    </row>
    <row r="22" spans="1:7" x14ac:dyDescent="0.2">
      <c r="A22" s="7" t="s">
        <v>13</v>
      </c>
      <c r="B22" s="4">
        <v>131409</v>
      </c>
      <c r="C22" s="4">
        <v>141336.65159567437</v>
      </c>
      <c r="D22" s="4">
        <v>146166.89142511049</v>
      </c>
      <c r="E22" s="4">
        <v>90041</v>
      </c>
      <c r="F22" s="4">
        <v>94168.51308356029</v>
      </c>
      <c r="G22" s="4">
        <v>93298.360919474959</v>
      </c>
    </row>
    <row r="23" spans="1:7" s="105" customFormat="1" x14ac:dyDescent="0.2">
      <c r="A23" s="95" t="s">
        <v>12</v>
      </c>
      <c r="B23" s="34">
        <v>137587</v>
      </c>
      <c r="C23" s="34">
        <v>146166.93707450532</v>
      </c>
      <c r="D23" s="34">
        <v>155518.66453535901</v>
      </c>
      <c r="E23" s="34">
        <v>93088</v>
      </c>
      <c r="F23" s="34">
        <v>96339.256660862477</v>
      </c>
      <c r="G23" s="34">
        <v>97467.480305974022</v>
      </c>
    </row>
    <row r="24" spans="1:7" x14ac:dyDescent="0.2">
      <c r="A24" s="7" t="s">
        <v>64</v>
      </c>
      <c r="B24" s="4">
        <v>134777</v>
      </c>
      <c r="C24" s="4">
        <v>141729.69966249296</v>
      </c>
      <c r="D24" s="4">
        <v>151767.24608239849</v>
      </c>
      <c r="E24" s="4">
        <v>91663</v>
      </c>
      <c r="F24" s="4">
        <v>93924.497158267273</v>
      </c>
      <c r="G24" s="4">
        <v>95782.15092498163</v>
      </c>
    </row>
    <row r="25" spans="1:7" x14ac:dyDescent="0.2">
      <c r="A25" s="7" t="s">
        <v>10</v>
      </c>
      <c r="B25" s="4">
        <v>131131</v>
      </c>
      <c r="C25" s="4">
        <v>137796.13798253454</v>
      </c>
      <c r="D25" s="4">
        <v>145103.61425483954</v>
      </c>
      <c r="E25" s="4">
        <v>90286</v>
      </c>
      <c r="F25" s="4">
        <v>92711.416582512102</v>
      </c>
      <c r="G25" s="4">
        <v>93417.557497308138</v>
      </c>
    </row>
    <row r="26" spans="1:7" x14ac:dyDescent="0.2">
      <c r="A26" s="7" t="s">
        <v>9</v>
      </c>
      <c r="B26" s="4">
        <v>127466</v>
      </c>
      <c r="C26" s="4">
        <v>132356.37613854176</v>
      </c>
      <c r="D26" s="4">
        <v>141006.84456631908</v>
      </c>
      <c r="E26" s="4">
        <v>88053</v>
      </c>
      <c r="F26" s="4">
        <v>89352.698065888399</v>
      </c>
      <c r="G26" s="4">
        <v>90698.518072888488</v>
      </c>
    </row>
    <row r="27" spans="1:7" s="105" customFormat="1" x14ac:dyDescent="0.2">
      <c r="A27" s="95" t="s">
        <v>8</v>
      </c>
      <c r="B27" s="34">
        <v>131254</v>
      </c>
      <c r="C27" s="34">
        <v>137431.81548481679</v>
      </c>
      <c r="D27" s="34">
        <v>146281.85819909547</v>
      </c>
      <c r="E27" s="34">
        <v>90040</v>
      </c>
      <c r="F27" s="34">
        <v>92019.706249291135</v>
      </c>
      <c r="G27" s="34">
        <v>93404.812606924475</v>
      </c>
    </row>
    <row r="28" spans="1:7" x14ac:dyDescent="0.2">
      <c r="A28" s="7" t="s">
        <v>63</v>
      </c>
      <c r="B28" s="4">
        <v>129241</v>
      </c>
      <c r="C28" s="4">
        <v>134065.00677821838</v>
      </c>
      <c r="D28" s="4">
        <v>143551.78758523558</v>
      </c>
      <c r="E28" s="4">
        <v>88995</v>
      </c>
      <c r="F28" s="4">
        <v>90359.655649595705</v>
      </c>
      <c r="G28" s="4">
        <v>92041.645196750309</v>
      </c>
    </row>
    <row r="29" spans="1:7" x14ac:dyDescent="0.2">
      <c r="A29" s="7" t="s">
        <v>6</v>
      </c>
      <c r="B29" s="4">
        <v>127626</v>
      </c>
      <c r="C29" s="4">
        <v>134637.49021682102</v>
      </c>
      <c r="D29" s="4">
        <v>140828.14864783056</v>
      </c>
      <c r="E29" s="4">
        <v>88271</v>
      </c>
      <c r="F29" s="4">
        <v>90736.274522451859</v>
      </c>
      <c r="G29" s="4">
        <v>90648.381893815575</v>
      </c>
    </row>
    <row r="30" spans="1:7" x14ac:dyDescent="0.2">
      <c r="A30" s="7" t="s">
        <v>5</v>
      </c>
      <c r="B30" s="4">
        <v>138709</v>
      </c>
      <c r="C30" s="4">
        <v>147595.65787356973</v>
      </c>
      <c r="D30" s="4">
        <v>156727.24536964134</v>
      </c>
      <c r="E30" s="4">
        <v>93631</v>
      </c>
      <c r="F30" s="4">
        <v>96909.682503824952</v>
      </c>
      <c r="G30" s="4">
        <v>98181.20772490438</v>
      </c>
    </row>
    <row r="31" spans="1:7" s="105" customFormat="1" x14ac:dyDescent="0.2">
      <c r="A31" s="95" t="s">
        <v>4</v>
      </c>
      <c r="B31" s="34">
        <v>131969</v>
      </c>
      <c r="C31" s="34">
        <v>138711.03368216153</v>
      </c>
      <c r="D31" s="34">
        <v>147170.80957014454</v>
      </c>
      <c r="E31" s="34">
        <v>90349</v>
      </c>
      <c r="F31" s="34">
        <v>92635.045866135464</v>
      </c>
      <c r="G31" s="34">
        <v>93694.931154564896</v>
      </c>
    </row>
    <row r="32" spans="1:7" s="105" customFormat="1" x14ac:dyDescent="0.2">
      <c r="A32" s="98" t="s">
        <v>3</v>
      </c>
      <c r="B32" s="10" t="s">
        <v>47</v>
      </c>
      <c r="C32" s="68">
        <v>140449.74220613134</v>
      </c>
      <c r="D32" s="34">
        <v>149296.24785677882</v>
      </c>
      <c r="E32" s="10" t="s">
        <v>47</v>
      </c>
      <c r="F32" s="68">
        <v>93506.255176535473</v>
      </c>
      <c r="G32" s="34">
        <v>94696.567648580734</v>
      </c>
    </row>
    <row r="33" spans="1:7" s="105" customFormat="1" x14ac:dyDescent="0.2">
      <c r="A33" s="95" t="s">
        <v>2</v>
      </c>
      <c r="B33" s="34">
        <v>159461</v>
      </c>
      <c r="C33" s="34">
        <v>167962.47015678871</v>
      </c>
      <c r="D33" s="34">
        <v>179934.48674354737</v>
      </c>
      <c r="E33" s="34">
        <v>103727</v>
      </c>
      <c r="F33" s="34">
        <v>106730.1494571284</v>
      </c>
      <c r="G33" s="106">
        <v>108678</v>
      </c>
    </row>
    <row r="34" spans="1:7" x14ac:dyDescent="0.2">
      <c r="A34" s="7" t="s">
        <v>1</v>
      </c>
      <c r="B34" s="7"/>
      <c r="C34" s="7"/>
      <c r="D34" s="7"/>
      <c r="E34" s="7"/>
      <c r="F34" s="7"/>
      <c r="G34" s="7"/>
    </row>
    <row r="35" spans="1:7" x14ac:dyDescent="0.2">
      <c r="A35" s="92" t="s">
        <v>0</v>
      </c>
      <c r="B35" s="104" t="s">
        <v>47</v>
      </c>
      <c r="C35" s="104">
        <v>149225.96753496715</v>
      </c>
      <c r="D35" s="104">
        <v>157576</v>
      </c>
      <c r="E35" s="104" t="s">
        <v>47</v>
      </c>
      <c r="F35" s="37">
        <v>97647.028149448975</v>
      </c>
      <c r="G35" s="37">
        <v>98571</v>
      </c>
    </row>
  </sheetData>
  <mergeCells count="3">
    <mergeCell ref="A2:A3"/>
    <mergeCell ref="B2:D2"/>
    <mergeCell ref="E2:G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6A959-F5CE-4C22-B05A-BA39435658C8}">
  <dimension ref="A1:Q35"/>
  <sheetViews>
    <sheetView workbookViewId="0"/>
  </sheetViews>
  <sheetFormatPr defaultRowHeight="11.25" x14ac:dyDescent="0.2"/>
  <cols>
    <col min="1" max="1" width="24" style="112" customWidth="1"/>
    <col min="2" max="5" width="8" style="112" customWidth="1"/>
    <col min="6" max="9" width="7.7109375" style="112" customWidth="1"/>
    <col min="10" max="16384" width="9.140625" style="112"/>
  </cols>
  <sheetData>
    <row r="1" spans="1:17" s="135" customFormat="1" ht="12" thickBot="1" x14ac:dyDescent="0.25">
      <c r="A1" s="138" t="s">
        <v>75</v>
      </c>
      <c r="B1" s="137"/>
      <c r="C1" s="137"/>
      <c r="D1" s="137"/>
      <c r="E1" s="137"/>
      <c r="F1" s="136"/>
      <c r="G1" s="136"/>
      <c r="H1" s="136"/>
      <c r="I1" s="136"/>
    </row>
    <row r="2" spans="1:17" x14ac:dyDescent="0.2">
      <c r="A2" s="313" t="s">
        <v>39</v>
      </c>
      <c r="B2" s="308" t="s">
        <v>74</v>
      </c>
      <c r="C2" s="309"/>
      <c r="D2" s="309"/>
      <c r="E2" s="315"/>
      <c r="F2" s="308" t="s">
        <v>73</v>
      </c>
      <c r="G2" s="309"/>
      <c r="H2" s="309"/>
      <c r="I2" s="309"/>
      <c r="J2" s="311" t="s">
        <v>72</v>
      </c>
      <c r="K2" s="312"/>
      <c r="L2" s="312"/>
      <c r="M2" s="316"/>
      <c r="N2" s="311" t="s">
        <v>71</v>
      </c>
      <c r="O2" s="312"/>
      <c r="P2" s="312"/>
      <c r="Q2" s="312"/>
    </row>
    <row r="3" spans="1:17" x14ac:dyDescent="0.2">
      <c r="A3" s="314"/>
      <c r="B3" s="133">
        <v>2000</v>
      </c>
      <c r="C3" s="133">
        <v>2005</v>
      </c>
      <c r="D3" s="132">
        <v>2006</v>
      </c>
      <c r="E3" s="134">
        <v>2007</v>
      </c>
      <c r="F3" s="133">
        <v>2000</v>
      </c>
      <c r="G3" s="133">
        <v>2005</v>
      </c>
      <c r="H3" s="132">
        <v>2006</v>
      </c>
      <c r="I3" s="109">
        <v>2007</v>
      </c>
      <c r="J3" s="130">
        <v>2000</v>
      </c>
      <c r="K3" s="130">
        <v>2005</v>
      </c>
      <c r="L3" s="129">
        <v>2006</v>
      </c>
      <c r="M3" s="131">
        <v>2007</v>
      </c>
      <c r="N3" s="130">
        <v>2000</v>
      </c>
      <c r="O3" s="130">
        <v>2005</v>
      </c>
      <c r="P3" s="129">
        <v>2006</v>
      </c>
      <c r="Q3" s="128">
        <v>2007</v>
      </c>
    </row>
    <row r="4" spans="1:17" x14ac:dyDescent="0.2">
      <c r="A4" s="33" t="s">
        <v>32</v>
      </c>
      <c r="B4" s="115">
        <v>746.1</v>
      </c>
      <c r="C4" s="115">
        <v>762.1</v>
      </c>
      <c r="D4" s="115">
        <v>750</v>
      </c>
      <c r="E4" s="125">
        <v>752.5</v>
      </c>
      <c r="F4" s="115">
        <v>53.85059545290509</v>
      </c>
      <c r="G4" s="115">
        <v>58.162252919178812</v>
      </c>
      <c r="H4" s="115">
        <v>57.134150986516353</v>
      </c>
      <c r="I4" s="115">
        <v>56.977360490648913</v>
      </c>
      <c r="J4" s="124">
        <v>787.4</v>
      </c>
      <c r="K4" s="124">
        <v>799.8</v>
      </c>
      <c r="L4" s="123">
        <v>787.8</v>
      </c>
      <c r="M4" s="113">
        <v>790.9</v>
      </c>
      <c r="N4" s="113">
        <v>56.831468783832548</v>
      </c>
      <c r="O4" s="113">
        <v>61.039456612989397</v>
      </c>
      <c r="P4" s="113">
        <v>60.013712196236767</v>
      </c>
      <c r="Q4" s="113">
        <v>59.884909517680029</v>
      </c>
    </row>
    <row r="5" spans="1:17" x14ac:dyDescent="0.2">
      <c r="A5" s="7" t="s">
        <v>31</v>
      </c>
      <c r="B5" s="113">
        <v>426.8</v>
      </c>
      <c r="C5" s="113">
        <v>476.8</v>
      </c>
      <c r="D5" s="113">
        <v>491.1</v>
      </c>
      <c r="E5" s="125">
        <v>496.6</v>
      </c>
      <c r="F5" s="115">
        <v>52.68485372176275</v>
      </c>
      <c r="G5" s="115">
        <v>54.151050539466219</v>
      </c>
      <c r="H5" s="115">
        <v>54.840871021775548</v>
      </c>
      <c r="I5" s="115">
        <v>55.079858030168594</v>
      </c>
      <c r="J5" s="124">
        <v>449.9</v>
      </c>
      <c r="K5" s="124">
        <v>506.5</v>
      </c>
      <c r="L5" s="123">
        <v>520</v>
      </c>
      <c r="M5" s="113">
        <v>520.29999999999995</v>
      </c>
      <c r="N5" s="113">
        <v>55.536353536600423</v>
      </c>
      <c r="O5" s="113">
        <v>57.524134014764336</v>
      </c>
      <c r="P5" s="113">
        <v>58.068118369625907</v>
      </c>
      <c r="Q5" s="113">
        <v>57.70851818988465</v>
      </c>
    </row>
    <row r="6" spans="1:17" x14ac:dyDescent="0.2">
      <c r="A6" s="98" t="s">
        <v>29</v>
      </c>
      <c r="B6" s="121">
        <f>SUM(B4:B5)</f>
        <v>1172.9000000000001</v>
      </c>
      <c r="C6" s="121">
        <f>SUM(C4:C5)</f>
        <v>1238.9000000000001</v>
      </c>
      <c r="D6" s="121">
        <f>SUM(D4:D5)</f>
        <v>1241.0999999999999</v>
      </c>
      <c r="E6" s="121">
        <f>SUM(E4:E5)</f>
        <v>1249.0999999999999</v>
      </c>
      <c r="F6" s="121">
        <v>53.420477318272916</v>
      </c>
      <c r="G6" s="121">
        <v>56.550118678108454</v>
      </c>
      <c r="H6" s="121">
        <v>56.204148174984148</v>
      </c>
      <c r="I6" s="121">
        <v>56.207532736354217</v>
      </c>
      <c r="J6" s="121">
        <f>SUM(J4:J5)</f>
        <v>1237.3</v>
      </c>
      <c r="K6" s="121">
        <f>SUM(K4:K5)</f>
        <v>1306.3</v>
      </c>
      <c r="L6" s="121">
        <f>SUM(L4:L5)</f>
        <v>1307.8</v>
      </c>
      <c r="M6" s="121">
        <f>SUM(M4:M5)</f>
        <v>1311.1999999999998</v>
      </c>
      <c r="N6" s="120">
        <v>56.353616323556196</v>
      </c>
      <c r="O6" s="120">
        <v>59.626620412634644</v>
      </c>
      <c r="P6" s="120">
        <v>59.22470790689249</v>
      </c>
      <c r="Q6" s="120">
        <v>59.001934932277365</v>
      </c>
    </row>
    <row r="7" spans="1:17" x14ac:dyDescent="0.2">
      <c r="A7" s="7" t="s">
        <v>28</v>
      </c>
      <c r="B7" s="113">
        <v>168.4</v>
      </c>
      <c r="C7" s="113">
        <v>173.9</v>
      </c>
      <c r="D7" s="113">
        <v>180.7</v>
      </c>
      <c r="E7" s="125">
        <v>177.7</v>
      </c>
      <c r="F7" s="115">
        <v>52.103960396039604</v>
      </c>
      <c r="G7" s="115">
        <v>53.083028083028083</v>
      </c>
      <c r="H7" s="115">
        <v>55.108264714852083</v>
      </c>
      <c r="I7" s="115">
        <v>54.226426609703992</v>
      </c>
      <c r="J7" s="124">
        <v>177.7</v>
      </c>
      <c r="K7" s="124">
        <v>185.5</v>
      </c>
      <c r="L7" s="123">
        <v>190.1</v>
      </c>
      <c r="M7" s="113">
        <v>186.6</v>
      </c>
      <c r="N7" s="113">
        <v>54.98143564356436</v>
      </c>
      <c r="O7" s="113">
        <v>56.623931623931625</v>
      </c>
      <c r="P7" s="113">
        <v>57.974992375724312</v>
      </c>
      <c r="Q7" s="113">
        <v>56.942325297528228</v>
      </c>
    </row>
    <row r="8" spans="1:17" x14ac:dyDescent="0.2">
      <c r="A8" s="7" t="s">
        <v>27</v>
      </c>
      <c r="B8" s="113">
        <v>124.8</v>
      </c>
      <c r="C8" s="113">
        <v>134</v>
      </c>
      <c r="D8" s="113">
        <v>134.4</v>
      </c>
      <c r="E8" s="125">
        <v>135.80000000000001</v>
      </c>
      <c r="F8" s="115">
        <v>51.315789473684212</v>
      </c>
      <c r="G8" s="115">
        <v>54.56026058631921</v>
      </c>
      <c r="H8" s="115">
        <v>54.969325153374236</v>
      </c>
      <c r="I8" s="115">
        <v>55.655737704918039</v>
      </c>
      <c r="J8" s="124">
        <v>131.9</v>
      </c>
      <c r="K8" s="124">
        <v>144.80000000000001</v>
      </c>
      <c r="L8" s="123">
        <v>145.30000000000001</v>
      </c>
      <c r="M8" s="113">
        <v>144.4</v>
      </c>
      <c r="N8" s="113">
        <v>54.235197368421062</v>
      </c>
      <c r="O8" s="113">
        <v>58.957654723127042</v>
      </c>
      <c r="P8" s="113">
        <v>59.427402862985687</v>
      </c>
      <c r="Q8" s="113">
        <v>59.180327868852459</v>
      </c>
    </row>
    <row r="9" spans="1:17" x14ac:dyDescent="0.2">
      <c r="A9" s="7" t="s">
        <v>26</v>
      </c>
      <c r="B9" s="113">
        <v>153.1</v>
      </c>
      <c r="C9" s="113">
        <v>151.6</v>
      </c>
      <c r="D9" s="113">
        <v>151.30000000000001</v>
      </c>
      <c r="E9" s="125">
        <v>153.19999999999999</v>
      </c>
      <c r="F9" s="115">
        <v>53.215154675008677</v>
      </c>
      <c r="G9" s="115">
        <v>53.493295695130563</v>
      </c>
      <c r="H9" s="115">
        <v>53.652482269503551</v>
      </c>
      <c r="I9" s="115">
        <v>54.403409090909079</v>
      </c>
      <c r="J9" s="124">
        <v>159.4</v>
      </c>
      <c r="K9" s="124">
        <v>160.1</v>
      </c>
      <c r="L9" s="123">
        <v>161.1</v>
      </c>
      <c r="M9" s="113">
        <v>160.30000000000001</v>
      </c>
      <c r="N9" s="113">
        <v>55.404935696906485</v>
      </c>
      <c r="O9" s="113">
        <v>56.492589978828512</v>
      </c>
      <c r="P9" s="113">
        <v>57.127659574468083</v>
      </c>
      <c r="Q9" s="113">
        <v>56.924715909090907</v>
      </c>
    </row>
    <row r="10" spans="1:17" x14ac:dyDescent="0.2">
      <c r="A10" s="95" t="s">
        <v>25</v>
      </c>
      <c r="B10" s="121">
        <f>SUM(B7:B9)</f>
        <v>446.29999999999995</v>
      </c>
      <c r="C10" s="121">
        <f>SUM(C7:C9)</f>
        <v>459.5</v>
      </c>
      <c r="D10" s="121">
        <f>SUM(D7:D9)</f>
        <v>466.40000000000003</v>
      </c>
      <c r="E10" s="121">
        <f>SUM(E7:E9)</f>
        <v>466.7</v>
      </c>
      <c r="F10" s="121">
        <v>52.253834445615269</v>
      </c>
      <c r="G10" s="121">
        <v>53.64230679430306</v>
      </c>
      <c r="H10" s="121">
        <v>54.588014981273403</v>
      </c>
      <c r="I10" s="121">
        <v>54.693542716512368</v>
      </c>
      <c r="J10" s="121">
        <f>SUM(J7:J9)</f>
        <v>469</v>
      </c>
      <c r="K10" s="121">
        <f>SUM(K7:K9)</f>
        <v>490.4</v>
      </c>
      <c r="L10" s="121">
        <f>SUM(L7:L9)</f>
        <v>496.5</v>
      </c>
      <c r="M10" s="121">
        <f>SUM(M7:M9)</f>
        <v>491.3</v>
      </c>
      <c r="N10" s="120">
        <v>54.911602856808337</v>
      </c>
      <c r="O10" s="120">
        <v>57.249591407891664</v>
      </c>
      <c r="P10" s="120">
        <v>58.110955056179783</v>
      </c>
      <c r="Q10" s="120">
        <v>57.576467830774646</v>
      </c>
    </row>
    <row r="11" spans="1:17" x14ac:dyDescent="0.2">
      <c r="A11" s="7" t="s">
        <v>24</v>
      </c>
      <c r="B11" s="113">
        <v>184</v>
      </c>
      <c r="C11" s="113">
        <v>185.9</v>
      </c>
      <c r="D11" s="113">
        <v>186.7</v>
      </c>
      <c r="E11" s="125">
        <v>192.6</v>
      </c>
      <c r="F11" s="115">
        <v>55.172413793103445</v>
      </c>
      <c r="G11" s="115">
        <v>54.404448346502775</v>
      </c>
      <c r="H11" s="115">
        <v>54.831130690161523</v>
      </c>
      <c r="I11" s="115">
        <v>56.004652515266059</v>
      </c>
      <c r="J11" s="124">
        <v>192.2</v>
      </c>
      <c r="K11" s="124">
        <v>194.3</v>
      </c>
      <c r="L11" s="123">
        <v>195.1</v>
      </c>
      <c r="M11" s="113">
        <v>199.9</v>
      </c>
      <c r="N11" s="113">
        <v>57.631184407796098</v>
      </c>
      <c r="O11" s="113">
        <v>56.862745098039213</v>
      </c>
      <c r="P11" s="113">
        <v>57.298091042584431</v>
      </c>
      <c r="Q11" s="113">
        <v>58.12736260540855</v>
      </c>
    </row>
    <row r="12" spans="1:17" x14ac:dyDescent="0.2">
      <c r="A12" s="7" t="s">
        <v>23</v>
      </c>
      <c r="B12" s="113">
        <v>120.1</v>
      </c>
      <c r="C12" s="113">
        <v>112</v>
      </c>
      <c r="D12" s="113">
        <v>113.4</v>
      </c>
      <c r="E12" s="125">
        <v>113.8</v>
      </c>
      <c r="F12" s="115">
        <v>58.159806295399505</v>
      </c>
      <c r="G12" s="115">
        <v>54.6875</v>
      </c>
      <c r="H12" s="115">
        <v>55.479452054794521</v>
      </c>
      <c r="I12" s="115">
        <v>55.675146771037184</v>
      </c>
      <c r="J12" s="124">
        <v>125.9</v>
      </c>
      <c r="K12" s="124">
        <v>121.7</v>
      </c>
      <c r="L12" s="123">
        <v>122.5</v>
      </c>
      <c r="M12" s="113">
        <v>122.1</v>
      </c>
      <c r="N12" s="113">
        <v>60.968523002421314</v>
      </c>
      <c r="O12" s="113">
        <v>59.423828125</v>
      </c>
      <c r="P12" s="113">
        <v>59.931506849315063</v>
      </c>
      <c r="Q12" s="113">
        <v>59.735812133072407</v>
      </c>
    </row>
    <row r="13" spans="1:17" x14ac:dyDescent="0.2">
      <c r="A13" s="7" t="s">
        <v>22</v>
      </c>
      <c r="B13" s="113">
        <v>127.2</v>
      </c>
      <c r="C13" s="113">
        <v>127.6</v>
      </c>
      <c r="D13" s="113">
        <v>127.9</v>
      </c>
      <c r="E13" s="125">
        <v>127.4</v>
      </c>
      <c r="F13" s="115">
        <v>54.827586206896548</v>
      </c>
      <c r="G13" s="115">
        <v>55.574912891986052</v>
      </c>
      <c r="H13" s="115">
        <v>55.973741794310726</v>
      </c>
      <c r="I13" s="115">
        <v>55.730533683289593</v>
      </c>
      <c r="J13" s="124">
        <v>132.19999999999999</v>
      </c>
      <c r="K13" s="124">
        <v>136.30000000000001</v>
      </c>
      <c r="L13" s="123">
        <v>136.5</v>
      </c>
      <c r="M13" s="113">
        <v>134.6</v>
      </c>
      <c r="N13" s="113">
        <v>56.982758620689658</v>
      </c>
      <c r="O13" s="113">
        <v>59.364111498257842</v>
      </c>
      <c r="P13" s="113">
        <v>59.737417943107218</v>
      </c>
      <c r="Q13" s="113">
        <v>58.880139982502186</v>
      </c>
    </row>
    <row r="14" spans="1:17" x14ac:dyDescent="0.2">
      <c r="A14" s="95" t="s">
        <v>21</v>
      </c>
      <c r="B14" s="121">
        <f>SUM(B11:B13)</f>
        <v>431.3</v>
      </c>
      <c r="C14" s="121">
        <f>SUM(C11:C13)</f>
        <v>425.5</v>
      </c>
      <c r="D14" s="121">
        <f>SUM(D11:D13)</f>
        <v>428</v>
      </c>
      <c r="E14" s="121">
        <f>SUM(E11:E13)</f>
        <v>433.79999999999995</v>
      </c>
      <c r="F14" s="121">
        <v>55.867875647668399</v>
      </c>
      <c r="G14" s="121">
        <v>54.825409096765874</v>
      </c>
      <c r="H14" s="121">
        <v>55.340056891647258</v>
      </c>
      <c r="I14" s="121">
        <v>55.83730209808212</v>
      </c>
      <c r="J14" s="121">
        <f>SUM(J11:J13)</f>
        <v>450.3</v>
      </c>
      <c r="K14" s="121">
        <f>SUM(K11:K13)</f>
        <v>452.3</v>
      </c>
      <c r="L14" s="121">
        <f>SUM(L11:L13)</f>
        <v>454.1</v>
      </c>
      <c r="M14" s="121">
        <f>SUM(M11:M13)</f>
        <v>456.6</v>
      </c>
      <c r="N14" s="120">
        <v>58.329015544041454</v>
      </c>
      <c r="O14" s="120">
        <v>58.278572348924108</v>
      </c>
      <c r="P14" s="120">
        <v>58.71476596845099</v>
      </c>
      <c r="Q14" s="120">
        <v>58.772042733942584</v>
      </c>
    </row>
    <row r="15" spans="1:17" x14ac:dyDescent="0.2">
      <c r="A15" s="7" t="s">
        <v>20</v>
      </c>
      <c r="B15" s="113">
        <v>145.6</v>
      </c>
      <c r="C15" s="113">
        <v>145.1</v>
      </c>
      <c r="D15" s="113">
        <v>146.9</v>
      </c>
      <c r="E15" s="125">
        <v>138.69999999999999</v>
      </c>
      <c r="F15" s="115">
        <v>46.222222222222221</v>
      </c>
      <c r="G15" s="115">
        <v>47.049286640726329</v>
      </c>
      <c r="H15" s="115">
        <v>47.865754317367227</v>
      </c>
      <c r="I15" s="115">
        <v>45.032467532467528</v>
      </c>
      <c r="J15" s="124">
        <v>156.69999999999999</v>
      </c>
      <c r="K15" s="124">
        <v>158.4</v>
      </c>
      <c r="L15" s="123">
        <v>159</v>
      </c>
      <c r="M15" s="113">
        <v>150</v>
      </c>
      <c r="N15" s="113">
        <v>49.746031746031747</v>
      </c>
      <c r="O15" s="113">
        <v>51.361867704280165</v>
      </c>
      <c r="P15" s="113">
        <v>51.808406647116321</v>
      </c>
      <c r="Q15" s="113">
        <v>48.701298701298704</v>
      </c>
    </row>
    <row r="16" spans="1:17" x14ac:dyDescent="0.2">
      <c r="A16" s="7" t="s">
        <v>19</v>
      </c>
      <c r="B16" s="113">
        <v>120.7</v>
      </c>
      <c r="C16" s="113">
        <v>115.8</v>
      </c>
      <c r="D16" s="113">
        <v>112.9</v>
      </c>
      <c r="E16" s="125">
        <v>109.6</v>
      </c>
      <c r="F16" s="115">
        <v>46.837407838571984</v>
      </c>
      <c r="G16" s="115">
        <v>45.590551181102363</v>
      </c>
      <c r="H16" s="115">
        <v>44.837172359015092</v>
      </c>
      <c r="I16" s="115">
        <v>43.769968051118212</v>
      </c>
      <c r="J16" s="124">
        <v>131.69999999999999</v>
      </c>
      <c r="K16" s="124">
        <v>127.6</v>
      </c>
      <c r="L16" s="123">
        <v>125.8</v>
      </c>
      <c r="M16" s="113">
        <v>124.1</v>
      </c>
      <c r="N16" s="113">
        <v>51.105937136204879</v>
      </c>
      <c r="O16" s="113">
        <v>50.236220472440941</v>
      </c>
      <c r="P16" s="113">
        <v>49.960285941223184</v>
      </c>
      <c r="Q16" s="113">
        <v>49.560702875399365</v>
      </c>
    </row>
    <row r="17" spans="1:17" x14ac:dyDescent="0.2">
      <c r="A17" s="7" t="s">
        <v>18</v>
      </c>
      <c r="B17" s="113">
        <v>92.1</v>
      </c>
      <c r="C17" s="113">
        <v>92.7</v>
      </c>
      <c r="D17" s="113">
        <v>91.6</v>
      </c>
      <c r="E17" s="125">
        <v>86.9</v>
      </c>
      <c r="F17" s="115">
        <v>47.993746743095357</v>
      </c>
      <c r="G17" s="115">
        <v>49.229952203929898</v>
      </c>
      <c r="H17" s="115">
        <v>49.062667380824855</v>
      </c>
      <c r="I17" s="115">
        <v>46.998377501352088</v>
      </c>
      <c r="J17" s="124">
        <v>100.4</v>
      </c>
      <c r="K17" s="124">
        <v>101.7</v>
      </c>
      <c r="L17" s="123">
        <v>101.3</v>
      </c>
      <c r="M17" s="113">
        <v>98.3</v>
      </c>
      <c r="N17" s="113">
        <v>52.318916102136527</v>
      </c>
      <c r="O17" s="113">
        <v>54.009559214020172</v>
      </c>
      <c r="P17" s="113">
        <v>54.25816818425281</v>
      </c>
      <c r="Q17" s="113">
        <v>53.163872363439701</v>
      </c>
    </row>
    <row r="18" spans="1:17" x14ac:dyDescent="0.2">
      <c r="A18" s="95" t="s">
        <v>17</v>
      </c>
      <c r="B18" s="121">
        <f>SUM(B15:B17)</f>
        <v>358.4</v>
      </c>
      <c r="C18" s="121">
        <f>SUM(C15:C17)</f>
        <v>353.59999999999997</v>
      </c>
      <c r="D18" s="121">
        <f>SUM(D15:D17)</f>
        <v>351.4</v>
      </c>
      <c r="E18" s="121">
        <f>SUM(E15:E17)</f>
        <v>335.2</v>
      </c>
      <c r="F18" s="121">
        <v>46.874182579126341</v>
      </c>
      <c r="G18" s="121">
        <v>47.102704142800057</v>
      </c>
      <c r="H18" s="121">
        <v>47.142473839549226</v>
      </c>
      <c r="I18" s="121">
        <v>45.096192654379117</v>
      </c>
      <c r="J18" s="121">
        <f>SUM(J15:J17)</f>
        <v>388.79999999999995</v>
      </c>
      <c r="K18" s="121">
        <f>SUM(K15:K17)</f>
        <v>387.7</v>
      </c>
      <c r="L18" s="121">
        <f>SUM(L15:L17)</f>
        <v>386.1</v>
      </c>
      <c r="M18" s="121">
        <f>SUM(M15:M17)</f>
        <v>372.40000000000003</v>
      </c>
      <c r="N18" s="120">
        <v>50.850117708605801</v>
      </c>
      <c r="O18" s="120">
        <v>51.645131210869856</v>
      </c>
      <c r="P18" s="120">
        <v>51.797692514086393</v>
      </c>
      <c r="Q18" s="120">
        <v>50.100901385712362</v>
      </c>
    </row>
    <row r="19" spans="1:17" x14ac:dyDescent="0.2">
      <c r="A19" s="98" t="s">
        <v>16</v>
      </c>
      <c r="B19" s="121">
        <f>B18+B14+B10</f>
        <v>1236</v>
      </c>
      <c r="C19" s="121">
        <v>1238.5999999999999</v>
      </c>
      <c r="D19" s="121">
        <f>+D10+D14+D18</f>
        <v>1245.8000000000002</v>
      </c>
      <c r="E19" s="121">
        <f>SUM(E10+E14+E18)</f>
        <v>1235.7</v>
      </c>
      <c r="F19" s="127">
        <v>51.700338812899993</v>
      </c>
      <c r="G19" s="127">
        <v>51.967777125115376</v>
      </c>
      <c r="H19" s="127">
        <v>52.494522164166526</v>
      </c>
      <c r="I19" s="127">
        <v>52.062355171687379</v>
      </c>
      <c r="J19" s="120">
        <f>+J10+J14+J18</f>
        <v>1308.0999999999999</v>
      </c>
      <c r="K19" s="120">
        <f>+K10+K14+K18</f>
        <v>1330.4</v>
      </c>
      <c r="L19" s="120">
        <f>+L10+L14+L18</f>
        <v>1336.7</v>
      </c>
      <c r="M19" s="120">
        <f>+M10+M14+M18</f>
        <v>1320.3000000000002</v>
      </c>
      <c r="N19" s="120">
        <v>54.716191910319154</v>
      </c>
      <c r="O19" s="120">
        <v>55.81941763866746</v>
      </c>
      <c r="P19" s="120">
        <v>56.324793527726278</v>
      </c>
      <c r="Q19" s="120">
        <v>55.626711607330961</v>
      </c>
    </row>
    <row r="20" spans="1:17" x14ac:dyDescent="0.2">
      <c r="A20" s="7" t="s">
        <v>15</v>
      </c>
      <c r="B20" s="113">
        <v>232.7</v>
      </c>
      <c r="C20" s="113">
        <v>231.5</v>
      </c>
      <c r="D20" s="113">
        <v>235.6</v>
      </c>
      <c r="E20" s="125">
        <v>235.1</v>
      </c>
      <c r="F20" s="113">
        <v>41.361535726981877</v>
      </c>
      <c r="G20" s="113">
        <v>42.229113462240051</v>
      </c>
      <c r="H20" s="113">
        <v>43.245227606461093</v>
      </c>
      <c r="I20" s="113">
        <v>43.360383622279599</v>
      </c>
      <c r="J20" s="124">
        <v>263.2</v>
      </c>
      <c r="K20" s="124">
        <v>263.2</v>
      </c>
      <c r="L20" s="123">
        <v>267.7</v>
      </c>
      <c r="M20" s="113">
        <v>272.60000000000002</v>
      </c>
      <c r="N20" s="126">
        <v>46.782794169925353</v>
      </c>
      <c r="O20" s="113">
        <v>48.011674571324328</v>
      </c>
      <c r="P20" s="113">
        <v>49.137298091042588</v>
      </c>
      <c r="Q20" s="113">
        <v>50.27665068240502</v>
      </c>
    </row>
    <row r="21" spans="1:17" x14ac:dyDescent="0.2">
      <c r="A21" s="7" t="s">
        <v>14</v>
      </c>
      <c r="B21" s="113">
        <v>119.2</v>
      </c>
      <c r="C21" s="113">
        <v>113.8</v>
      </c>
      <c r="D21" s="113">
        <v>112.3</v>
      </c>
      <c r="E21" s="125">
        <v>113.6</v>
      </c>
      <c r="F21" s="113">
        <v>47.527910685805416</v>
      </c>
      <c r="G21" s="113">
        <v>46.091535034426897</v>
      </c>
      <c r="H21" s="113">
        <v>45.668971126474176</v>
      </c>
      <c r="I21" s="113">
        <v>46.595570139458573</v>
      </c>
      <c r="J21" s="124">
        <v>128.9</v>
      </c>
      <c r="K21" s="124">
        <v>124.1</v>
      </c>
      <c r="L21" s="123">
        <v>123.6</v>
      </c>
      <c r="M21" s="113">
        <v>127.6</v>
      </c>
      <c r="N21" s="126">
        <v>51.395534290271129</v>
      </c>
      <c r="O21" s="113">
        <v>50.263264479546379</v>
      </c>
      <c r="P21" s="113">
        <v>50.264335095567304</v>
      </c>
      <c r="Q21" s="113">
        <v>52.337981952420009</v>
      </c>
    </row>
    <row r="22" spans="1:17" x14ac:dyDescent="0.2">
      <c r="A22" s="7" t="s">
        <v>13</v>
      </c>
      <c r="B22" s="113">
        <v>77.7</v>
      </c>
      <c r="C22" s="113">
        <v>73.400000000000006</v>
      </c>
      <c r="D22" s="113">
        <v>74.900000000000006</v>
      </c>
      <c r="E22" s="125">
        <v>75.599999999999994</v>
      </c>
      <c r="F22" s="113">
        <v>45.9491425192194</v>
      </c>
      <c r="G22" s="113">
        <v>44.404113732607378</v>
      </c>
      <c r="H22" s="113">
        <v>45.670731707317074</v>
      </c>
      <c r="I22" s="113">
        <v>46.351931330472098</v>
      </c>
      <c r="J22" s="124">
        <v>85.5</v>
      </c>
      <c r="K22" s="124">
        <v>81.099999999999994</v>
      </c>
      <c r="L22" s="123">
        <v>83.8</v>
      </c>
      <c r="M22" s="113">
        <v>83.5</v>
      </c>
      <c r="N22" s="126">
        <v>50.561797752808992</v>
      </c>
      <c r="O22" s="113">
        <v>49.062310949788255</v>
      </c>
      <c r="P22" s="113">
        <v>51.09756097560976</v>
      </c>
      <c r="Q22" s="113">
        <v>51.195585530349483</v>
      </c>
    </row>
    <row r="23" spans="1:17" x14ac:dyDescent="0.2">
      <c r="A23" s="95" t="s">
        <v>12</v>
      </c>
      <c r="B23" s="121">
        <f>SUM(B20:B22)</f>
        <v>429.59999999999997</v>
      </c>
      <c r="C23" s="121">
        <f>SUM(C20:C22)</f>
        <v>418.70000000000005</v>
      </c>
      <c r="D23" s="121">
        <f>SUM(D20:D22)</f>
        <v>422.79999999999995</v>
      </c>
      <c r="E23" s="121">
        <f>SUM(E20:E22)</f>
        <v>424.29999999999995</v>
      </c>
      <c r="F23" s="121">
        <v>43.725190839694662</v>
      </c>
      <c r="G23" s="121">
        <v>43.596418159100374</v>
      </c>
      <c r="H23" s="121">
        <v>44.286163192625956</v>
      </c>
      <c r="I23" s="121">
        <v>44.70551048361606</v>
      </c>
      <c r="J23" s="121">
        <f>SUM(J20:J22)</f>
        <v>477.6</v>
      </c>
      <c r="K23" s="121">
        <f>SUM(K20:K22)</f>
        <v>468.4</v>
      </c>
      <c r="L23" s="121">
        <f>SUM(L20:L22)</f>
        <v>475.09999999999997</v>
      </c>
      <c r="M23" s="121">
        <f>SUM(M20:M22)</f>
        <v>483.70000000000005</v>
      </c>
      <c r="N23" s="120">
        <v>48.61068702290077</v>
      </c>
      <c r="O23" s="120">
        <v>48.771345272802996</v>
      </c>
      <c r="P23" s="120">
        <v>49.764323871373207</v>
      </c>
      <c r="Q23" s="120">
        <v>50.964071225371413</v>
      </c>
    </row>
    <row r="24" spans="1:17" x14ac:dyDescent="0.2">
      <c r="A24" s="7" t="s">
        <v>64</v>
      </c>
      <c r="B24" s="113">
        <v>188.7</v>
      </c>
      <c r="C24" s="113">
        <v>190.7</v>
      </c>
      <c r="D24" s="113">
        <v>196.4</v>
      </c>
      <c r="E24" s="125">
        <v>190.4</v>
      </c>
      <c r="F24" s="115">
        <v>45.690072639225178</v>
      </c>
      <c r="G24" s="115">
        <v>46.107350096711791</v>
      </c>
      <c r="H24" s="115">
        <v>47.416706904876868</v>
      </c>
      <c r="I24" s="115">
        <v>46.124031007751945</v>
      </c>
      <c r="J24" s="124">
        <v>203.2</v>
      </c>
      <c r="K24" s="124">
        <v>208.3</v>
      </c>
      <c r="L24" s="123">
        <v>216.4</v>
      </c>
      <c r="M24" s="113">
        <v>206.7</v>
      </c>
      <c r="N24" s="113">
        <v>49.200968523002416</v>
      </c>
      <c r="O24" s="113">
        <v>50.362669245647972</v>
      </c>
      <c r="P24" s="113">
        <v>52.245292129406081</v>
      </c>
      <c r="Q24" s="113">
        <v>50.072674418604656</v>
      </c>
    </row>
    <row r="25" spans="1:17" x14ac:dyDescent="0.2">
      <c r="A25" s="7" t="s">
        <v>10</v>
      </c>
      <c r="B25" s="113">
        <v>147.30000000000001</v>
      </c>
      <c r="C25" s="113">
        <v>142.30000000000001</v>
      </c>
      <c r="D25" s="113">
        <v>147</v>
      </c>
      <c r="E25" s="125">
        <v>148.6</v>
      </c>
      <c r="F25" s="115">
        <v>46.364494806421156</v>
      </c>
      <c r="G25" s="115">
        <v>45.755627009646304</v>
      </c>
      <c r="H25" s="115">
        <v>47.449967721110404</v>
      </c>
      <c r="I25" s="115">
        <v>48.403908794788272</v>
      </c>
      <c r="J25" s="124">
        <v>162.6</v>
      </c>
      <c r="K25" s="124">
        <v>155.1</v>
      </c>
      <c r="L25" s="123">
        <v>162.69999999999999</v>
      </c>
      <c r="M25" s="113">
        <v>164</v>
      </c>
      <c r="N25" s="113">
        <v>51.180358829084035</v>
      </c>
      <c r="O25" s="113">
        <v>49.871382636655945</v>
      </c>
      <c r="P25" s="113">
        <v>52.517753389283413</v>
      </c>
      <c r="Q25" s="113">
        <v>53.420195439739416</v>
      </c>
    </row>
    <row r="26" spans="1:17" x14ac:dyDescent="0.2">
      <c r="A26" s="7" t="s">
        <v>9</v>
      </c>
      <c r="B26" s="113">
        <v>172.9</v>
      </c>
      <c r="C26" s="113">
        <v>184.4</v>
      </c>
      <c r="D26" s="113">
        <v>186.1</v>
      </c>
      <c r="E26" s="125">
        <v>182.7</v>
      </c>
      <c r="F26" s="115">
        <v>39.683268303878819</v>
      </c>
      <c r="G26" s="115">
        <v>42.498271491126992</v>
      </c>
      <c r="H26" s="115">
        <v>42.949457650588499</v>
      </c>
      <c r="I26" s="115">
        <v>42.350486787204453</v>
      </c>
      <c r="J26" s="124">
        <v>194.6</v>
      </c>
      <c r="K26" s="124">
        <v>205.6</v>
      </c>
      <c r="L26" s="123">
        <v>215.5</v>
      </c>
      <c r="M26" s="113">
        <v>214.2</v>
      </c>
      <c r="N26" s="113">
        <v>44.663759467523519</v>
      </c>
      <c r="O26" s="113">
        <v>47.384189905508187</v>
      </c>
      <c r="P26" s="113">
        <v>49.734594968843751</v>
      </c>
      <c r="Q26" s="113">
        <v>49.652294853963838</v>
      </c>
    </row>
    <row r="27" spans="1:17" x14ac:dyDescent="0.2">
      <c r="A27" s="95" t="s">
        <v>8</v>
      </c>
      <c r="B27" s="121">
        <f>SUM(B24:B26)</f>
        <v>508.9</v>
      </c>
      <c r="C27" s="121">
        <f>SUM(C24:C26)</f>
        <v>517.4</v>
      </c>
      <c r="D27" s="121">
        <f>SUM(D24:D26)</f>
        <v>529.5</v>
      </c>
      <c r="E27" s="121">
        <f>SUM(E24:E26)</f>
        <v>521.70000000000005</v>
      </c>
      <c r="F27" s="121">
        <v>43.629972565157743</v>
      </c>
      <c r="G27" s="121">
        <v>44.661199827362971</v>
      </c>
      <c r="H27" s="121">
        <v>45.753045882657908</v>
      </c>
      <c r="I27" s="121">
        <v>45.317929117442681</v>
      </c>
      <c r="J27" s="121">
        <f>SUM(J24:J26)</f>
        <v>560.4</v>
      </c>
      <c r="K27" s="121">
        <f>SUM(K24:K26)</f>
        <v>569</v>
      </c>
      <c r="L27" s="121">
        <f>SUM(L24:L26)</f>
        <v>594.6</v>
      </c>
      <c r="M27" s="121">
        <f>SUM(M24:M26)</f>
        <v>584.9</v>
      </c>
      <c r="N27" s="120">
        <v>48.045267489711932</v>
      </c>
      <c r="O27" s="120">
        <v>49.11523521795425</v>
      </c>
      <c r="P27" s="120">
        <v>51.378207897692896</v>
      </c>
      <c r="Q27" s="120">
        <v>50.807852675469078</v>
      </c>
    </row>
    <row r="28" spans="1:17" s="122" customFormat="1" x14ac:dyDescent="0.2">
      <c r="A28" s="7" t="s">
        <v>63</v>
      </c>
      <c r="B28" s="113">
        <v>206.6</v>
      </c>
      <c r="C28" s="113">
        <v>198.8</v>
      </c>
      <c r="D28" s="113">
        <v>196.2</v>
      </c>
      <c r="E28" s="125">
        <v>196.8</v>
      </c>
      <c r="F28" s="115">
        <v>50.02421307506053</v>
      </c>
      <c r="G28" s="115">
        <v>48.547008547008552</v>
      </c>
      <c r="H28" s="115">
        <v>47.818669266390451</v>
      </c>
      <c r="I28" s="115">
        <v>48.211660950514457</v>
      </c>
      <c r="J28" s="124">
        <v>219</v>
      </c>
      <c r="K28" s="124">
        <v>217.3</v>
      </c>
      <c r="L28" s="123">
        <v>216.6</v>
      </c>
      <c r="M28" s="113">
        <v>217</v>
      </c>
      <c r="N28" s="113">
        <v>53.026634382566584</v>
      </c>
      <c r="O28" s="113">
        <v>53.064713064713068</v>
      </c>
      <c r="P28" s="113">
        <v>52.790640994394359</v>
      </c>
      <c r="Q28" s="113">
        <v>53.16021558059775</v>
      </c>
    </row>
    <row r="29" spans="1:17" s="122" customFormat="1" x14ac:dyDescent="0.2">
      <c r="A29" s="7" t="s">
        <v>6</v>
      </c>
      <c r="B29" s="113">
        <v>135.80000000000001</v>
      </c>
      <c r="C29" s="113">
        <v>130.19999999999999</v>
      </c>
      <c r="D29" s="113">
        <v>130.9</v>
      </c>
      <c r="E29" s="125">
        <v>134.9</v>
      </c>
      <c r="F29" s="115">
        <v>44.656363038474183</v>
      </c>
      <c r="G29" s="115">
        <v>44.060913705583751</v>
      </c>
      <c r="H29" s="115">
        <v>44.599659284497442</v>
      </c>
      <c r="I29" s="115">
        <v>46.3733241663802</v>
      </c>
      <c r="J29" s="124">
        <v>144.1</v>
      </c>
      <c r="K29" s="124">
        <v>142.19999999999999</v>
      </c>
      <c r="L29" s="123">
        <v>142</v>
      </c>
      <c r="M29" s="113">
        <v>146.80000000000001</v>
      </c>
      <c r="N29" s="113">
        <v>47.385728378822748</v>
      </c>
      <c r="O29" s="113">
        <v>48.121827411167509</v>
      </c>
      <c r="P29" s="113">
        <v>48.381601362862007</v>
      </c>
      <c r="Q29" s="113">
        <v>50.464077002406341</v>
      </c>
    </row>
    <row r="30" spans="1:17" s="122" customFormat="1" x14ac:dyDescent="0.2">
      <c r="A30" s="7" t="s">
        <v>5</v>
      </c>
      <c r="B30" s="113">
        <v>166.4</v>
      </c>
      <c r="C30" s="113">
        <v>158.9</v>
      </c>
      <c r="D30" s="113">
        <v>163.80000000000001</v>
      </c>
      <c r="E30" s="125">
        <v>163.69999999999999</v>
      </c>
      <c r="F30" s="115">
        <v>50.855745721271383</v>
      </c>
      <c r="G30" s="115">
        <v>48.982737361282375</v>
      </c>
      <c r="H30" s="115">
        <v>50.462107208872453</v>
      </c>
      <c r="I30" s="115">
        <v>50.493522516964838</v>
      </c>
      <c r="J30" s="124">
        <v>173.4</v>
      </c>
      <c r="K30" s="124">
        <v>171.8</v>
      </c>
      <c r="L30" s="123">
        <v>174.1</v>
      </c>
      <c r="M30" s="113">
        <v>174.2</v>
      </c>
      <c r="N30" s="113">
        <v>52.995110024449879</v>
      </c>
      <c r="O30" s="113">
        <v>52.959309494451304</v>
      </c>
      <c r="P30" s="113">
        <v>53.635243376463336</v>
      </c>
      <c r="Q30" s="113">
        <v>53.732264034546574</v>
      </c>
    </row>
    <row r="31" spans="1:17" x14ac:dyDescent="0.2">
      <c r="A31" s="95" t="s">
        <v>4</v>
      </c>
      <c r="B31" s="121">
        <f>SUM(B28:B30)</f>
        <v>508.79999999999995</v>
      </c>
      <c r="C31" s="121">
        <f>SUM(C28:C30)</f>
        <v>487.9</v>
      </c>
      <c r="D31" s="121">
        <f>SUM(D28:D30)</f>
        <v>490.90000000000003</v>
      </c>
      <c r="E31" s="121">
        <f>SUM(E28:E30)</f>
        <v>495.40000000000003</v>
      </c>
      <c r="F31" s="121">
        <v>48.721631715024422</v>
      </c>
      <c r="G31" s="121">
        <v>47.396541674761991</v>
      </c>
      <c r="H31" s="121">
        <v>47.734344612991045</v>
      </c>
      <c r="I31" s="121">
        <v>48.41200039089221</v>
      </c>
      <c r="J31" s="121">
        <f>SUM(J28:J30)</f>
        <v>536.5</v>
      </c>
      <c r="K31" s="121">
        <f>SUM(K28:K30)</f>
        <v>531.29999999999995</v>
      </c>
      <c r="L31" s="121">
        <f>SUM(L28:L30)</f>
        <v>532.70000000000005</v>
      </c>
      <c r="M31" s="121">
        <f>SUM(M28:M30)</f>
        <v>538</v>
      </c>
      <c r="N31" s="120">
        <v>51.374126208943792</v>
      </c>
      <c r="O31" s="120">
        <v>51.612589858169798</v>
      </c>
      <c r="P31" s="120">
        <v>51.798910929599373</v>
      </c>
      <c r="Q31" s="120">
        <v>52.575002443076322</v>
      </c>
    </row>
    <row r="32" spans="1:17" x14ac:dyDescent="0.2">
      <c r="A32" s="98" t="s">
        <v>3</v>
      </c>
      <c r="B32" s="121">
        <f>B31+B27+B23</f>
        <v>1447.3</v>
      </c>
      <c r="C32" s="121">
        <v>1424</v>
      </c>
      <c r="D32" s="121">
        <f>+D31+D27+D23</f>
        <v>1443.2</v>
      </c>
      <c r="E32" s="121">
        <f>+E23+E27+E31</f>
        <v>1441.4</v>
      </c>
      <c r="F32" s="121">
        <v>45.324439433796826</v>
      </c>
      <c r="G32" s="121">
        <v>45.230759457484986</v>
      </c>
      <c r="H32" s="121">
        <v>45.955929180996044</v>
      </c>
      <c r="I32" s="121">
        <v>46.14547317198106</v>
      </c>
      <c r="J32" s="120">
        <f>+J23+J27+J31</f>
        <v>1574.5</v>
      </c>
      <c r="K32" s="120">
        <f>+K23+K27+K31</f>
        <v>1568.7</v>
      </c>
      <c r="L32" s="120">
        <f>+L23+L27+L31</f>
        <v>1602.4</v>
      </c>
      <c r="M32" s="120">
        <f>+M23+M27+M31</f>
        <v>1606.6</v>
      </c>
      <c r="N32" s="120">
        <v>49.307904296630348</v>
      </c>
      <c r="O32" s="120">
        <v>49.826890702919037</v>
      </c>
      <c r="P32" s="120">
        <v>51.025347089542727</v>
      </c>
      <c r="Q32" s="120">
        <v>51.434242540658225</v>
      </c>
    </row>
    <row r="33" spans="1:17" x14ac:dyDescent="0.2">
      <c r="A33" s="95" t="s">
        <v>2</v>
      </c>
      <c r="B33" s="121">
        <f>B32+B19+B6</f>
        <v>3856.2000000000003</v>
      </c>
      <c r="C33" s="121">
        <f>C32+C19+C6</f>
        <v>3901.5</v>
      </c>
      <c r="D33" s="121">
        <f>D32+D19+D6</f>
        <v>3930.1</v>
      </c>
      <c r="E33" s="121">
        <f>E32+E19+E6</f>
        <v>3926.2000000000003</v>
      </c>
      <c r="F33" s="121">
        <v>49.568738350793758</v>
      </c>
      <c r="G33" s="121">
        <v>50.521204273227582</v>
      </c>
      <c r="H33" s="121">
        <v>50.896164106814467</v>
      </c>
      <c r="I33" s="121">
        <v>50.861465917040192</v>
      </c>
      <c r="J33" s="120">
        <f>+J6+J19+J32</f>
        <v>4119.8999999999996</v>
      </c>
      <c r="K33" s="120">
        <f>+K6+K19+K32</f>
        <v>4205.3999999999996</v>
      </c>
      <c r="L33" s="120">
        <f>+L6+L19+L32</f>
        <v>4246.8999999999996</v>
      </c>
      <c r="M33" s="120">
        <f>+M6+M19+M32</f>
        <v>4238.1000000000004</v>
      </c>
      <c r="N33" s="120">
        <v>52.958416350665203</v>
      </c>
      <c r="O33" s="120">
        <v>54.456458400776938</v>
      </c>
      <c r="P33" s="120">
        <v>54.998834468647196</v>
      </c>
      <c r="Q33" s="120">
        <v>54.901935383579037</v>
      </c>
    </row>
    <row r="34" spans="1:17" x14ac:dyDescent="0.2">
      <c r="A34" s="7" t="s">
        <v>1</v>
      </c>
      <c r="B34" s="119"/>
      <c r="C34" s="116"/>
      <c r="D34" s="116"/>
      <c r="E34" s="118"/>
      <c r="F34" s="115"/>
      <c r="G34" s="115"/>
      <c r="H34" s="115"/>
      <c r="I34" s="115"/>
      <c r="J34" s="117"/>
      <c r="K34" s="116"/>
      <c r="L34" s="116"/>
      <c r="M34" s="116"/>
      <c r="N34" s="113"/>
      <c r="O34" s="113"/>
      <c r="P34" s="113"/>
      <c r="Q34" s="113"/>
    </row>
    <row r="35" spans="1:17" x14ac:dyDescent="0.2">
      <c r="A35" s="92" t="s">
        <v>0</v>
      </c>
      <c r="B35" s="113">
        <f>+B33-B4</f>
        <v>3110.1000000000004</v>
      </c>
      <c r="C35" s="113">
        <f>+C33-C4</f>
        <v>3139.4</v>
      </c>
      <c r="D35" s="113">
        <f>+D33-D4</f>
        <v>3180.1</v>
      </c>
      <c r="E35" s="113">
        <f>+E33-E4</f>
        <v>3173.7000000000003</v>
      </c>
      <c r="F35" s="115">
        <v>48.640913356271511</v>
      </c>
      <c r="G35" s="115">
        <v>48.959795390037755</v>
      </c>
      <c r="H35" s="115">
        <v>49.618511179416764</v>
      </c>
      <c r="I35" s="115">
        <v>49.599137324769103</v>
      </c>
      <c r="J35" s="114">
        <f>+J33-J4</f>
        <v>3332.4999999999995</v>
      </c>
      <c r="K35" s="114">
        <f>+K33-K4</f>
        <v>3405.5999999999995</v>
      </c>
      <c r="L35" s="114">
        <f>+L33-L4</f>
        <v>3459.0999999999995</v>
      </c>
      <c r="M35" s="114">
        <f>+M33-M4</f>
        <v>3447.2000000000003</v>
      </c>
      <c r="N35" s="113">
        <v>52.119174225836716</v>
      </c>
      <c r="O35" s="113">
        <v>53.111256666978569</v>
      </c>
      <c r="P35" s="113">
        <v>53.971696494047514</v>
      </c>
      <c r="Q35" s="113">
        <v>53.873443043118151</v>
      </c>
    </row>
  </sheetData>
  <mergeCells count="5">
    <mergeCell ref="N2:Q2"/>
    <mergeCell ref="F2:I2"/>
    <mergeCell ref="A2:A3"/>
    <mergeCell ref="B2:E2"/>
    <mergeCell ref="J2:M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CE,Félkövér"&amp;8  &amp;R&amp;"Arial CE,Félkövér"&amp;8 ÖSSZEFOGLALÓ ADATOK |&amp;9 31 &amp;8 &amp;"Arial CE,Normál"&amp;10  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DFBD1-632E-4267-9FF2-658F369C8A2C}">
  <dimension ref="A1:I35"/>
  <sheetViews>
    <sheetView zoomScaleNormal="100" workbookViewId="0"/>
  </sheetViews>
  <sheetFormatPr defaultRowHeight="11.25" x14ac:dyDescent="0.2"/>
  <cols>
    <col min="1" max="1" width="23" style="33" customWidth="1"/>
    <col min="2" max="5" width="8" style="33" customWidth="1"/>
    <col min="6" max="9" width="7.7109375" style="33" customWidth="1"/>
    <col min="10" max="16384" width="9.140625" style="33"/>
  </cols>
  <sheetData>
    <row r="1" spans="1:9" ht="12" thickBot="1" x14ac:dyDescent="0.25">
      <c r="A1" s="111" t="s">
        <v>78</v>
      </c>
    </row>
    <row r="2" spans="1:9" x14ac:dyDescent="0.2">
      <c r="A2" s="303" t="s">
        <v>39</v>
      </c>
      <c r="B2" s="317" t="s">
        <v>77</v>
      </c>
      <c r="C2" s="318"/>
      <c r="D2" s="318"/>
      <c r="E2" s="303"/>
      <c r="F2" s="305" t="s">
        <v>76</v>
      </c>
      <c r="G2" s="306"/>
      <c r="H2" s="306"/>
      <c r="I2" s="306"/>
    </row>
    <row r="3" spans="1:9" x14ac:dyDescent="0.2">
      <c r="A3" s="310"/>
      <c r="B3" s="148">
        <v>2000</v>
      </c>
      <c r="C3" s="102">
        <v>2005</v>
      </c>
      <c r="D3" s="102">
        <v>2006</v>
      </c>
      <c r="E3" s="110">
        <v>2007</v>
      </c>
      <c r="F3" s="147">
        <v>2000</v>
      </c>
      <c r="G3" s="146">
        <v>2005</v>
      </c>
      <c r="H3" s="100">
        <v>2006</v>
      </c>
      <c r="I3" s="108">
        <v>2007</v>
      </c>
    </row>
    <row r="4" spans="1:9" x14ac:dyDescent="0.2">
      <c r="A4" s="33" t="s">
        <v>32</v>
      </c>
      <c r="B4" s="145">
        <v>41.3</v>
      </c>
      <c r="C4" s="144">
        <v>37.700000000000003</v>
      </c>
      <c r="D4" s="144">
        <v>37.799999999999997</v>
      </c>
      <c r="E4" s="125">
        <v>38.4</v>
      </c>
      <c r="F4" s="145">
        <v>5.2</v>
      </c>
      <c r="G4" s="144">
        <v>4.7136784196049009</v>
      </c>
      <c r="H4" s="144">
        <v>4.7981721249047986</v>
      </c>
      <c r="I4" s="47">
        <v>4.8552282210140341</v>
      </c>
    </row>
    <row r="5" spans="1:9" x14ac:dyDescent="0.2">
      <c r="A5" s="7" t="s">
        <v>31</v>
      </c>
      <c r="B5" s="143">
        <v>23.1</v>
      </c>
      <c r="C5" s="142">
        <v>29.7</v>
      </c>
      <c r="D5" s="142">
        <v>28.9</v>
      </c>
      <c r="E5" s="125">
        <v>23.7</v>
      </c>
      <c r="F5" s="143">
        <v>5.0999999999999996</v>
      </c>
      <c r="G5" s="142">
        <v>5.8637709772951627</v>
      </c>
      <c r="H5" s="142">
        <v>5.5576923076923084</v>
      </c>
      <c r="I5" s="47">
        <v>4.5550643859311926</v>
      </c>
    </row>
    <row r="6" spans="1:9" x14ac:dyDescent="0.2">
      <c r="A6" s="98" t="s">
        <v>29</v>
      </c>
      <c r="B6" s="141">
        <f>SUM(B4:B5)</f>
        <v>64.400000000000006</v>
      </c>
      <c r="C6" s="141">
        <f>SUM(C4:C5)</f>
        <v>67.400000000000006</v>
      </c>
      <c r="D6" s="141">
        <f>SUM(D4:D5)</f>
        <v>66.699999999999989</v>
      </c>
      <c r="E6" s="141">
        <f>SUM(E4:E5)</f>
        <v>62.099999999999994</v>
      </c>
      <c r="F6" s="140">
        <v>5.2</v>
      </c>
      <c r="G6" s="140">
        <v>5.1596111153640054</v>
      </c>
      <c r="H6" s="140">
        <v>5.1001682214405877</v>
      </c>
      <c r="I6" s="140">
        <v>4.7361195851128741</v>
      </c>
    </row>
    <row r="7" spans="1:9" x14ac:dyDescent="0.2">
      <c r="A7" s="7" t="s">
        <v>28</v>
      </c>
      <c r="B7" s="143">
        <v>9.3000000000000007</v>
      </c>
      <c r="C7" s="142">
        <v>11.6</v>
      </c>
      <c r="D7" s="142">
        <v>9.4</v>
      </c>
      <c r="E7" s="125">
        <v>8.9</v>
      </c>
      <c r="F7" s="143">
        <v>5.2</v>
      </c>
      <c r="G7" s="142">
        <v>6.2533692722371974</v>
      </c>
      <c r="H7" s="142">
        <v>4.9447659126775383</v>
      </c>
      <c r="I7" s="47">
        <v>4.769560557341908</v>
      </c>
    </row>
    <row r="8" spans="1:9" x14ac:dyDescent="0.2">
      <c r="A8" s="7" t="s">
        <v>27</v>
      </c>
      <c r="B8" s="143">
        <v>7.1</v>
      </c>
      <c r="C8" s="142">
        <v>10.8</v>
      </c>
      <c r="D8" s="142">
        <v>10.9</v>
      </c>
      <c r="E8" s="125">
        <v>8.6</v>
      </c>
      <c r="F8" s="143">
        <v>5.4</v>
      </c>
      <c r="G8" s="142">
        <v>7.4585635359116029</v>
      </c>
      <c r="H8" s="142">
        <v>7.501720578114246</v>
      </c>
      <c r="I8" s="47">
        <v>5.9556786703601103</v>
      </c>
    </row>
    <row r="9" spans="1:9" x14ac:dyDescent="0.2">
      <c r="A9" s="7" t="s">
        <v>26</v>
      </c>
      <c r="B9" s="143">
        <v>6.3</v>
      </c>
      <c r="C9" s="142">
        <v>8.5</v>
      </c>
      <c r="D9" s="142">
        <v>9.8000000000000007</v>
      </c>
      <c r="E9" s="125">
        <v>7.1</v>
      </c>
      <c r="F9" s="143">
        <v>4</v>
      </c>
      <c r="G9" s="142">
        <v>5.3091817613991257</v>
      </c>
      <c r="H9" s="142">
        <v>6.0831781502172566</v>
      </c>
      <c r="I9" s="47">
        <v>4.4291952588895827</v>
      </c>
    </row>
    <row r="10" spans="1:9" x14ac:dyDescent="0.2">
      <c r="A10" s="95" t="s">
        <v>25</v>
      </c>
      <c r="B10" s="141">
        <f>SUM(B7:B9)</f>
        <v>22.7</v>
      </c>
      <c r="C10" s="141">
        <f>SUM(C7:C9)</f>
        <v>30.9</v>
      </c>
      <c r="D10" s="141">
        <f>SUM(D7:D9)</f>
        <v>30.1</v>
      </c>
      <c r="E10" s="141">
        <f>SUM(E7:E9)</f>
        <v>24.6</v>
      </c>
      <c r="F10" s="140">
        <v>4.8</v>
      </c>
      <c r="G10" s="140">
        <v>6.3009787928221854</v>
      </c>
      <c r="H10" s="140">
        <v>6.0624370594159114</v>
      </c>
      <c r="I10" s="140">
        <v>5.0071239568491759</v>
      </c>
    </row>
    <row r="11" spans="1:9" x14ac:dyDescent="0.2">
      <c r="A11" s="7" t="s">
        <v>24</v>
      </c>
      <c r="B11" s="143">
        <v>8.1999999999999993</v>
      </c>
      <c r="C11" s="142">
        <v>8.4</v>
      </c>
      <c r="D11" s="142">
        <v>8.4</v>
      </c>
      <c r="E11" s="125">
        <v>7.3</v>
      </c>
      <c r="F11" s="143">
        <v>4.3</v>
      </c>
      <c r="G11" s="142">
        <v>4.3232115285640766</v>
      </c>
      <c r="H11" s="142">
        <v>4.305484366991287</v>
      </c>
      <c r="I11" s="47">
        <v>3.6518259129564781</v>
      </c>
    </row>
    <row r="12" spans="1:9" x14ac:dyDescent="0.2">
      <c r="A12" s="7" t="s">
        <v>23</v>
      </c>
      <c r="B12" s="143">
        <v>5.8</v>
      </c>
      <c r="C12" s="142">
        <v>9.6999999999999993</v>
      </c>
      <c r="D12" s="142">
        <v>9.1</v>
      </c>
      <c r="E12" s="125">
        <v>8.3000000000000007</v>
      </c>
      <c r="F12" s="143">
        <v>4.5999999999999996</v>
      </c>
      <c r="G12" s="142">
        <v>7.9704190632703353</v>
      </c>
      <c r="H12" s="142">
        <v>7.4285714285714288</v>
      </c>
      <c r="I12" s="47">
        <v>6.7977067977067982</v>
      </c>
    </row>
    <row r="13" spans="1:9" x14ac:dyDescent="0.2">
      <c r="A13" s="7" t="s">
        <v>22</v>
      </c>
      <c r="B13" s="143">
        <v>5</v>
      </c>
      <c r="C13" s="142">
        <v>8.6999999999999993</v>
      </c>
      <c r="D13" s="142">
        <v>8.6</v>
      </c>
      <c r="E13" s="125">
        <v>7.2</v>
      </c>
      <c r="F13" s="143">
        <v>3.8</v>
      </c>
      <c r="G13" s="142">
        <v>6.3829787234042561</v>
      </c>
      <c r="H13" s="142">
        <v>6.3003663003663029</v>
      </c>
      <c r="I13" s="47">
        <v>5.3491827637444285</v>
      </c>
    </row>
    <row r="14" spans="1:9" x14ac:dyDescent="0.2">
      <c r="A14" s="95" t="s">
        <v>21</v>
      </c>
      <c r="B14" s="141">
        <f>SUM(B11:B13)</f>
        <v>19</v>
      </c>
      <c r="C14" s="141">
        <f>SUM(C11:C13)</f>
        <v>26.8</v>
      </c>
      <c r="D14" s="141">
        <f>SUM(D11:D13)</f>
        <v>26.1</v>
      </c>
      <c r="E14" s="141">
        <f>SUM(E11:E13)</f>
        <v>22.8</v>
      </c>
      <c r="F14" s="141">
        <v>4.2</v>
      </c>
      <c r="G14" s="140">
        <v>5.9252708379394203</v>
      </c>
      <c r="H14" s="140">
        <v>5.7476326800264257</v>
      </c>
      <c r="I14" s="140">
        <v>4.9934296977660972</v>
      </c>
    </row>
    <row r="15" spans="1:9" x14ac:dyDescent="0.2">
      <c r="A15" s="7" t="s">
        <v>20</v>
      </c>
      <c r="B15" s="143">
        <v>11.1</v>
      </c>
      <c r="C15" s="142">
        <v>13.3</v>
      </c>
      <c r="D15" s="142">
        <v>12.1</v>
      </c>
      <c r="E15" s="125">
        <v>11.3</v>
      </c>
      <c r="F15" s="143">
        <v>7.1</v>
      </c>
      <c r="G15" s="142">
        <v>8.3964646464646471</v>
      </c>
      <c r="H15" s="142">
        <v>7.6100628930817606</v>
      </c>
      <c r="I15" s="47">
        <v>7.5333333333333332</v>
      </c>
    </row>
    <row r="16" spans="1:9" x14ac:dyDescent="0.2">
      <c r="A16" s="7" t="s">
        <v>19</v>
      </c>
      <c r="B16" s="143">
        <v>11</v>
      </c>
      <c r="C16" s="142">
        <v>11.8</v>
      </c>
      <c r="D16" s="142">
        <v>12.9</v>
      </c>
      <c r="E16" s="125">
        <v>14.5</v>
      </c>
      <c r="F16" s="143">
        <v>8.4</v>
      </c>
      <c r="G16" s="142">
        <v>9.247648902821318</v>
      </c>
      <c r="H16" s="142">
        <v>10.2543720190779</v>
      </c>
      <c r="I16" s="47">
        <v>11.684125705076552</v>
      </c>
    </row>
    <row r="17" spans="1:9" x14ac:dyDescent="0.2">
      <c r="A17" s="7" t="s">
        <v>18</v>
      </c>
      <c r="B17" s="143">
        <v>8.3000000000000007</v>
      </c>
      <c r="C17" s="142">
        <v>9</v>
      </c>
      <c r="D17" s="142">
        <v>9.6999999999999993</v>
      </c>
      <c r="E17" s="125">
        <v>11.4</v>
      </c>
      <c r="F17" s="143">
        <v>8.3000000000000007</v>
      </c>
      <c r="G17" s="142">
        <v>8.8495575221238933</v>
      </c>
      <c r="H17" s="142">
        <v>9.5755182625863782</v>
      </c>
      <c r="I17" s="47">
        <v>11.597151576805697</v>
      </c>
    </row>
    <row r="18" spans="1:9" x14ac:dyDescent="0.2">
      <c r="A18" s="95" t="s">
        <v>17</v>
      </c>
      <c r="B18" s="141">
        <f>SUM(B15:B17)</f>
        <v>30.400000000000002</v>
      </c>
      <c r="C18" s="141">
        <f>SUM(C15:C17)</f>
        <v>34.1</v>
      </c>
      <c r="D18" s="141">
        <f>SUM(D15:D17)</f>
        <v>34.700000000000003</v>
      </c>
      <c r="E18" s="141">
        <f>SUM(E15:E17)</f>
        <v>37.200000000000003</v>
      </c>
      <c r="F18" s="140">
        <v>7.8</v>
      </c>
      <c r="G18" s="140">
        <v>8.7954604075315963</v>
      </c>
      <c r="H18" s="140">
        <v>8.9873089873089889</v>
      </c>
      <c r="I18" s="140">
        <v>9.9892588614393141</v>
      </c>
    </row>
    <row r="19" spans="1:9" x14ac:dyDescent="0.2">
      <c r="A19" s="98" t="s">
        <v>16</v>
      </c>
      <c r="B19" s="141">
        <f>B18+B14+B10</f>
        <v>72.100000000000009</v>
      </c>
      <c r="C19" s="141">
        <f>C18+C14+C10</f>
        <v>91.800000000000011</v>
      </c>
      <c r="D19" s="141">
        <f>D18+D14+D10</f>
        <v>90.9</v>
      </c>
      <c r="E19" s="141">
        <f>E18+E14+E10</f>
        <v>84.6</v>
      </c>
      <c r="F19" s="140">
        <v>5.5118110236220472</v>
      </c>
      <c r="G19" s="140">
        <v>6.9001803968731217</v>
      </c>
      <c r="H19" s="140">
        <v>6.8003291688486565</v>
      </c>
      <c r="I19" s="140">
        <v>6.4076346284935246</v>
      </c>
    </row>
    <row r="20" spans="1:9" x14ac:dyDescent="0.2">
      <c r="A20" s="7" t="s">
        <v>15</v>
      </c>
      <c r="B20" s="143">
        <v>30.5</v>
      </c>
      <c r="C20" s="142">
        <v>31.7</v>
      </c>
      <c r="D20" s="142">
        <v>32.1</v>
      </c>
      <c r="E20" s="125">
        <v>37.5</v>
      </c>
      <c r="F20" s="143">
        <v>11.6</v>
      </c>
      <c r="G20" s="142">
        <v>12.044072948328267</v>
      </c>
      <c r="H20" s="142">
        <v>11.991034740381025</v>
      </c>
      <c r="I20" s="47">
        <v>13.75641966250917</v>
      </c>
    </row>
    <row r="21" spans="1:9" x14ac:dyDescent="0.2">
      <c r="A21" s="7" t="s">
        <v>14</v>
      </c>
      <c r="B21" s="143">
        <v>9.6999999999999993</v>
      </c>
      <c r="C21" s="142">
        <v>10.3</v>
      </c>
      <c r="D21" s="142">
        <v>11.3</v>
      </c>
      <c r="E21" s="125">
        <v>14</v>
      </c>
      <c r="F21" s="143">
        <v>7.5</v>
      </c>
      <c r="G21" s="142">
        <v>8.299758259468172</v>
      </c>
      <c r="H21" s="142">
        <v>9.142394822006473</v>
      </c>
      <c r="I21" s="47">
        <v>10.9717868338558</v>
      </c>
    </row>
    <row r="22" spans="1:9" x14ac:dyDescent="0.2">
      <c r="A22" s="7" t="s">
        <v>13</v>
      </c>
      <c r="B22" s="143">
        <v>7.8</v>
      </c>
      <c r="C22" s="142">
        <v>7.7</v>
      </c>
      <c r="D22" s="142">
        <v>8.9</v>
      </c>
      <c r="E22" s="125">
        <v>7.9</v>
      </c>
      <c r="F22" s="143">
        <v>9.1</v>
      </c>
      <c r="G22" s="142">
        <v>9.4944512946979032</v>
      </c>
      <c r="H22" s="142">
        <v>10.620525059665866</v>
      </c>
      <c r="I22" s="47">
        <v>9.4610778443113777</v>
      </c>
    </row>
    <row r="23" spans="1:9" x14ac:dyDescent="0.2">
      <c r="A23" s="95" t="s">
        <v>12</v>
      </c>
      <c r="B23" s="141">
        <f>SUM(B20:B22)</f>
        <v>48</v>
      </c>
      <c r="C23" s="141">
        <f>SUM(C20:C22)</f>
        <v>49.7</v>
      </c>
      <c r="D23" s="141">
        <f>SUM(D20:D22)</f>
        <v>52.300000000000004</v>
      </c>
      <c r="E23" s="141">
        <f>SUM(E20:E22)</f>
        <v>59.4</v>
      </c>
      <c r="F23" s="141">
        <v>10.1</v>
      </c>
      <c r="G23" s="140">
        <v>10.610589239965842</v>
      </c>
      <c r="H23" s="140">
        <v>11.008208798147757</v>
      </c>
      <c r="I23" s="140">
        <v>12.280339053132106</v>
      </c>
    </row>
    <row r="24" spans="1:9" x14ac:dyDescent="0.2">
      <c r="A24" s="7" t="s">
        <v>64</v>
      </c>
      <c r="B24" s="143">
        <v>14.5</v>
      </c>
      <c r="C24" s="142">
        <v>17.600000000000001</v>
      </c>
      <c r="D24" s="142">
        <v>20</v>
      </c>
      <c r="E24" s="125">
        <v>16.3</v>
      </c>
      <c r="F24" s="143">
        <v>7.1</v>
      </c>
      <c r="G24" s="142">
        <v>8.4493518963034102</v>
      </c>
      <c r="H24" s="142">
        <v>9.2421441774491679</v>
      </c>
      <c r="I24" s="47">
        <v>7.8858248669569422</v>
      </c>
    </row>
    <row r="25" spans="1:9" x14ac:dyDescent="0.2">
      <c r="A25" s="7" t="s">
        <v>10</v>
      </c>
      <c r="B25" s="143">
        <v>15.3</v>
      </c>
      <c r="C25" s="142">
        <v>12.8</v>
      </c>
      <c r="D25" s="142">
        <v>15.7</v>
      </c>
      <c r="E25" s="125">
        <v>15.4</v>
      </c>
      <c r="F25" s="143">
        <v>9.4</v>
      </c>
      <c r="G25" s="142">
        <v>8.2527401676337835</v>
      </c>
      <c r="H25" s="142">
        <v>9.6496619545175175</v>
      </c>
      <c r="I25" s="47">
        <v>9.3902439024390247</v>
      </c>
    </row>
    <row r="26" spans="1:9" x14ac:dyDescent="0.2">
      <c r="A26" s="7" t="s">
        <v>9</v>
      </c>
      <c r="B26" s="143">
        <v>21.7</v>
      </c>
      <c r="C26" s="142">
        <v>21.2</v>
      </c>
      <c r="D26" s="142">
        <v>29.4</v>
      </c>
      <c r="E26" s="125">
        <v>31.5</v>
      </c>
      <c r="F26" s="143">
        <v>11.2</v>
      </c>
      <c r="G26" s="142">
        <v>10.311284046692606</v>
      </c>
      <c r="H26" s="142">
        <v>13.642691415313223</v>
      </c>
      <c r="I26" s="47">
        <v>14.705882352941178</v>
      </c>
    </row>
    <row r="27" spans="1:9" x14ac:dyDescent="0.2">
      <c r="A27" s="95" t="s">
        <v>8</v>
      </c>
      <c r="B27" s="141">
        <f>SUM(B24:B26)</f>
        <v>51.5</v>
      </c>
      <c r="C27" s="141">
        <f>SUM(C24:C26)</f>
        <v>51.6</v>
      </c>
      <c r="D27" s="141">
        <f>SUM(D24:D26)</f>
        <v>65.099999999999994</v>
      </c>
      <c r="E27" s="141">
        <f>SUM(E24:E26)</f>
        <v>63.2</v>
      </c>
      <c r="F27" s="140">
        <v>9.1999999999999993</v>
      </c>
      <c r="G27" s="140">
        <v>9.0685413005272419</v>
      </c>
      <c r="H27" s="140">
        <v>10.948536831483349</v>
      </c>
      <c r="I27" s="140">
        <v>10.805265857411522</v>
      </c>
    </row>
    <row r="28" spans="1:9" x14ac:dyDescent="0.2">
      <c r="A28" s="7" t="s">
        <v>63</v>
      </c>
      <c r="B28" s="143">
        <v>12.4</v>
      </c>
      <c r="C28" s="142">
        <v>18.5</v>
      </c>
      <c r="D28" s="142">
        <v>20.399999999999999</v>
      </c>
      <c r="E28" s="125">
        <v>20.2</v>
      </c>
      <c r="F28" s="143">
        <v>5.7</v>
      </c>
      <c r="G28" s="142">
        <v>8.5135757017947533</v>
      </c>
      <c r="H28" s="142">
        <v>9.418282548476455</v>
      </c>
      <c r="I28" s="47">
        <v>9.3087557603686637</v>
      </c>
    </row>
    <row r="29" spans="1:9" x14ac:dyDescent="0.2">
      <c r="A29" s="7" t="s">
        <v>6</v>
      </c>
      <c r="B29" s="143">
        <v>8.3000000000000007</v>
      </c>
      <c r="C29" s="142">
        <v>12</v>
      </c>
      <c r="D29" s="142">
        <v>11.1</v>
      </c>
      <c r="E29" s="125">
        <v>11.9</v>
      </c>
      <c r="F29" s="143">
        <v>5.8</v>
      </c>
      <c r="G29" s="142">
        <v>8.4388185654008456</v>
      </c>
      <c r="H29" s="142">
        <v>7.8169014084507031</v>
      </c>
      <c r="I29" s="47">
        <v>8.1062670299727504</v>
      </c>
    </row>
    <row r="30" spans="1:9" x14ac:dyDescent="0.2">
      <c r="A30" s="7" t="s">
        <v>5</v>
      </c>
      <c r="B30" s="143">
        <v>7</v>
      </c>
      <c r="C30" s="142">
        <v>12.9</v>
      </c>
      <c r="D30" s="142">
        <v>10.3</v>
      </c>
      <c r="E30" s="125">
        <v>10.5</v>
      </c>
      <c r="F30" s="143">
        <v>4</v>
      </c>
      <c r="G30" s="142">
        <v>7.5087310826542488</v>
      </c>
      <c r="H30" s="142">
        <v>5.9161401493394585</v>
      </c>
      <c r="I30" s="47">
        <v>6.0275545350172219</v>
      </c>
    </row>
    <row r="31" spans="1:9" x14ac:dyDescent="0.2">
      <c r="A31" s="95" t="s">
        <v>4</v>
      </c>
      <c r="B31" s="141">
        <f>SUM(B28:B30)</f>
        <v>27.700000000000003</v>
      </c>
      <c r="C31" s="141">
        <f>SUM(C28:C30)</f>
        <v>43.4</v>
      </c>
      <c r="D31" s="141">
        <f>SUM(D28:D30)</f>
        <v>41.8</v>
      </c>
      <c r="E31" s="141">
        <f>SUM(E28:E30)</f>
        <v>42.6</v>
      </c>
      <c r="F31" s="140">
        <v>5.2</v>
      </c>
      <c r="G31" s="140">
        <v>8.1686429512516483</v>
      </c>
      <c r="H31" s="140">
        <v>7.8468180964895815</v>
      </c>
      <c r="I31" s="140">
        <v>7.9182156133828991</v>
      </c>
    </row>
    <row r="32" spans="1:9" x14ac:dyDescent="0.2">
      <c r="A32" s="98" t="s">
        <v>3</v>
      </c>
      <c r="B32" s="141">
        <f>B31+B27+B23</f>
        <v>127.2</v>
      </c>
      <c r="C32" s="141">
        <f>C31+C27+C23</f>
        <v>144.69999999999999</v>
      </c>
      <c r="D32" s="141">
        <f>D31+D27+D23</f>
        <v>159.19999999999999</v>
      </c>
      <c r="E32" s="141">
        <f>E31+E27+E23</f>
        <v>165.20000000000002</v>
      </c>
      <c r="F32" s="140">
        <v>8.078755160368372</v>
      </c>
      <c r="G32" s="140">
        <v>9.2241983808248875</v>
      </c>
      <c r="H32" s="140">
        <v>9.935097353969045</v>
      </c>
      <c r="I32" s="140">
        <v>10.282584339599152</v>
      </c>
    </row>
    <row r="33" spans="1:9" x14ac:dyDescent="0.2">
      <c r="A33" s="95" t="s">
        <v>2</v>
      </c>
      <c r="B33" s="140">
        <f>+B32+B19+B6</f>
        <v>263.70000000000005</v>
      </c>
      <c r="C33" s="140">
        <f>+C32+C19+C6</f>
        <v>303.89999999999998</v>
      </c>
      <c r="D33" s="140">
        <f>+D32+D19+D6</f>
        <v>316.79999999999995</v>
      </c>
      <c r="E33" s="140">
        <f>+E32+E19+E6</f>
        <v>311.89999999999998</v>
      </c>
      <c r="F33" s="140">
        <v>6.4</v>
      </c>
      <c r="G33" s="140">
        <v>7.2264231702097321</v>
      </c>
      <c r="H33" s="140">
        <v>7.4595587369610774</v>
      </c>
      <c r="I33" s="140">
        <v>7.3594299332247939</v>
      </c>
    </row>
    <row r="34" spans="1:9" x14ac:dyDescent="0.2">
      <c r="A34" s="7" t="s">
        <v>1</v>
      </c>
      <c r="B34" s="139"/>
      <c r="C34" s="139"/>
      <c r="D34" s="139"/>
      <c r="E34" s="118"/>
      <c r="F34" s="139"/>
      <c r="G34" s="139"/>
      <c r="H34" s="139"/>
      <c r="I34" s="47"/>
    </row>
    <row r="35" spans="1:9" s="112" customFormat="1" x14ac:dyDescent="0.2">
      <c r="A35" s="92" t="s">
        <v>0</v>
      </c>
      <c r="B35" s="113">
        <f>+B33-B4</f>
        <v>222.40000000000003</v>
      </c>
      <c r="C35" s="113">
        <f>+C33-C4</f>
        <v>266.2</v>
      </c>
      <c r="D35" s="113">
        <f>+D33-D4</f>
        <v>278.99999999999994</v>
      </c>
      <c r="E35" s="113">
        <f>+E33-E4</f>
        <v>273.5</v>
      </c>
      <c r="F35" s="113">
        <v>6.6736684171042739</v>
      </c>
      <c r="G35" s="113">
        <v>7.8165374677002593</v>
      </c>
      <c r="H35" s="113">
        <v>8.0656818247521045</v>
      </c>
      <c r="I35" s="113">
        <v>7.9339754003249023</v>
      </c>
    </row>
  </sheetData>
  <mergeCells count="3">
    <mergeCell ref="A2:A3"/>
    <mergeCell ref="B2:E2"/>
    <mergeCell ref="F2:I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A87A7-6746-46BF-9F6D-565ECEFA7D0B}">
  <dimension ref="A1:I35"/>
  <sheetViews>
    <sheetView workbookViewId="0"/>
  </sheetViews>
  <sheetFormatPr defaultRowHeight="11.25" x14ac:dyDescent="0.2"/>
  <cols>
    <col min="1" max="1" width="22.7109375" style="1" customWidth="1"/>
    <col min="2" max="5" width="8" style="1" customWidth="1"/>
    <col min="6" max="9" width="7.7109375" style="1" customWidth="1"/>
    <col min="10" max="16384" width="9.140625" style="1"/>
  </cols>
  <sheetData>
    <row r="1" spans="1:9" s="6" customFormat="1" ht="12" thickBot="1" x14ac:dyDescent="0.25">
      <c r="A1" s="64" t="s">
        <v>81</v>
      </c>
    </row>
    <row r="2" spans="1:9" s="61" customFormat="1" x14ac:dyDescent="0.2">
      <c r="A2" s="285" t="s">
        <v>39</v>
      </c>
      <c r="B2" s="287" t="s">
        <v>80</v>
      </c>
      <c r="C2" s="288"/>
      <c r="D2" s="288"/>
      <c r="E2" s="320"/>
      <c r="F2" s="287" t="s">
        <v>79</v>
      </c>
      <c r="G2" s="288"/>
      <c r="H2" s="288"/>
      <c r="I2" s="288"/>
    </row>
    <row r="3" spans="1:9" s="61" customFormat="1" x14ac:dyDescent="0.2">
      <c r="A3" s="319"/>
      <c r="B3" s="156">
        <v>1990</v>
      </c>
      <c r="C3" s="156">
        <v>1995</v>
      </c>
      <c r="D3" s="156">
        <v>2001</v>
      </c>
      <c r="E3" s="156">
        <v>2007</v>
      </c>
      <c r="F3" s="156">
        <v>1990</v>
      </c>
      <c r="G3" s="156">
        <v>1995</v>
      </c>
      <c r="H3" s="156">
        <v>2001</v>
      </c>
      <c r="I3" s="49">
        <v>2007</v>
      </c>
    </row>
    <row r="4" spans="1:9" x14ac:dyDescent="0.2">
      <c r="A4" s="1" t="s">
        <v>32</v>
      </c>
      <c r="B4" s="32">
        <v>799871</v>
      </c>
      <c r="C4" s="32">
        <v>814596</v>
      </c>
      <c r="D4" s="32">
        <v>823304</v>
      </c>
      <c r="E4" s="32">
        <v>872177</v>
      </c>
      <c r="F4" s="155">
        <v>252.1</v>
      </c>
      <c r="G4" s="155">
        <v>232.8</v>
      </c>
      <c r="H4" s="155">
        <v>211.3</v>
      </c>
      <c r="I4" s="32">
        <v>195.17792833335434</v>
      </c>
    </row>
    <row r="5" spans="1:9" s="67" customFormat="1" x14ac:dyDescent="0.2">
      <c r="A5" s="67" t="s">
        <v>31</v>
      </c>
      <c r="B5" s="3">
        <v>343517</v>
      </c>
      <c r="C5" s="3">
        <v>360603</v>
      </c>
      <c r="D5" s="3">
        <v>396675</v>
      </c>
      <c r="E5" s="32">
        <v>435455</v>
      </c>
      <c r="F5" s="153">
        <v>277.5</v>
      </c>
      <c r="G5" s="153">
        <v>276.7</v>
      </c>
      <c r="H5" s="153">
        <v>274.7</v>
      </c>
      <c r="I5" s="32">
        <v>274.43019370543453</v>
      </c>
    </row>
    <row r="6" spans="1:9" s="67" customFormat="1" x14ac:dyDescent="0.25">
      <c r="A6" s="73" t="s">
        <v>29</v>
      </c>
      <c r="B6" s="68">
        <v>1143388</v>
      </c>
      <c r="C6" s="68">
        <v>1175199</v>
      </c>
      <c r="D6" s="68">
        <v>1219979</v>
      </c>
      <c r="E6" s="68">
        <v>1307632</v>
      </c>
      <c r="F6" s="152">
        <v>259.7</v>
      </c>
      <c r="G6" s="152">
        <v>246.3</v>
      </c>
      <c r="H6" s="152">
        <v>231.9</v>
      </c>
      <c r="I6" s="154">
        <v>221.5697535698117</v>
      </c>
    </row>
    <row r="7" spans="1:9" s="67" customFormat="1" x14ac:dyDescent="0.2">
      <c r="A7" s="67" t="s">
        <v>28</v>
      </c>
      <c r="B7" s="3">
        <v>151270</v>
      </c>
      <c r="C7" s="3">
        <v>155713</v>
      </c>
      <c r="D7" s="3">
        <v>160819</v>
      </c>
      <c r="E7" s="32">
        <v>167322</v>
      </c>
      <c r="F7" s="153">
        <v>279.2</v>
      </c>
      <c r="G7" s="153">
        <v>274.5</v>
      </c>
      <c r="H7" s="153">
        <v>266.7</v>
      </c>
      <c r="I7" s="32">
        <v>256.13607296111689</v>
      </c>
    </row>
    <row r="8" spans="1:9" s="67" customFormat="1" x14ac:dyDescent="0.2">
      <c r="A8" s="67" t="s">
        <v>27</v>
      </c>
      <c r="B8" s="3">
        <v>116562</v>
      </c>
      <c r="C8" s="3">
        <v>118689</v>
      </c>
      <c r="D8" s="3">
        <v>120347</v>
      </c>
      <c r="E8" s="32">
        <v>123826</v>
      </c>
      <c r="F8" s="153">
        <v>269.8</v>
      </c>
      <c r="G8" s="153">
        <v>265.3</v>
      </c>
      <c r="H8" s="153">
        <v>263.5</v>
      </c>
      <c r="I8" s="32">
        <v>254.10576131022563</v>
      </c>
    </row>
    <row r="9" spans="1:9" s="67" customFormat="1" x14ac:dyDescent="0.2">
      <c r="A9" s="67" t="s">
        <v>26</v>
      </c>
      <c r="B9" s="3">
        <v>135310</v>
      </c>
      <c r="C9" s="3">
        <v>139925</v>
      </c>
      <c r="D9" s="3">
        <v>140368</v>
      </c>
      <c r="E9" s="32">
        <v>147573</v>
      </c>
      <c r="F9" s="153">
        <v>282.39999999999998</v>
      </c>
      <c r="G9" s="153">
        <v>272.39999999999998</v>
      </c>
      <c r="H9" s="153">
        <v>264</v>
      </c>
      <c r="I9" s="32">
        <v>245.04482527291577</v>
      </c>
    </row>
    <row r="10" spans="1:9" s="67" customFormat="1" x14ac:dyDescent="0.25">
      <c r="A10" s="74" t="s">
        <v>25</v>
      </c>
      <c r="B10" s="68">
        <v>403142</v>
      </c>
      <c r="C10" s="68">
        <v>414327</v>
      </c>
      <c r="D10" s="68">
        <v>421534</v>
      </c>
      <c r="E10" s="68">
        <v>438721</v>
      </c>
      <c r="F10" s="152">
        <v>277.60000000000002</v>
      </c>
      <c r="G10" s="152">
        <v>271.2</v>
      </c>
      <c r="H10" s="152">
        <v>264.89999999999998</v>
      </c>
      <c r="I10" s="154">
        <v>251.83225785863908</v>
      </c>
    </row>
    <row r="11" spans="1:9" s="67" customFormat="1" x14ac:dyDescent="0.2">
      <c r="A11" s="67" t="s">
        <v>24</v>
      </c>
      <c r="B11" s="3">
        <v>154734</v>
      </c>
      <c r="C11" s="3">
        <v>159407</v>
      </c>
      <c r="D11" s="3">
        <v>166751</v>
      </c>
      <c r="E11" s="32">
        <v>179189</v>
      </c>
      <c r="F11" s="153">
        <v>274.60000000000002</v>
      </c>
      <c r="G11" s="153">
        <v>270.60000000000002</v>
      </c>
      <c r="H11" s="153">
        <v>263.39999999999998</v>
      </c>
      <c r="I11" s="149">
        <v>247.99736590973777</v>
      </c>
    </row>
    <row r="12" spans="1:9" s="67" customFormat="1" x14ac:dyDescent="0.2">
      <c r="A12" s="67" t="s">
        <v>23</v>
      </c>
      <c r="B12" s="3">
        <v>98335</v>
      </c>
      <c r="C12" s="3">
        <v>100948</v>
      </c>
      <c r="D12" s="3">
        <v>102845</v>
      </c>
      <c r="E12" s="32">
        <v>108599</v>
      </c>
      <c r="F12" s="153">
        <v>280.5</v>
      </c>
      <c r="G12" s="153">
        <v>271.2</v>
      </c>
      <c r="H12" s="153">
        <v>261.2</v>
      </c>
      <c r="I12" s="149">
        <v>241.14126281089145</v>
      </c>
    </row>
    <row r="13" spans="1:9" s="67" customFormat="1" x14ac:dyDescent="0.2">
      <c r="A13" s="67" t="s">
        <v>22</v>
      </c>
      <c r="B13" s="3">
        <v>111042</v>
      </c>
      <c r="C13" s="3">
        <v>114510</v>
      </c>
      <c r="D13" s="3">
        <v>117974</v>
      </c>
      <c r="E13" s="32">
        <v>124390</v>
      </c>
      <c r="F13" s="153">
        <v>275.39999999999998</v>
      </c>
      <c r="G13" s="153">
        <v>267</v>
      </c>
      <c r="H13" s="153">
        <v>253.5</v>
      </c>
      <c r="I13" s="149">
        <v>234.48669507195112</v>
      </c>
    </row>
    <row r="14" spans="1:9" s="67" customFormat="1" x14ac:dyDescent="0.25">
      <c r="A14" s="74" t="s">
        <v>21</v>
      </c>
      <c r="B14" s="68">
        <v>364111</v>
      </c>
      <c r="C14" s="68">
        <v>374865</v>
      </c>
      <c r="D14" s="68">
        <v>387570</v>
      </c>
      <c r="E14" s="68">
        <v>412178</v>
      </c>
      <c r="F14" s="152">
        <v>276.5</v>
      </c>
      <c r="G14" s="152">
        <v>269.7</v>
      </c>
      <c r="H14" s="152">
        <v>259.8</v>
      </c>
      <c r="I14" s="154">
        <v>242.11360140521813</v>
      </c>
    </row>
    <row r="15" spans="1:9" s="67" customFormat="1" x14ac:dyDescent="0.2">
      <c r="A15" s="67" t="s">
        <v>20</v>
      </c>
      <c r="B15" s="3">
        <v>150934</v>
      </c>
      <c r="C15" s="3">
        <v>154323</v>
      </c>
      <c r="D15" s="3">
        <v>156662</v>
      </c>
      <c r="E15" s="32">
        <v>163706</v>
      </c>
      <c r="F15" s="153">
        <v>277.5</v>
      </c>
      <c r="G15" s="153">
        <v>268.39999999999998</v>
      </c>
      <c r="H15" s="153">
        <v>259.39999999999998</v>
      </c>
      <c r="I15" s="32">
        <v>242.28372814679977</v>
      </c>
    </row>
    <row r="16" spans="1:9" s="67" customFormat="1" x14ac:dyDescent="0.2">
      <c r="A16" s="67" t="s">
        <v>19</v>
      </c>
      <c r="B16" s="3">
        <v>126523</v>
      </c>
      <c r="C16" s="3">
        <v>130025</v>
      </c>
      <c r="D16" s="3">
        <v>130831</v>
      </c>
      <c r="E16" s="32">
        <v>136991</v>
      </c>
      <c r="F16" s="153">
        <v>272</v>
      </c>
      <c r="G16" s="153">
        <v>263.3</v>
      </c>
      <c r="H16" s="153">
        <v>257.39999999999998</v>
      </c>
      <c r="I16" s="32">
        <v>237.25938200319726</v>
      </c>
    </row>
    <row r="17" spans="1:9" s="67" customFormat="1" x14ac:dyDescent="0.2">
      <c r="A17" s="67" t="s">
        <v>18</v>
      </c>
      <c r="B17" s="3">
        <v>94326</v>
      </c>
      <c r="C17" s="3">
        <v>96006</v>
      </c>
      <c r="D17" s="3">
        <v>96325</v>
      </c>
      <c r="E17" s="32">
        <v>98286</v>
      </c>
      <c r="F17" s="153">
        <v>269</v>
      </c>
      <c r="G17" s="153">
        <v>264.60000000000002</v>
      </c>
      <c r="H17" s="153">
        <v>259.89999999999998</v>
      </c>
      <c r="I17" s="32">
        <v>242.58897503204935</v>
      </c>
    </row>
    <row r="18" spans="1:9" s="67" customFormat="1" x14ac:dyDescent="0.25">
      <c r="A18" s="74" t="s">
        <v>17</v>
      </c>
      <c r="B18" s="68">
        <v>371783</v>
      </c>
      <c r="C18" s="68">
        <v>380354</v>
      </c>
      <c r="D18" s="68">
        <v>383818</v>
      </c>
      <c r="E18" s="68">
        <v>398983</v>
      </c>
      <c r="F18" s="152">
        <v>273.5</v>
      </c>
      <c r="G18" s="152">
        <v>265.7</v>
      </c>
      <c r="H18" s="152">
        <v>258.8</v>
      </c>
      <c r="I18" s="68">
        <v>240.63381146565143</v>
      </c>
    </row>
    <row r="19" spans="1:9" s="67" customFormat="1" x14ac:dyDescent="0.25">
      <c r="A19" s="73" t="s">
        <v>16</v>
      </c>
      <c r="B19" s="68">
        <v>1139036</v>
      </c>
      <c r="C19" s="68">
        <v>1169546</v>
      </c>
      <c r="D19" s="68">
        <v>1192922</v>
      </c>
      <c r="E19" s="68">
        <v>1249882</v>
      </c>
      <c r="F19" s="152">
        <v>275.89999999999998</v>
      </c>
      <c r="G19" s="152">
        <v>268.89999999999998</v>
      </c>
      <c r="H19" s="152">
        <v>261.3</v>
      </c>
      <c r="I19" s="68">
        <v>245</v>
      </c>
    </row>
    <row r="20" spans="1:9" s="67" customFormat="1" x14ac:dyDescent="0.2">
      <c r="A20" s="67" t="s">
        <v>15</v>
      </c>
      <c r="B20" s="3">
        <v>272203</v>
      </c>
      <c r="C20" s="3">
        <v>278460</v>
      </c>
      <c r="D20" s="3">
        <v>279776</v>
      </c>
      <c r="E20" s="32">
        <v>285521</v>
      </c>
      <c r="F20" s="153">
        <v>279</v>
      </c>
      <c r="G20" s="153">
        <v>273.3</v>
      </c>
      <c r="H20" s="153">
        <v>267.8</v>
      </c>
      <c r="I20" s="32">
        <v>248.54003733525732</v>
      </c>
    </row>
    <row r="21" spans="1:9" s="67" customFormat="1" x14ac:dyDescent="0.2">
      <c r="A21" s="67" t="s">
        <v>14</v>
      </c>
      <c r="B21" s="3">
        <v>127866</v>
      </c>
      <c r="C21" s="3">
        <v>130566</v>
      </c>
      <c r="D21" s="3">
        <v>129859</v>
      </c>
      <c r="E21" s="32">
        <v>133693</v>
      </c>
      <c r="F21" s="153">
        <v>261.10000000000002</v>
      </c>
      <c r="G21" s="153">
        <v>254</v>
      </c>
      <c r="H21" s="153">
        <v>251.7</v>
      </c>
      <c r="I21" s="32">
        <v>237.0161489382391</v>
      </c>
    </row>
    <row r="22" spans="1:9" s="67" customFormat="1" x14ac:dyDescent="0.2">
      <c r="A22" s="67" t="s">
        <v>13</v>
      </c>
      <c r="B22" s="3">
        <v>86499</v>
      </c>
      <c r="C22" s="3">
        <v>88043</v>
      </c>
      <c r="D22" s="3">
        <v>88205</v>
      </c>
      <c r="E22" s="32">
        <v>89742</v>
      </c>
      <c r="F22" s="153">
        <v>261.60000000000002</v>
      </c>
      <c r="G22" s="153">
        <v>256.39999999999998</v>
      </c>
      <c r="H22" s="153">
        <v>250.1</v>
      </c>
      <c r="I22" s="32">
        <v>234.20694880880748</v>
      </c>
    </row>
    <row r="23" spans="1:9" s="67" customFormat="1" x14ac:dyDescent="0.25">
      <c r="A23" s="74" t="s">
        <v>12</v>
      </c>
      <c r="B23" s="68">
        <v>486568</v>
      </c>
      <c r="C23" s="68">
        <v>497069</v>
      </c>
      <c r="D23" s="68">
        <v>497840</v>
      </c>
      <c r="E23" s="68">
        <v>508956</v>
      </c>
      <c r="F23" s="152">
        <v>271.2</v>
      </c>
      <c r="G23" s="152">
        <v>265.2</v>
      </c>
      <c r="H23" s="152">
        <v>260.39999999999998</v>
      </c>
      <c r="I23" s="68">
        <v>242.98564119491664</v>
      </c>
    </row>
    <row r="24" spans="1:9" s="67" customFormat="1" x14ac:dyDescent="0.2">
      <c r="A24" s="67" t="s">
        <v>11</v>
      </c>
      <c r="B24" s="3">
        <v>201590</v>
      </c>
      <c r="C24" s="3">
        <v>207272</v>
      </c>
      <c r="D24" s="3">
        <v>212605</v>
      </c>
      <c r="E24" s="32">
        <v>222488</v>
      </c>
      <c r="F24" s="153">
        <v>273</v>
      </c>
      <c r="G24" s="153">
        <v>268.60000000000002</v>
      </c>
      <c r="H24" s="153">
        <v>259.89999999999998</v>
      </c>
      <c r="I24" s="32">
        <v>244.4185753838409</v>
      </c>
    </row>
    <row r="25" spans="1:9" s="67" customFormat="1" x14ac:dyDescent="0.2">
      <c r="A25" s="67" t="s">
        <v>10</v>
      </c>
      <c r="B25" s="3">
        <v>164869</v>
      </c>
      <c r="C25" s="3">
        <v>167324</v>
      </c>
      <c r="D25" s="3">
        <v>167977</v>
      </c>
      <c r="E25" s="32">
        <v>171436</v>
      </c>
      <c r="F25" s="153">
        <v>258.10000000000002</v>
      </c>
      <c r="G25" s="153">
        <v>255.3</v>
      </c>
      <c r="H25" s="153">
        <v>249.2</v>
      </c>
      <c r="I25" s="32">
        <v>232.85657621503066</v>
      </c>
    </row>
    <row r="26" spans="1:9" s="67" customFormat="1" x14ac:dyDescent="0.2">
      <c r="A26" s="67" t="s">
        <v>9</v>
      </c>
      <c r="B26" s="3">
        <v>195250</v>
      </c>
      <c r="C26" s="3">
        <v>201278</v>
      </c>
      <c r="D26" s="3">
        <v>208223</v>
      </c>
      <c r="E26" s="32">
        <v>218010</v>
      </c>
      <c r="F26" s="153">
        <v>292.39999999999998</v>
      </c>
      <c r="G26" s="153">
        <v>290.3</v>
      </c>
      <c r="H26" s="153">
        <v>282.39999999999998</v>
      </c>
      <c r="I26" s="32">
        <v>261.92284757579927</v>
      </c>
    </row>
    <row r="27" spans="1:9" s="67" customFormat="1" x14ac:dyDescent="0.25">
      <c r="A27" s="74" t="s">
        <v>8</v>
      </c>
      <c r="B27" s="68">
        <v>561709</v>
      </c>
      <c r="C27" s="68">
        <v>575874</v>
      </c>
      <c r="D27" s="68">
        <v>588805</v>
      </c>
      <c r="E27" s="68">
        <v>611934</v>
      </c>
      <c r="F27" s="152">
        <v>275.39999999999998</v>
      </c>
      <c r="G27" s="152">
        <v>272.3</v>
      </c>
      <c r="H27" s="152">
        <v>264.8</v>
      </c>
      <c r="I27" s="68">
        <v>247.41557096026696</v>
      </c>
    </row>
    <row r="28" spans="1:9" s="67" customFormat="1" x14ac:dyDescent="0.2">
      <c r="A28" s="67" t="s">
        <v>7</v>
      </c>
      <c r="B28" s="3">
        <v>219728</v>
      </c>
      <c r="C28" s="3">
        <v>225079</v>
      </c>
      <c r="D28" s="3">
        <v>230724</v>
      </c>
      <c r="E28" s="32">
        <v>236875</v>
      </c>
      <c r="F28" s="153">
        <v>247.9</v>
      </c>
      <c r="G28" s="153">
        <v>244.4</v>
      </c>
      <c r="H28" s="153">
        <v>236.6</v>
      </c>
      <c r="I28" s="32">
        <v>225.31292875989445</v>
      </c>
    </row>
    <row r="29" spans="1:9" s="67" customFormat="1" x14ac:dyDescent="0.2">
      <c r="A29" s="67" t="s">
        <v>6</v>
      </c>
      <c r="B29" s="3">
        <v>163064</v>
      </c>
      <c r="C29" s="3">
        <v>165682</v>
      </c>
      <c r="D29" s="3">
        <v>164999</v>
      </c>
      <c r="E29" s="32">
        <v>167239</v>
      </c>
      <c r="F29" s="153">
        <v>251.7</v>
      </c>
      <c r="G29" s="153">
        <v>247.3</v>
      </c>
      <c r="H29" s="153">
        <v>241.9</v>
      </c>
      <c r="I29" s="32">
        <v>225.22079180095554</v>
      </c>
    </row>
    <row r="30" spans="1:9" s="67" customFormat="1" x14ac:dyDescent="0.2">
      <c r="A30" s="67" t="s">
        <v>5</v>
      </c>
      <c r="B30" s="3">
        <v>176131</v>
      </c>
      <c r="C30" s="3">
        <v>180659</v>
      </c>
      <c r="D30" s="3">
        <v>182141</v>
      </c>
      <c r="E30" s="32">
        <v>187979</v>
      </c>
      <c r="F30" s="153">
        <v>249.7</v>
      </c>
      <c r="G30" s="153">
        <v>241.1</v>
      </c>
      <c r="H30" s="153">
        <v>235.1</v>
      </c>
      <c r="I30" s="32">
        <v>225.63105453268716</v>
      </c>
    </row>
    <row r="31" spans="1:9" s="67" customFormat="1" x14ac:dyDescent="0.25">
      <c r="A31" s="74" t="s">
        <v>4</v>
      </c>
      <c r="B31" s="68">
        <v>558923</v>
      </c>
      <c r="C31" s="68">
        <v>571420</v>
      </c>
      <c r="D31" s="68">
        <v>577864</v>
      </c>
      <c r="E31" s="68">
        <v>592093</v>
      </c>
      <c r="F31" s="152">
        <v>249.6</v>
      </c>
      <c r="G31" s="152">
        <v>244.2</v>
      </c>
      <c r="H31" s="152">
        <v>237.6</v>
      </c>
      <c r="I31" s="68">
        <v>225.38790358946991</v>
      </c>
    </row>
    <row r="32" spans="1:9" s="67" customFormat="1" x14ac:dyDescent="0.25">
      <c r="A32" s="73" t="s">
        <v>3</v>
      </c>
      <c r="B32" s="68">
        <v>1607200</v>
      </c>
      <c r="C32" s="68">
        <v>1644363</v>
      </c>
      <c r="D32" s="68">
        <v>1664509</v>
      </c>
      <c r="E32" s="68">
        <v>1712983</v>
      </c>
      <c r="F32" s="152">
        <v>265.10000000000002</v>
      </c>
      <c r="G32" s="152">
        <v>260.39999999999998</v>
      </c>
      <c r="H32" s="152">
        <v>254.1</v>
      </c>
      <c r="I32" s="68">
        <v>238</v>
      </c>
    </row>
    <row r="33" spans="1:9" s="67" customFormat="1" x14ac:dyDescent="0.25">
      <c r="A33" s="74" t="s">
        <v>2</v>
      </c>
      <c r="B33" s="68">
        <v>3889624</v>
      </c>
      <c r="C33" s="68">
        <v>3989108</v>
      </c>
      <c r="D33" s="68">
        <v>4077410</v>
      </c>
      <c r="E33" s="68">
        <v>4270497</v>
      </c>
      <c r="F33" s="152">
        <v>266.7</v>
      </c>
      <c r="G33" s="152">
        <v>258.7</v>
      </c>
      <c r="H33" s="152">
        <v>249.5</v>
      </c>
      <c r="I33" s="68">
        <v>235.22791375336408</v>
      </c>
    </row>
    <row r="34" spans="1:9" s="67" customFormat="1" x14ac:dyDescent="0.25">
      <c r="A34" s="67" t="s">
        <v>1</v>
      </c>
      <c r="F34" s="151"/>
      <c r="G34" s="151"/>
      <c r="H34" s="151"/>
    </row>
    <row r="35" spans="1:9" s="67" customFormat="1" x14ac:dyDescent="0.2">
      <c r="A35" s="150" t="s">
        <v>0</v>
      </c>
      <c r="B35" s="3">
        <v>3089753</v>
      </c>
      <c r="C35" s="3">
        <v>3174512</v>
      </c>
      <c r="D35" s="3">
        <v>3254106</v>
      </c>
      <c r="E35" s="3">
        <f>+E33-E4</f>
        <v>3398320</v>
      </c>
      <c r="F35" s="149">
        <v>270.46480090803374</v>
      </c>
      <c r="G35" s="149">
        <v>265.38964729067021</v>
      </c>
      <c r="H35" s="149">
        <v>259.21970581167301</v>
      </c>
      <c r="I35" s="3">
        <v>246</v>
      </c>
    </row>
  </sheetData>
  <mergeCells count="3">
    <mergeCell ref="A2:A3"/>
    <mergeCell ref="B2:E2"/>
    <mergeCell ref="F2:I2"/>
  </mergeCells>
  <pageMargins left="0.75" right="0.75" top="1" bottom="1" header="0.5" footer="0.5"/>
  <pageSetup paperSize="9" orientation="portrait" r:id="rId1"/>
  <headerFooter alignWithMargins="0">
    <oddFooter>&amp;R&amp;D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0B263-DD1C-4703-9E6C-0712B0614C37}">
  <dimension ref="A1:I35"/>
  <sheetViews>
    <sheetView workbookViewId="0"/>
  </sheetViews>
  <sheetFormatPr defaultRowHeight="11.25" x14ac:dyDescent="0.2"/>
  <cols>
    <col min="1" max="1" width="22.7109375" style="1" customWidth="1"/>
    <col min="2" max="5" width="8" style="1" customWidth="1"/>
    <col min="6" max="9" width="7.7109375" style="1" customWidth="1"/>
    <col min="10" max="16384" width="9.140625" style="1"/>
  </cols>
  <sheetData>
    <row r="1" spans="1:9" s="67" customFormat="1" ht="12" thickBot="1" x14ac:dyDescent="0.3">
      <c r="A1" s="64" t="s">
        <v>84</v>
      </c>
      <c r="B1" s="15"/>
      <c r="C1" s="15"/>
      <c r="D1" s="15"/>
      <c r="E1" s="15"/>
    </row>
    <row r="2" spans="1:9" ht="22.5" customHeight="1" x14ac:dyDescent="0.2">
      <c r="A2" s="285" t="s">
        <v>39</v>
      </c>
      <c r="B2" s="321" t="s">
        <v>83</v>
      </c>
      <c r="C2" s="322"/>
      <c r="D2" s="322"/>
      <c r="E2" s="322"/>
      <c r="F2" s="321" t="s">
        <v>82</v>
      </c>
      <c r="G2" s="321"/>
      <c r="H2" s="321"/>
      <c r="I2" s="298"/>
    </row>
    <row r="3" spans="1:9" x14ac:dyDescent="0.2">
      <c r="A3" s="319"/>
      <c r="B3" s="50">
        <v>1990</v>
      </c>
      <c r="C3" s="50">
        <v>1995</v>
      </c>
      <c r="D3" s="50">
        <v>2001</v>
      </c>
      <c r="E3" s="50">
        <v>2007</v>
      </c>
      <c r="F3" s="50">
        <v>1990</v>
      </c>
      <c r="G3" s="50">
        <v>1995</v>
      </c>
      <c r="H3" s="50">
        <v>2001</v>
      </c>
      <c r="I3" s="48">
        <v>2007</v>
      </c>
    </row>
    <row r="4" spans="1:9" x14ac:dyDescent="0.2">
      <c r="A4" s="1" t="s">
        <v>32</v>
      </c>
      <c r="B4" s="161">
        <v>99</v>
      </c>
      <c r="C4" s="161">
        <v>99</v>
      </c>
      <c r="D4" s="161">
        <v>98.4</v>
      </c>
      <c r="E4" s="71">
        <v>98.7</v>
      </c>
      <c r="F4" s="161">
        <v>87</v>
      </c>
      <c r="G4" s="161">
        <v>90</v>
      </c>
      <c r="H4" s="161">
        <v>91.6</v>
      </c>
      <c r="I4" s="71">
        <v>97.8</v>
      </c>
    </row>
    <row r="5" spans="1:9" s="67" customFormat="1" x14ac:dyDescent="0.2">
      <c r="A5" s="67" t="s">
        <v>31</v>
      </c>
      <c r="B5" s="160">
        <v>70.099999999999994</v>
      </c>
      <c r="C5" s="160">
        <v>79.2</v>
      </c>
      <c r="D5" s="72">
        <v>89.8</v>
      </c>
      <c r="E5" s="71">
        <v>93.1</v>
      </c>
      <c r="F5" s="160">
        <v>14.5</v>
      </c>
      <c r="G5" s="160">
        <v>18.600000000000001</v>
      </c>
      <c r="H5" s="72">
        <v>33.6</v>
      </c>
      <c r="I5" s="71">
        <v>63.2</v>
      </c>
    </row>
    <row r="6" spans="1:9" s="67" customFormat="1" x14ac:dyDescent="0.25">
      <c r="A6" s="73" t="s">
        <v>29</v>
      </c>
      <c r="B6" s="159">
        <v>90.3</v>
      </c>
      <c r="C6" s="159">
        <v>92.9</v>
      </c>
      <c r="D6" s="158">
        <v>95.6</v>
      </c>
      <c r="E6" s="46">
        <v>96.8</v>
      </c>
      <c r="F6" s="159">
        <v>65.2</v>
      </c>
      <c r="G6" s="159">
        <v>68.099999999999994</v>
      </c>
      <c r="H6" s="158">
        <v>72.8</v>
      </c>
      <c r="I6" s="46">
        <v>86.3</v>
      </c>
    </row>
    <row r="7" spans="1:9" s="67" customFormat="1" x14ac:dyDescent="0.2">
      <c r="A7" s="67" t="s">
        <v>28</v>
      </c>
      <c r="B7" s="160">
        <v>82.2</v>
      </c>
      <c r="C7" s="160">
        <v>91</v>
      </c>
      <c r="D7" s="72">
        <v>95.2</v>
      </c>
      <c r="E7" s="71">
        <v>96.4</v>
      </c>
      <c r="F7" s="160">
        <v>40.700000000000003</v>
      </c>
      <c r="G7" s="160">
        <v>40.799999999999997</v>
      </c>
      <c r="H7" s="72">
        <v>49.6</v>
      </c>
      <c r="I7" s="71">
        <v>67.8</v>
      </c>
    </row>
    <row r="8" spans="1:9" s="67" customFormat="1" x14ac:dyDescent="0.2">
      <c r="A8" s="67" t="s">
        <v>27</v>
      </c>
      <c r="B8" s="160">
        <v>88.1</v>
      </c>
      <c r="C8" s="160">
        <v>94.5</v>
      </c>
      <c r="D8" s="72">
        <v>94.9</v>
      </c>
      <c r="E8" s="71">
        <v>94.7</v>
      </c>
      <c r="F8" s="160">
        <v>45.8</v>
      </c>
      <c r="G8" s="160">
        <v>50.4</v>
      </c>
      <c r="H8" s="72">
        <v>65.099999999999994</v>
      </c>
      <c r="I8" s="71">
        <v>79.7</v>
      </c>
    </row>
    <row r="9" spans="1:9" s="67" customFormat="1" x14ac:dyDescent="0.2">
      <c r="A9" s="67" t="s">
        <v>26</v>
      </c>
      <c r="B9" s="160">
        <v>89.7</v>
      </c>
      <c r="C9" s="160">
        <v>95.7</v>
      </c>
      <c r="D9" s="72">
        <v>100</v>
      </c>
      <c r="E9" s="71">
        <v>98.3</v>
      </c>
      <c r="F9" s="160">
        <v>41.5</v>
      </c>
      <c r="G9" s="160">
        <v>42.8</v>
      </c>
      <c r="H9" s="72">
        <v>54</v>
      </c>
      <c r="I9" s="71">
        <v>79.400000000000006</v>
      </c>
    </row>
    <row r="10" spans="1:9" s="67" customFormat="1" x14ac:dyDescent="0.25">
      <c r="A10" s="74" t="s">
        <v>25</v>
      </c>
      <c r="B10" s="159">
        <v>86.4</v>
      </c>
      <c r="C10" s="159">
        <v>93.6</v>
      </c>
      <c r="D10" s="158">
        <v>96.9</v>
      </c>
      <c r="E10" s="46">
        <v>96.6</v>
      </c>
      <c r="F10" s="159">
        <v>42.4</v>
      </c>
      <c r="G10" s="159">
        <v>44.2</v>
      </c>
      <c r="H10" s="158">
        <v>55.5</v>
      </c>
      <c r="I10" s="46">
        <v>75.099999999999994</v>
      </c>
    </row>
    <row r="11" spans="1:9" s="67" customFormat="1" x14ac:dyDescent="0.2">
      <c r="A11" s="67" t="s">
        <v>24</v>
      </c>
      <c r="B11" s="160">
        <v>85.6</v>
      </c>
      <c r="C11" s="160">
        <v>95.5</v>
      </c>
      <c r="D11" s="72">
        <v>93.5</v>
      </c>
      <c r="E11" s="71">
        <v>98.3</v>
      </c>
      <c r="F11" s="160">
        <v>43.3</v>
      </c>
      <c r="G11" s="160">
        <v>44.2</v>
      </c>
      <c r="H11" s="72">
        <v>59.7</v>
      </c>
      <c r="I11" s="71">
        <v>83.3</v>
      </c>
    </row>
    <row r="12" spans="1:9" s="67" customFormat="1" x14ac:dyDescent="0.2">
      <c r="A12" s="67" t="s">
        <v>23</v>
      </c>
      <c r="B12" s="160">
        <v>90.8</v>
      </c>
      <c r="C12" s="160">
        <v>95.1</v>
      </c>
      <c r="D12" s="72">
        <v>96.9</v>
      </c>
      <c r="E12" s="71">
        <v>96.9</v>
      </c>
      <c r="F12" s="160">
        <v>41</v>
      </c>
      <c r="G12" s="160">
        <v>44.3</v>
      </c>
      <c r="H12" s="72">
        <v>54.1</v>
      </c>
      <c r="I12" s="71">
        <v>66.8</v>
      </c>
    </row>
    <row r="13" spans="1:9" s="67" customFormat="1" x14ac:dyDescent="0.2">
      <c r="A13" s="67" t="s">
        <v>22</v>
      </c>
      <c r="B13" s="160">
        <v>86.1</v>
      </c>
      <c r="C13" s="160">
        <v>93.1</v>
      </c>
      <c r="D13" s="72">
        <v>95.6</v>
      </c>
      <c r="E13" s="71">
        <v>95.5</v>
      </c>
      <c r="F13" s="160">
        <v>36.1</v>
      </c>
      <c r="G13" s="160">
        <v>43.4</v>
      </c>
      <c r="H13" s="72">
        <v>51.8</v>
      </c>
      <c r="I13" s="71">
        <v>66.2</v>
      </c>
    </row>
    <row r="14" spans="1:9" s="67" customFormat="1" x14ac:dyDescent="0.25">
      <c r="A14" s="74" t="s">
        <v>21</v>
      </c>
      <c r="B14" s="159">
        <v>87.1</v>
      </c>
      <c r="C14" s="159">
        <v>94.6</v>
      </c>
      <c r="D14" s="158">
        <v>95</v>
      </c>
      <c r="E14" s="46">
        <v>97.1</v>
      </c>
      <c r="F14" s="159">
        <v>40.5</v>
      </c>
      <c r="G14" s="159">
        <v>44</v>
      </c>
      <c r="H14" s="158">
        <v>55.8</v>
      </c>
      <c r="I14" s="46">
        <v>73.8</v>
      </c>
    </row>
    <row r="15" spans="1:9" s="67" customFormat="1" x14ac:dyDescent="0.2">
      <c r="A15" s="67" t="s">
        <v>20</v>
      </c>
      <c r="B15" s="160">
        <v>81.2</v>
      </c>
      <c r="C15" s="160">
        <v>93.3</v>
      </c>
      <c r="D15" s="72">
        <v>94.1</v>
      </c>
      <c r="E15" s="71">
        <v>97.9</v>
      </c>
      <c r="F15" s="160">
        <v>48.2</v>
      </c>
      <c r="G15" s="160">
        <v>52.1</v>
      </c>
      <c r="H15" s="72">
        <v>58.1</v>
      </c>
      <c r="I15" s="71">
        <v>72.3</v>
      </c>
    </row>
    <row r="16" spans="1:9" s="67" customFormat="1" x14ac:dyDescent="0.2">
      <c r="A16" s="67" t="s">
        <v>19</v>
      </c>
      <c r="B16" s="160">
        <v>87.3</v>
      </c>
      <c r="C16" s="160">
        <v>88.3</v>
      </c>
      <c r="D16" s="72">
        <v>94.3</v>
      </c>
      <c r="E16" s="71">
        <v>96</v>
      </c>
      <c r="F16" s="160">
        <v>30.6</v>
      </c>
      <c r="G16" s="160">
        <v>32.6</v>
      </c>
      <c r="H16" s="72">
        <v>42.2</v>
      </c>
      <c r="I16" s="71">
        <v>60.6</v>
      </c>
    </row>
    <row r="17" spans="1:9" s="67" customFormat="1" x14ac:dyDescent="0.2">
      <c r="A17" s="67" t="s">
        <v>18</v>
      </c>
      <c r="B17" s="160">
        <v>85.1</v>
      </c>
      <c r="C17" s="160">
        <v>89.9</v>
      </c>
      <c r="D17" s="72">
        <v>93.7</v>
      </c>
      <c r="E17" s="71">
        <v>94.7</v>
      </c>
      <c r="F17" s="160">
        <v>26</v>
      </c>
      <c r="G17" s="160">
        <v>29.2</v>
      </c>
      <c r="H17" s="72">
        <v>35.299999999999997</v>
      </c>
      <c r="I17" s="71">
        <v>57.9</v>
      </c>
    </row>
    <row r="18" spans="1:9" s="67" customFormat="1" x14ac:dyDescent="0.25">
      <c r="A18" s="74" t="s">
        <v>17</v>
      </c>
      <c r="B18" s="159">
        <v>84.3</v>
      </c>
      <c r="C18" s="159">
        <v>90.7</v>
      </c>
      <c r="D18" s="158">
        <v>94.1</v>
      </c>
      <c r="E18" s="46">
        <v>96.5</v>
      </c>
      <c r="F18" s="159">
        <v>36.5</v>
      </c>
      <c r="G18" s="159">
        <v>39.6</v>
      </c>
      <c r="H18" s="158">
        <v>46.9</v>
      </c>
      <c r="I18" s="46">
        <v>64.7</v>
      </c>
    </row>
    <row r="19" spans="1:9" s="67" customFormat="1" x14ac:dyDescent="0.25">
      <c r="A19" s="73" t="s">
        <v>16</v>
      </c>
      <c r="B19" s="159">
        <v>86</v>
      </c>
      <c r="C19" s="159">
        <v>93</v>
      </c>
      <c r="D19" s="158">
        <v>95.4</v>
      </c>
      <c r="E19" s="46">
        <v>96.7</v>
      </c>
      <c r="F19" s="159">
        <v>39.9</v>
      </c>
      <c r="G19" s="159">
        <v>42.7</v>
      </c>
      <c r="H19" s="158">
        <v>52.8</v>
      </c>
      <c r="I19" s="46">
        <v>71.3</v>
      </c>
    </row>
    <row r="20" spans="1:9" s="67" customFormat="1" x14ac:dyDescent="0.2">
      <c r="A20" s="67" t="s">
        <v>15</v>
      </c>
      <c r="B20" s="160">
        <v>71.400000000000006</v>
      </c>
      <c r="C20" s="160">
        <v>79.5</v>
      </c>
      <c r="D20" s="72">
        <v>84.7</v>
      </c>
      <c r="E20" s="71">
        <v>88.2</v>
      </c>
      <c r="F20" s="160">
        <v>37.1</v>
      </c>
      <c r="G20" s="160">
        <v>38.1</v>
      </c>
      <c r="H20" s="72">
        <v>41.4</v>
      </c>
      <c r="I20" s="71">
        <v>63.1</v>
      </c>
    </row>
    <row r="21" spans="1:9" s="67" customFormat="1" x14ac:dyDescent="0.2">
      <c r="A21" s="67" t="s">
        <v>14</v>
      </c>
      <c r="B21" s="160">
        <v>80.2</v>
      </c>
      <c r="C21" s="160">
        <v>88</v>
      </c>
      <c r="D21" s="72">
        <v>92.4</v>
      </c>
      <c r="E21" s="71">
        <v>93.1</v>
      </c>
      <c r="F21" s="160">
        <v>25.6</v>
      </c>
      <c r="G21" s="160">
        <v>28.2</v>
      </c>
      <c r="H21" s="72">
        <v>38.4</v>
      </c>
      <c r="I21" s="71">
        <v>57.9</v>
      </c>
    </row>
    <row r="22" spans="1:9" s="67" customFormat="1" x14ac:dyDescent="0.2">
      <c r="A22" s="67" t="s">
        <v>13</v>
      </c>
      <c r="B22" s="160">
        <v>63.2</v>
      </c>
      <c r="C22" s="160">
        <v>83.7</v>
      </c>
      <c r="D22" s="72">
        <v>89.1</v>
      </c>
      <c r="E22" s="71">
        <v>89.1</v>
      </c>
      <c r="F22" s="160">
        <v>28</v>
      </c>
      <c r="G22" s="160">
        <v>28.1</v>
      </c>
      <c r="H22" s="72">
        <v>31.7</v>
      </c>
      <c r="I22" s="71">
        <v>62.5</v>
      </c>
    </row>
    <row r="23" spans="1:9" s="67" customFormat="1" x14ac:dyDescent="0.25">
      <c r="A23" s="74" t="s">
        <v>12</v>
      </c>
      <c r="B23" s="159">
        <v>72.3</v>
      </c>
      <c r="C23" s="159">
        <v>82.4</v>
      </c>
      <c r="D23" s="158">
        <v>87.5</v>
      </c>
      <c r="E23" s="46">
        <v>89.7</v>
      </c>
      <c r="F23" s="159">
        <v>32.4</v>
      </c>
      <c r="G23" s="159">
        <v>33.700000000000003</v>
      </c>
      <c r="H23" s="158">
        <v>38.9</v>
      </c>
      <c r="I23" s="46">
        <v>61.7</v>
      </c>
    </row>
    <row r="24" spans="1:9" s="67" customFormat="1" x14ac:dyDescent="0.2">
      <c r="A24" s="67" t="s">
        <v>11</v>
      </c>
      <c r="B24" s="160">
        <v>92</v>
      </c>
      <c r="C24" s="160">
        <v>93.7</v>
      </c>
      <c r="D24" s="72">
        <v>93.3</v>
      </c>
      <c r="E24" s="71">
        <v>95</v>
      </c>
      <c r="F24" s="160">
        <v>32.200000000000003</v>
      </c>
      <c r="G24" s="160">
        <v>32.4</v>
      </c>
      <c r="H24" s="72">
        <v>37.299999999999997</v>
      </c>
      <c r="I24" s="71">
        <v>62.1</v>
      </c>
    </row>
    <row r="25" spans="1:9" s="67" customFormat="1" x14ac:dyDescent="0.2">
      <c r="A25" s="67" t="s">
        <v>10</v>
      </c>
      <c r="B25" s="160">
        <v>84</v>
      </c>
      <c r="C25" s="160">
        <v>88</v>
      </c>
      <c r="D25" s="72">
        <v>93.6</v>
      </c>
      <c r="E25" s="71">
        <v>95.1</v>
      </c>
      <c r="F25" s="160">
        <v>19.600000000000001</v>
      </c>
      <c r="G25" s="160">
        <v>25.3</v>
      </c>
      <c r="H25" s="72">
        <v>31.4</v>
      </c>
      <c r="I25" s="71">
        <v>58.4</v>
      </c>
    </row>
    <row r="26" spans="1:9" s="67" customFormat="1" x14ac:dyDescent="0.2">
      <c r="A26" s="67" t="s">
        <v>9</v>
      </c>
      <c r="B26" s="160">
        <v>76.400000000000006</v>
      </c>
      <c r="C26" s="160">
        <v>82.4</v>
      </c>
      <c r="D26" s="72">
        <v>88.2</v>
      </c>
      <c r="E26" s="71">
        <v>93.7</v>
      </c>
      <c r="F26" s="160">
        <v>18</v>
      </c>
      <c r="G26" s="160">
        <v>22</v>
      </c>
      <c r="H26" s="72">
        <v>29.7</v>
      </c>
      <c r="I26" s="71">
        <v>51.1</v>
      </c>
    </row>
    <row r="27" spans="1:9" s="67" customFormat="1" x14ac:dyDescent="0.25">
      <c r="A27" s="74" t="s">
        <v>8</v>
      </c>
      <c r="B27" s="159">
        <v>84.2</v>
      </c>
      <c r="C27" s="159">
        <v>88.1</v>
      </c>
      <c r="D27" s="158">
        <v>91.6</v>
      </c>
      <c r="E27" s="46">
        <v>94.6</v>
      </c>
      <c r="F27" s="159">
        <v>23.6</v>
      </c>
      <c r="G27" s="159">
        <v>26.7</v>
      </c>
      <c r="H27" s="158">
        <v>32.9</v>
      </c>
      <c r="I27" s="46">
        <v>57.2</v>
      </c>
    </row>
    <row r="28" spans="1:9" s="67" customFormat="1" x14ac:dyDescent="0.2">
      <c r="A28" s="67" t="s">
        <v>7</v>
      </c>
      <c r="B28" s="160">
        <v>80.900000000000006</v>
      </c>
      <c r="C28" s="160">
        <v>84.2</v>
      </c>
      <c r="D28" s="72">
        <v>84.5</v>
      </c>
      <c r="E28" s="71">
        <v>87.4</v>
      </c>
      <c r="F28" s="160">
        <v>18.2</v>
      </c>
      <c r="G28" s="160">
        <v>18.899999999999999</v>
      </c>
      <c r="H28" s="72">
        <v>24.3</v>
      </c>
      <c r="I28" s="71">
        <v>41.5</v>
      </c>
    </row>
    <row r="29" spans="1:9" s="67" customFormat="1" x14ac:dyDescent="0.2">
      <c r="A29" s="67" t="s">
        <v>6</v>
      </c>
      <c r="B29" s="160">
        <v>83.7</v>
      </c>
      <c r="C29" s="160">
        <v>86.5</v>
      </c>
      <c r="D29" s="72">
        <v>89.6</v>
      </c>
      <c r="E29" s="71">
        <v>93.1</v>
      </c>
      <c r="F29" s="160">
        <v>18.899999999999999</v>
      </c>
      <c r="G29" s="160">
        <v>21.2</v>
      </c>
      <c r="H29" s="72">
        <v>26.8</v>
      </c>
      <c r="I29" s="71">
        <v>47.3</v>
      </c>
    </row>
    <row r="30" spans="1:9" s="67" customFormat="1" x14ac:dyDescent="0.2">
      <c r="A30" s="67" t="s">
        <v>5</v>
      </c>
      <c r="B30" s="160">
        <v>89.5</v>
      </c>
      <c r="C30" s="160">
        <v>88.8</v>
      </c>
      <c r="D30" s="72">
        <v>90.7</v>
      </c>
      <c r="E30" s="71">
        <v>91.6</v>
      </c>
      <c r="F30" s="160">
        <v>34</v>
      </c>
      <c r="G30" s="160">
        <v>35.299999999999997</v>
      </c>
      <c r="H30" s="72">
        <v>40.200000000000003</v>
      </c>
      <c r="I30" s="71">
        <v>63.6</v>
      </c>
    </row>
    <row r="31" spans="1:9" s="67" customFormat="1" x14ac:dyDescent="0.25">
      <c r="A31" s="74" t="s">
        <v>4</v>
      </c>
      <c r="B31" s="159">
        <v>84.4</v>
      </c>
      <c r="C31" s="159">
        <v>86.3</v>
      </c>
      <c r="D31" s="158">
        <v>87.9</v>
      </c>
      <c r="E31" s="46">
        <v>90.4</v>
      </c>
      <c r="F31" s="159">
        <v>23.4</v>
      </c>
      <c r="G31" s="159">
        <v>24.7</v>
      </c>
      <c r="H31" s="158">
        <v>30</v>
      </c>
      <c r="I31" s="46">
        <v>50.2</v>
      </c>
    </row>
    <row r="32" spans="1:9" s="67" customFormat="1" x14ac:dyDescent="0.25">
      <c r="A32" s="73" t="s">
        <v>3</v>
      </c>
      <c r="B32" s="159">
        <v>80.7</v>
      </c>
      <c r="C32" s="159">
        <v>85.8</v>
      </c>
      <c r="D32" s="158">
        <v>89.1</v>
      </c>
      <c r="E32" s="46">
        <v>91.7</v>
      </c>
      <c r="F32" s="159">
        <v>26.2</v>
      </c>
      <c r="G32" s="159">
        <v>28.1</v>
      </c>
      <c r="H32" s="158">
        <v>33.700000000000003</v>
      </c>
      <c r="I32" s="46">
        <v>56.1</v>
      </c>
    </row>
    <row r="33" spans="1:9" s="67" customFormat="1" x14ac:dyDescent="0.25">
      <c r="A33" s="74" t="s">
        <v>2</v>
      </c>
      <c r="B33" s="159">
        <v>85</v>
      </c>
      <c r="C33" s="159">
        <v>90</v>
      </c>
      <c r="D33" s="158">
        <v>92.9</v>
      </c>
      <c r="E33" s="46">
        <v>94.7</v>
      </c>
      <c r="F33" s="159">
        <v>41.7</v>
      </c>
      <c r="G33" s="159">
        <v>44.2</v>
      </c>
      <c r="H33" s="158">
        <v>51</v>
      </c>
      <c r="I33" s="46">
        <v>69.8</v>
      </c>
    </row>
    <row r="34" spans="1:9" s="67" customFormat="1" x14ac:dyDescent="0.2">
      <c r="A34" s="67" t="s">
        <v>1</v>
      </c>
      <c r="I34" s="157"/>
    </row>
    <row r="35" spans="1:9" s="67" customFormat="1" x14ac:dyDescent="0.2">
      <c r="A35" s="150" t="s">
        <v>0</v>
      </c>
      <c r="B35" s="66">
        <v>81.44929384322954</v>
      </c>
      <c r="C35" s="66">
        <v>87.70670893668067</v>
      </c>
      <c r="D35" s="66">
        <v>91.093897986113546</v>
      </c>
      <c r="E35" s="66">
        <v>93.7</v>
      </c>
      <c r="F35" s="66">
        <v>29.940063170098064</v>
      </c>
      <c r="G35" s="66">
        <v>32.404035643903697</v>
      </c>
      <c r="H35" s="66">
        <v>43.538809122997222</v>
      </c>
      <c r="I35" s="71">
        <v>62.6</v>
      </c>
    </row>
  </sheetData>
  <mergeCells count="3">
    <mergeCell ref="A2:A3"/>
    <mergeCell ref="B2:E2"/>
    <mergeCell ref="F2:I2"/>
  </mergeCells>
  <pageMargins left="0.75" right="0.75" top="1" bottom="1" header="0.5" footer="0.5"/>
  <pageSetup paperSize="9" orientation="portrait" r:id="rId1"/>
  <headerFooter alignWithMargins="0">
    <oddFooter>&amp;R&amp;D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6CDAE-705F-496F-A8D5-867DB229FF4A}">
  <dimension ref="A1:I35"/>
  <sheetViews>
    <sheetView workbookViewId="0"/>
  </sheetViews>
  <sheetFormatPr defaultRowHeight="11.25" x14ac:dyDescent="0.2"/>
  <cols>
    <col min="1" max="1" width="22.7109375" style="1" customWidth="1"/>
    <col min="2" max="5" width="8" style="1" customWidth="1"/>
    <col min="6" max="9" width="7.7109375" style="1" customWidth="1"/>
    <col min="10" max="16384" width="9.140625" style="1"/>
  </cols>
  <sheetData>
    <row r="1" spans="1:9" ht="12" thickBot="1" x14ac:dyDescent="0.25">
      <c r="A1" s="64" t="s">
        <v>87</v>
      </c>
    </row>
    <row r="2" spans="1:9" x14ac:dyDescent="0.2">
      <c r="A2" s="285" t="s">
        <v>39</v>
      </c>
      <c r="B2" s="287" t="s">
        <v>86</v>
      </c>
      <c r="C2" s="288"/>
      <c r="D2" s="288"/>
      <c r="E2" s="320"/>
      <c r="F2" s="287" t="s">
        <v>85</v>
      </c>
      <c r="G2" s="288"/>
      <c r="H2" s="288"/>
      <c r="I2" s="288"/>
    </row>
    <row r="3" spans="1:9" x14ac:dyDescent="0.2">
      <c r="A3" s="319"/>
      <c r="B3" s="156">
        <v>1990</v>
      </c>
      <c r="C3" s="156">
        <v>1995</v>
      </c>
      <c r="D3" s="156">
        <v>2001</v>
      </c>
      <c r="E3" s="156">
        <v>2007</v>
      </c>
      <c r="F3" s="156">
        <v>1990</v>
      </c>
      <c r="G3" s="156">
        <v>1995</v>
      </c>
      <c r="H3" s="156">
        <v>2001</v>
      </c>
      <c r="I3" s="49">
        <v>2007</v>
      </c>
    </row>
    <row r="4" spans="1:9" x14ac:dyDescent="0.2">
      <c r="A4" s="1" t="s">
        <v>32</v>
      </c>
      <c r="B4" s="32">
        <v>6985</v>
      </c>
      <c r="C4" s="32">
        <v>3354</v>
      </c>
      <c r="D4" s="32">
        <v>4434</v>
      </c>
      <c r="E4" s="23">
        <v>9654</v>
      </c>
      <c r="F4" s="71">
        <v>34.6</v>
      </c>
      <c r="G4" s="71">
        <v>17.600000000000001</v>
      </c>
      <c r="H4" s="71">
        <v>25.3</v>
      </c>
      <c r="I4" s="71">
        <v>56.8</v>
      </c>
    </row>
    <row r="5" spans="1:9" s="67" customFormat="1" x14ac:dyDescent="0.2">
      <c r="A5" s="67" t="s">
        <v>31</v>
      </c>
      <c r="B5" s="3">
        <v>4194</v>
      </c>
      <c r="C5" s="3">
        <v>4093</v>
      </c>
      <c r="D5" s="3">
        <v>5602</v>
      </c>
      <c r="E5" s="3">
        <v>7002</v>
      </c>
      <c r="F5" s="66">
        <v>44.1</v>
      </c>
      <c r="G5" s="66">
        <v>41.3</v>
      </c>
      <c r="H5" s="66">
        <v>51.8</v>
      </c>
      <c r="I5" s="71">
        <v>59</v>
      </c>
    </row>
    <row r="6" spans="1:9" s="67" customFormat="1" x14ac:dyDescent="0.25">
      <c r="A6" s="73" t="s">
        <v>29</v>
      </c>
      <c r="B6" s="68">
        <v>11179</v>
      </c>
      <c r="C6" s="68">
        <v>7447</v>
      </c>
      <c r="D6" s="68">
        <v>10036</v>
      </c>
      <c r="E6" s="68">
        <v>16656</v>
      </c>
      <c r="F6" s="46">
        <v>37.700000000000003</v>
      </c>
      <c r="G6" s="46">
        <v>25.7</v>
      </c>
      <c r="H6" s="46">
        <v>35.5</v>
      </c>
      <c r="I6" s="46">
        <v>57.7</v>
      </c>
    </row>
    <row r="7" spans="1:9" s="67" customFormat="1" x14ac:dyDescent="0.2">
      <c r="A7" s="67" t="s">
        <v>28</v>
      </c>
      <c r="B7" s="3">
        <v>1779</v>
      </c>
      <c r="C7" s="3">
        <v>933</v>
      </c>
      <c r="D7" s="3">
        <v>1080</v>
      </c>
      <c r="E7" s="3">
        <v>931</v>
      </c>
      <c r="F7" s="66">
        <v>42.2</v>
      </c>
      <c r="G7" s="66">
        <v>21.8</v>
      </c>
      <c r="H7" s="66">
        <v>25.2</v>
      </c>
      <c r="I7" s="71">
        <v>21.7</v>
      </c>
    </row>
    <row r="8" spans="1:9" s="67" customFormat="1" x14ac:dyDescent="0.2">
      <c r="A8" s="67" t="s">
        <v>27</v>
      </c>
      <c r="B8" s="3">
        <v>975</v>
      </c>
      <c r="C8" s="3">
        <v>447</v>
      </c>
      <c r="D8" s="3">
        <v>696</v>
      </c>
      <c r="E8" s="3">
        <v>772</v>
      </c>
      <c r="F8" s="66">
        <v>31</v>
      </c>
      <c r="G8" s="66">
        <v>14.2</v>
      </c>
      <c r="H8" s="66">
        <v>22</v>
      </c>
      <c r="I8" s="71">
        <v>24.5</v>
      </c>
    </row>
    <row r="9" spans="1:9" s="67" customFormat="1" x14ac:dyDescent="0.2">
      <c r="A9" s="67" t="s">
        <v>26</v>
      </c>
      <c r="B9" s="3">
        <v>1947</v>
      </c>
      <c r="C9" s="3">
        <v>971</v>
      </c>
      <c r="D9" s="3">
        <v>870</v>
      </c>
      <c r="E9" s="3">
        <v>1467</v>
      </c>
      <c r="F9" s="66">
        <v>50.9</v>
      </c>
      <c r="G9" s="66">
        <v>25.5</v>
      </c>
      <c r="H9" s="66">
        <v>23.2</v>
      </c>
      <c r="I9" s="71">
        <v>40.5</v>
      </c>
    </row>
    <row r="10" spans="1:9" s="67" customFormat="1" x14ac:dyDescent="0.25">
      <c r="A10" s="74" t="s">
        <v>25</v>
      </c>
      <c r="B10" s="68">
        <v>4701</v>
      </c>
      <c r="C10" s="68">
        <v>2351</v>
      </c>
      <c r="D10" s="68">
        <v>2646</v>
      </c>
      <c r="E10" s="68">
        <v>3170</v>
      </c>
      <c r="F10" s="46">
        <v>42</v>
      </c>
      <c r="G10" s="46">
        <v>20.9</v>
      </c>
      <c r="H10" s="46">
        <v>23.6</v>
      </c>
      <c r="I10" s="46">
        <v>28.7</v>
      </c>
    </row>
    <row r="11" spans="1:9" s="67" customFormat="1" x14ac:dyDescent="0.2">
      <c r="A11" s="67" t="s">
        <v>24</v>
      </c>
      <c r="B11" s="3">
        <v>1786</v>
      </c>
      <c r="C11" s="3">
        <v>1039</v>
      </c>
      <c r="D11" s="3">
        <v>1690</v>
      </c>
      <c r="E11" s="3">
        <v>2335</v>
      </c>
      <c r="F11" s="66">
        <v>42.1</v>
      </c>
      <c r="G11" s="66">
        <v>24.1</v>
      </c>
      <c r="H11" s="66">
        <v>38.9</v>
      </c>
      <c r="I11" s="71">
        <v>52.6</v>
      </c>
    </row>
    <row r="12" spans="1:9" s="67" customFormat="1" x14ac:dyDescent="0.2">
      <c r="A12" s="67" t="s">
        <v>23</v>
      </c>
      <c r="B12" s="3">
        <v>979</v>
      </c>
      <c r="C12" s="3">
        <v>726</v>
      </c>
      <c r="D12" s="3">
        <v>772</v>
      </c>
      <c r="E12" s="3">
        <v>918</v>
      </c>
      <c r="F12" s="66">
        <v>35.5</v>
      </c>
      <c r="G12" s="66">
        <v>26.5</v>
      </c>
      <c r="H12" s="66">
        <v>28.7</v>
      </c>
      <c r="I12" s="71">
        <v>35</v>
      </c>
    </row>
    <row r="13" spans="1:9" s="67" customFormat="1" x14ac:dyDescent="0.2">
      <c r="A13" s="67" t="s">
        <v>22</v>
      </c>
      <c r="B13" s="3">
        <v>1575</v>
      </c>
      <c r="C13" s="3">
        <v>830</v>
      </c>
      <c r="D13" s="3">
        <v>1306</v>
      </c>
      <c r="E13" s="3">
        <v>889</v>
      </c>
      <c r="F13" s="66">
        <v>51.4</v>
      </c>
      <c r="G13" s="66">
        <v>27.1</v>
      </c>
      <c r="H13" s="66">
        <v>43.6</v>
      </c>
      <c r="I13" s="71">
        <v>30.4</v>
      </c>
    </row>
    <row r="14" spans="1:9" s="67" customFormat="1" x14ac:dyDescent="0.25">
      <c r="A14" s="74" t="s">
        <v>21</v>
      </c>
      <c r="B14" s="68">
        <v>4340</v>
      </c>
      <c r="C14" s="68">
        <v>2595</v>
      </c>
      <c r="D14" s="68">
        <v>3768</v>
      </c>
      <c r="E14" s="68">
        <v>4142</v>
      </c>
      <c r="F14" s="46">
        <v>43.1</v>
      </c>
      <c r="G14" s="46">
        <v>25.7</v>
      </c>
      <c r="H14" s="46">
        <v>37.6</v>
      </c>
      <c r="I14" s="46">
        <v>41.5</v>
      </c>
    </row>
    <row r="15" spans="1:9" s="67" customFormat="1" x14ac:dyDescent="0.2">
      <c r="A15" s="67" t="s">
        <v>20</v>
      </c>
      <c r="B15" s="3">
        <v>1626</v>
      </c>
      <c r="C15" s="3">
        <v>767</v>
      </c>
      <c r="D15" s="3">
        <v>842</v>
      </c>
      <c r="E15" s="3">
        <v>1236</v>
      </c>
      <c r="F15" s="66">
        <v>38.799999999999997</v>
      </c>
      <c r="G15" s="66">
        <v>18.5</v>
      </c>
      <c r="H15" s="66">
        <v>20.7</v>
      </c>
      <c r="I15" s="71">
        <v>31.1</v>
      </c>
    </row>
    <row r="16" spans="1:9" s="67" customFormat="1" x14ac:dyDescent="0.2">
      <c r="A16" s="67" t="s">
        <v>19</v>
      </c>
      <c r="B16" s="3">
        <v>1306</v>
      </c>
      <c r="C16" s="3">
        <v>890</v>
      </c>
      <c r="D16" s="3">
        <v>945</v>
      </c>
      <c r="E16" s="3">
        <v>864</v>
      </c>
      <c r="F16" s="66">
        <v>37.9</v>
      </c>
      <c r="G16" s="66">
        <v>26</v>
      </c>
      <c r="H16" s="66">
        <v>28</v>
      </c>
      <c r="I16" s="71">
        <v>26.4</v>
      </c>
    </row>
    <row r="17" spans="1:9" s="67" customFormat="1" x14ac:dyDescent="0.2">
      <c r="A17" s="67" t="s">
        <v>18</v>
      </c>
      <c r="B17" s="3">
        <v>1029</v>
      </c>
      <c r="C17" s="3">
        <v>434</v>
      </c>
      <c r="D17" s="3">
        <v>419</v>
      </c>
      <c r="E17" s="3">
        <v>411</v>
      </c>
      <c r="F17" s="66">
        <v>40.6</v>
      </c>
      <c r="G17" s="66">
        <v>17.100000000000001</v>
      </c>
      <c r="H17" s="66">
        <v>16.7</v>
      </c>
      <c r="I17" s="71">
        <v>17.100000000000001</v>
      </c>
    </row>
    <row r="18" spans="1:9" s="67" customFormat="1" x14ac:dyDescent="0.25">
      <c r="A18" s="74" t="s">
        <v>17</v>
      </c>
      <c r="B18" s="68">
        <v>3961</v>
      </c>
      <c r="C18" s="68">
        <v>2091</v>
      </c>
      <c r="D18" s="68">
        <v>2206</v>
      </c>
      <c r="E18" s="68">
        <v>2511</v>
      </c>
      <c r="F18" s="46">
        <v>39</v>
      </c>
      <c r="G18" s="46">
        <v>20.7</v>
      </c>
      <c r="H18" s="46">
        <v>22.2</v>
      </c>
      <c r="I18" s="46">
        <v>26.1</v>
      </c>
    </row>
    <row r="19" spans="1:9" s="67" customFormat="1" x14ac:dyDescent="0.25">
      <c r="A19" s="73" t="s">
        <v>16</v>
      </c>
      <c r="B19" s="68">
        <v>13002</v>
      </c>
      <c r="C19" s="68">
        <v>7037</v>
      </c>
      <c r="D19" s="68">
        <v>8620</v>
      </c>
      <c r="E19" s="68">
        <v>9823</v>
      </c>
      <c r="F19" s="46">
        <v>41.4</v>
      </c>
      <c r="G19" s="46">
        <v>22.4</v>
      </c>
      <c r="H19" s="46">
        <v>27.6</v>
      </c>
      <c r="I19" s="46">
        <v>32</v>
      </c>
    </row>
    <row r="20" spans="1:9" s="67" customFormat="1" x14ac:dyDescent="0.2">
      <c r="A20" s="67" t="s">
        <v>15</v>
      </c>
      <c r="B20" s="3">
        <v>3133</v>
      </c>
      <c r="C20" s="3">
        <v>1364</v>
      </c>
      <c r="D20" s="3">
        <v>1056</v>
      </c>
      <c r="E20" s="3">
        <v>1345</v>
      </c>
      <c r="F20" s="66">
        <v>41.2</v>
      </c>
      <c r="G20" s="66">
        <v>17.899999999999999</v>
      </c>
      <c r="H20" s="66">
        <v>14.1</v>
      </c>
      <c r="I20" s="71">
        <v>18.8</v>
      </c>
    </row>
    <row r="21" spans="1:9" s="67" customFormat="1" x14ac:dyDescent="0.2">
      <c r="A21" s="67" t="s">
        <v>14</v>
      </c>
      <c r="B21" s="3">
        <v>1698</v>
      </c>
      <c r="C21" s="3">
        <v>622</v>
      </c>
      <c r="D21" s="3">
        <v>729</v>
      </c>
      <c r="E21" s="3">
        <v>582</v>
      </c>
      <c r="F21" s="66">
        <v>50.8</v>
      </c>
      <c r="G21" s="66">
        <v>18.7</v>
      </c>
      <c r="H21" s="66">
        <v>22.3</v>
      </c>
      <c r="I21" s="71">
        <v>18.3</v>
      </c>
    </row>
    <row r="22" spans="1:9" s="67" customFormat="1" x14ac:dyDescent="0.2">
      <c r="A22" s="67" t="s">
        <v>13</v>
      </c>
      <c r="B22" s="3">
        <v>925</v>
      </c>
      <c r="C22" s="3">
        <v>277</v>
      </c>
      <c r="D22" s="3">
        <v>290</v>
      </c>
      <c r="E22" s="3">
        <v>291</v>
      </c>
      <c r="F22" s="66">
        <v>40.799999999999997</v>
      </c>
      <c r="G22" s="66">
        <v>12.2</v>
      </c>
      <c r="H22" s="66">
        <v>13.1</v>
      </c>
      <c r="I22" s="71">
        <v>13.8</v>
      </c>
    </row>
    <row r="23" spans="1:9" s="67" customFormat="1" x14ac:dyDescent="0.25">
      <c r="A23" s="74" t="s">
        <v>12</v>
      </c>
      <c r="B23" s="68">
        <v>5756</v>
      </c>
      <c r="C23" s="68">
        <v>2263</v>
      </c>
      <c r="D23" s="68">
        <v>2075</v>
      </c>
      <c r="E23" s="68">
        <v>2218</v>
      </c>
      <c r="F23" s="46">
        <v>43.6</v>
      </c>
      <c r="G23" s="46">
        <v>17.100000000000001</v>
      </c>
      <c r="H23" s="46">
        <v>16</v>
      </c>
      <c r="I23" s="46">
        <v>17.8</v>
      </c>
    </row>
    <row r="24" spans="1:9" s="67" customFormat="1" x14ac:dyDescent="0.2">
      <c r="A24" s="67" t="s">
        <v>11</v>
      </c>
      <c r="B24" s="3">
        <v>3115</v>
      </c>
      <c r="C24" s="3">
        <v>1544</v>
      </c>
      <c r="D24" s="3">
        <v>1618</v>
      </c>
      <c r="E24" s="3">
        <v>1991</v>
      </c>
      <c r="F24" s="66">
        <v>56.7</v>
      </c>
      <c r="G24" s="66">
        <v>27.8</v>
      </c>
      <c r="H24" s="66">
        <v>29.3</v>
      </c>
      <c r="I24" s="71">
        <v>36.6</v>
      </c>
    </row>
    <row r="25" spans="1:9" s="67" customFormat="1" x14ac:dyDescent="0.2">
      <c r="A25" s="67" t="s">
        <v>10</v>
      </c>
      <c r="B25" s="3">
        <v>1985</v>
      </c>
      <c r="C25" s="3">
        <v>634</v>
      </c>
      <c r="D25" s="3">
        <v>855</v>
      </c>
      <c r="E25" s="3">
        <v>940</v>
      </c>
      <c r="F25" s="66">
        <v>46.6</v>
      </c>
      <c r="G25" s="66">
        <v>14.8</v>
      </c>
      <c r="H25" s="66">
        <v>20.399999999999999</v>
      </c>
      <c r="I25" s="71">
        <v>23.4</v>
      </c>
    </row>
    <row r="26" spans="1:9" s="67" customFormat="1" x14ac:dyDescent="0.2">
      <c r="A26" s="67" t="s">
        <v>9</v>
      </c>
      <c r="B26" s="3">
        <v>3218</v>
      </c>
      <c r="C26" s="3">
        <v>2642</v>
      </c>
      <c r="D26" s="3">
        <v>2346</v>
      </c>
      <c r="E26" s="3">
        <v>1988</v>
      </c>
      <c r="F26" s="66">
        <v>56.3</v>
      </c>
      <c r="G26" s="66">
        <v>45.3</v>
      </c>
      <c r="H26" s="66">
        <v>39.799999999999997</v>
      </c>
      <c r="I26" s="71">
        <v>34.700000000000003</v>
      </c>
    </row>
    <row r="27" spans="1:9" s="67" customFormat="1" x14ac:dyDescent="0.25">
      <c r="A27" s="74" t="s">
        <v>8</v>
      </c>
      <c r="B27" s="68">
        <v>8318</v>
      </c>
      <c r="C27" s="68">
        <v>4820</v>
      </c>
      <c r="D27" s="68">
        <v>4819</v>
      </c>
      <c r="E27" s="68">
        <v>4919</v>
      </c>
      <c r="F27" s="46">
        <v>53.8</v>
      </c>
      <c r="G27" s="46">
        <v>30.7</v>
      </c>
      <c r="H27" s="46">
        <v>30.9</v>
      </c>
      <c r="I27" s="46">
        <v>32.4</v>
      </c>
    </row>
    <row r="28" spans="1:9" s="67" customFormat="1" x14ac:dyDescent="0.2">
      <c r="A28" s="67" t="s">
        <v>7</v>
      </c>
      <c r="B28" s="3">
        <v>2271</v>
      </c>
      <c r="C28" s="3">
        <v>1275</v>
      </c>
      <c r="D28" s="3">
        <v>1335</v>
      </c>
      <c r="E28" s="3">
        <v>938</v>
      </c>
      <c r="F28" s="66">
        <v>41.7</v>
      </c>
      <c r="G28" s="66">
        <v>23.2</v>
      </c>
      <c r="H28" s="66">
        <v>24.4</v>
      </c>
      <c r="I28" s="71">
        <v>17.5</v>
      </c>
    </row>
    <row r="29" spans="1:9" s="67" customFormat="1" x14ac:dyDescent="0.2">
      <c r="A29" s="67" t="s">
        <v>6</v>
      </c>
      <c r="B29" s="3">
        <v>1394</v>
      </c>
      <c r="C29" s="3">
        <v>775</v>
      </c>
      <c r="D29" s="3">
        <v>592</v>
      </c>
      <c r="E29" s="3">
        <v>522</v>
      </c>
      <c r="F29" s="66">
        <v>33.9</v>
      </c>
      <c r="G29" s="66">
        <v>18.899999999999999</v>
      </c>
      <c r="H29" s="66">
        <v>14.8</v>
      </c>
      <c r="I29" s="71">
        <v>13.8</v>
      </c>
    </row>
    <row r="30" spans="1:9" s="67" customFormat="1" x14ac:dyDescent="0.2">
      <c r="A30" s="67" t="s">
        <v>5</v>
      </c>
      <c r="B30" s="3">
        <v>1851</v>
      </c>
      <c r="C30" s="3">
        <v>1101</v>
      </c>
      <c r="D30" s="3">
        <v>577</v>
      </c>
      <c r="E30" s="3">
        <v>1083</v>
      </c>
      <c r="F30" s="66">
        <v>42.1</v>
      </c>
      <c r="G30" s="66">
        <v>25.3</v>
      </c>
      <c r="H30" s="66">
        <v>13.4</v>
      </c>
      <c r="I30" s="71">
        <v>25.5</v>
      </c>
    </row>
    <row r="31" spans="1:9" s="67" customFormat="1" x14ac:dyDescent="0.25">
      <c r="A31" s="74" t="s">
        <v>4</v>
      </c>
      <c r="B31" s="68">
        <v>5516</v>
      </c>
      <c r="C31" s="68">
        <v>3151</v>
      </c>
      <c r="D31" s="68">
        <v>2504</v>
      </c>
      <c r="E31" s="68">
        <v>2543</v>
      </c>
      <c r="F31" s="46">
        <v>39.5</v>
      </c>
      <c r="G31" s="46">
        <v>22.6</v>
      </c>
      <c r="H31" s="46">
        <v>18.2</v>
      </c>
      <c r="I31" s="46">
        <v>19</v>
      </c>
    </row>
    <row r="32" spans="1:9" s="67" customFormat="1" x14ac:dyDescent="0.25">
      <c r="A32" s="73" t="s">
        <v>3</v>
      </c>
      <c r="B32" s="68">
        <v>19590</v>
      </c>
      <c r="C32" s="68">
        <v>10234</v>
      </c>
      <c r="D32" s="68">
        <v>9398</v>
      </c>
      <c r="E32" s="68">
        <v>9680</v>
      </c>
      <c r="F32" s="70">
        <v>45.9</v>
      </c>
      <c r="G32" s="70">
        <v>23.9</v>
      </c>
      <c r="H32" s="46">
        <v>22.2</v>
      </c>
      <c r="I32" s="46">
        <v>23.6</v>
      </c>
    </row>
    <row r="33" spans="1:9" s="67" customFormat="1" x14ac:dyDescent="0.25">
      <c r="A33" s="74" t="s">
        <v>2</v>
      </c>
      <c r="B33" s="68">
        <v>43771</v>
      </c>
      <c r="C33" s="68">
        <v>24718</v>
      </c>
      <c r="D33" s="68">
        <v>28054</v>
      </c>
      <c r="E33" s="68">
        <v>36159</v>
      </c>
      <c r="F33" s="70">
        <v>42.2</v>
      </c>
      <c r="G33" s="70">
        <v>23.9</v>
      </c>
      <c r="H33" s="46">
        <v>33.200000000000003</v>
      </c>
      <c r="I33" s="46">
        <v>36</v>
      </c>
    </row>
    <row r="34" spans="1:9" s="67" customFormat="1" x14ac:dyDescent="0.25">
      <c r="A34" s="67" t="s">
        <v>1</v>
      </c>
      <c r="E34" s="3"/>
    </row>
    <row r="35" spans="1:9" s="67" customFormat="1" x14ac:dyDescent="0.25">
      <c r="A35" s="150" t="s">
        <v>0</v>
      </c>
      <c r="B35" s="3">
        <v>36786</v>
      </c>
      <c r="C35" s="3">
        <v>21364</v>
      </c>
      <c r="D35" s="3">
        <v>23620</v>
      </c>
      <c r="E35" s="3">
        <v>26505</v>
      </c>
      <c r="F35" s="66">
        <v>44.1</v>
      </c>
      <c r="G35" s="66">
        <v>25.7</v>
      </c>
      <c r="H35" s="66">
        <v>28</v>
      </c>
      <c r="I35" s="66">
        <v>31.7</v>
      </c>
    </row>
  </sheetData>
  <mergeCells count="3">
    <mergeCell ref="A2:A3"/>
    <mergeCell ref="B2:E2"/>
    <mergeCell ref="F2:I2"/>
  </mergeCells>
  <pageMargins left="0.75" right="0.75" top="1" bottom="1" header="0.5" footer="0.5"/>
  <pageSetup paperSize="9" orientation="portrait" r:id="rId1"/>
  <headerFooter alignWithMargins="0">
    <oddFooter>&amp;R&amp;D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1ADAC-B0E3-4A2F-9751-91454929A031}">
  <dimension ref="A1:I35"/>
  <sheetViews>
    <sheetView workbookViewId="0"/>
  </sheetViews>
  <sheetFormatPr defaultRowHeight="11.25" x14ac:dyDescent="0.2"/>
  <cols>
    <col min="1" max="1" width="21.85546875" style="1" customWidth="1"/>
    <col min="2" max="9" width="8.140625" style="1" customWidth="1"/>
    <col min="10" max="16384" width="9.140625" style="1"/>
  </cols>
  <sheetData>
    <row r="1" spans="1:9" s="15" customFormat="1" ht="12" thickBot="1" x14ac:dyDescent="0.3">
      <c r="A1" s="64" t="s">
        <v>90</v>
      </c>
    </row>
    <row r="2" spans="1:9" ht="23.25" customHeight="1" x14ac:dyDescent="0.2">
      <c r="A2" s="285" t="s">
        <v>39</v>
      </c>
      <c r="B2" s="321" t="s">
        <v>89</v>
      </c>
      <c r="C2" s="321"/>
      <c r="D2" s="321"/>
      <c r="E2" s="321"/>
      <c r="F2" s="321" t="s">
        <v>88</v>
      </c>
      <c r="G2" s="321"/>
      <c r="H2" s="321"/>
      <c r="I2" s="298"/>
    </row>
    <row r="3" spans="1:9" x14ac:dyDescent="0.2">
      <c r="A3" s="319"/>
      <c r="B3" s="50">
        <v>1990</v>
      </c>
      <c r="C3" s="50">
        <v>1995</v>
      </c>
      <c r="D3" s="50">
        <v>2000</v>
      </c>
      <c r="E3" s="50">
        <v>2007</v>
      </c>
      <c r="F3" s="50">
        <v>1990</v>
      </c>
      <c r="G3" s="50">
        <v>1995</v>
      </c>
      <c r="H3" s="50">
        <v>2000</v>
      </c>
      <c r="I3" s="48">
        <v>2007</v>
      </c>
    </row>
    <row r="4" spans="1:9" x14ac:dyDescent="0.2">
      <c r="A4" s="1" t="s">
        <v>32</v>
      </c>
      <c r="B4" s="32">
        <v>1215</v>
      </c>
      <c r="C4" s="32">
        <v>1319</v>
      </c>
      <c r="D4" s="32">
        <v>1341</v>
      </c>
      <c r="E4" s="169">
        <v>1287</v>
      </c>
      <c r="F4" s="32">
        <v>1659.6</v>
      </c>
      <c r="G4" s="32">
        <v>1437.8</v>
      </c>
      <c r="H4" s="32">
        <v>1311.9</v>
      </c>
      <c r="I4" s="168">
        <v>1322.6860916860917</v>
      </c>
    </row>
    <row r="5" spans="1:9" x14ac:dyDescent="0.2">
      <c r="A5" s="67" t="s">
        <v>31</v>
      </c>
      <c r="B5" s="32">
        <v>556</v>
      </c>
      <c r="C5" s="32">
        <v>607</v>
      </c>
      <c r="D5" s="32">
        <v>650</v>
      </c>
      <c r="E5" s="167">
        <v>660</v>
      </c>
      <c r="F5" s="32">
        <v>1714.3</v>
      </c>
      <c r="G5" s="32">
        <v>1643.6</v>
      </c>
      <c r="H5" s="32">
        <v>1649.1</v>
      </c>
      <c r="I5" s="166">
        <v>1810.6363636363637</v>
      </c>
    </row>
    <row r="6" spans="1:9" s="67" customFormat="1" x14ac:dyDescent="0.25">
      <c r="A6" s="73" t="s">
        <v>29</v>
      </c>
      <c r="B6" s="68">
        <v>1771</v>
      </c>
      <c r="C6" s="68">
        <v>1926</v>
      </c>
      <c r="D6" s="68">
        <v>1991</v>
      </c>
      <c r="E6" s="164">
        <v>1947</v>
      </c>
      <c r="F6" s="68">
        <v>1676.8</v>
      </c>
      <c r="G6" s="68">
        <v>1502.6</v>
      </c>
      <c r="H6" s="68">
        <v>1422</v>
      </c>
      <c r="I6" s="163">
        <v>1488.0929635336415</v>
      </c>
    </row>
    <row r="7" spans="1:9" x14ac:dyDescent="0.2">
      <c r="A7" s="67" t="s">
        <v>28</v>
      </c>
      <c r="B7" s="32">
        <v>221</v>
      </c>
      <c r="C7" s="32">
        <v>254</v>
      </c>
      <c r="D7" s="32">
        <v>261</v>
      </c>
      <c r="E7" s="167">
        <v>265</v>
      </c>
      <c r="F7" s="32">
        <v>1910.9</v>
      </c>
      <c r="G7" s="32">
        <v>1682.7</v>
      </c>
      <c r="H7" s="32">
        <v>1640.3</v>
      </c>
      <c r="I7" s="166">
        <v>1617.2528301886794</v>
      </c>
    </row>
    <row r="8" spans="1:9" x14ac:dyDescent="0.2">
      <c r="A8" s="67" t="s">
        <v>27</v>
      </c>
      <c r="B8" s="32">
        <v>174</v>
      </c>
      <c r="C8" s="32">
        <v>197</v>
      </c>
      <c r="D8" s="32">
        <v>206</v>
      </c>
      <c r="E8" s="167">
        <v>199</v>
      </c>
      <c r="F8" s="32">
        <v>1807.4</v>
      </c>
      <c r="G8" s="32">
        <v>1598.4</v>
      </c>
      <c r="H8" s="32">
        <v>1538.8</v>
      </c>
      <c r="I8" s="166">
        <v>1581.1507537688442</v>
      </c>
    </row>
    <row r="9" spans="1:9" x14ac:dyDescent="0.2">
      <c r="A9" s="67" t="s">
        <v>26</v>
      </c>
      <c r="B9" s="32">
        <v>206</v>
      </c>
      <c r="C9" s="32">
        <v>242</v>
      </c>
      <c r="D9" s="32">
        <v>253</v>
      </c>
      <c r="E9" s="167">
        <v>234</v>
      </c>
      <c r="F9" s="32">
        <v>1855.1</v>
      </c>
      <c r="G9" s="32">
        <v>1575.2</v>
      </c>
      <c r="H9" s="32">
        <v>1484.7</v>
      </c>
      <c r="I9" s="166">
        <v>1545.3846153846155</v>
      </c>
    </row>
    <row r="10" spans="1:9" x14ac:dyDescent="0.2">
      <c r="A10" s="74" t="s">
        <v>25</v>
      </c>
      <c r="B10" s="68">
        <v>601</v>
      </c>
      <c r="C10" s="68">
        <v>693</v>
      </c>
      <c r="D10" s="68">
        <v>720</v>
      </c>
      <c r="E10" s="164">
        <v>698</v>
      </c>
      <c r="F10" s="68">
        <v>1861.8</v>
      </c>
      <c r="G10" s="68">
        <v>1621.2</v>
      </c>
      <c r="H10" s="68">
        <v>1556.6</v>
      </c>
      <c r="I10" s="163">
        <v>1582.8667621776503</v>
      </c>
    </row>
    <row r="11" spans="1:9" x14ac:dyDescent="0.2">
      <c r="A11" s="67" t="s">
        <v>24</v>
      </c>
      <c r="B11" s="32">
        <v>227</v>
      </c>
      <c r="C11" s="32">
        <v>273</v>
      </c>
      <c r="D11" s="32">
        <v>273</v>
      </c>
      <c r="E11" s="167">
        <v>274</v>
      </c>
      <c r="F11" s="32">
        <v>1872</v>
      </c>
      <c r="G11" s="32">
        <v>1580</v>
      </c>
      <c r="H11" s="32">
        <v>1590.5</v>
      </c>
      <c r="I11" s="166">
        <v>1621.8394160583941</v>
      </c>
    </row>
    <row r="12" spans="1:9" x14ac:dyDescent="0.2">
      <c r="A12" s="67" t="s">
        <v>23</v>
      </c>
      <c r="B12" s="32">
        <v>172</v>
      </c>
      <c r="C12" s="32">
        <v>187</v>
      </c>
      <c r="D12" s="32">
        <v>183</v>
      </c>
      <c r="E12" s="167">
        <v>185</v>
      </c>
      <c r="F12" s="32">
        <v>1603.6</v>
      </c>
      <c r="G12" s="32">
        <v>1463.9</v>
      </c>
      <c r="H12" s="32">
        <v>1470.8</v>
      </c>
      <c r="I12" s="166">
        <v>1415.5513513513513</v>
      </c>
    </row>
    <row r="13" spans="1:9" x14ac:dyDescent="0.2">
      <c r="A13" s="67" t="s">
        <v>22</v>
      </c>
      <c r="B13" s="32">
        <v>169</v>
      </c>
      <c r="C13" s="32">
        <v>191</v>
      </c>
      <c r="D13" s="32">
        <v>196</v>
      </c>
      <c r="E13" s="167">
        <v>185</v>
      </c>
      <c r="F13" s="32">
        <v>1809.8</v>
      </c>
      <c r="G13" s="32">
        <v>1601</v>
      </c>
      <c r="H13" s="32">
        <v>1533.1</v>
      </c>
      <c r="I13" s="166">
        <v>1576.6378378378379</v>
      </c>
    </row>
    <row r="14" spans="1:9" x14ac:dyDescent="0.2">
      <c r="A14" s="74" t="s">
        <v>21</v>
      </c>
      <c r="B14" s="68">
        <v>568</v>
      </c>
      <c r="C14" s="68">
        <v>651</v>
      </c>
      <c r="D14" s="68">
        <v>652</v>
      </c>
      <c r="E14" s="164">
        <v>644</v>
      </c>
      <c r="F14" s="68">
        <v>1772.2</v>
      </c>
      <c r="G14" s="68">
        <v>1552.8</v>
      </c>
      <c r="H14" s="68">
        <v>1539.7</v>
      </c>
      <c r="I14" s="163">
        <v>1549.5947204968943</v>
      </c>
    </row>
    <row r="15" spans="1:9" x14ac:dyDescent="0.2">
      <c r="A15" s="67" t="s">
        <v>20</v>
      </c>
      <c r="B15" s="32">
        <v>255</v>
      </c>
      <c r="C15" s="32">
        <v>295</v>
      </c>
      <c r="D15" s="32">
        <v>298</v>
      </c>
      <c r="E15" s="167">
        <v>289</v>
      </c>
      <c r="F15" s="32">
        <v>1642.7</v>
      </c>
      <c r="G15" s="32">
        <v>1404.1</v>
      </c>
      <c r="H15" s="32">
        <v>1369.6</v>
      </c>
      <c r="I15" s="166">
        <v>1372.4325259515572</v>
      </c>
    </row>
    <row r="16" spans="1:9" x14ac:dyDescent="0.2">
      <c r="A16" s="67" t="s">
        <v>19</v>
      </c>
      <c r="B16" s="32">
        <v>192</v>
      </c>
      <c r="C16" s="32">
        <v>223</v>
      </c>
      <c r="D16" s="32">
        <v>225</v>
      </c>
      <c r="E16" s="167">
        <v>215</v>
      </c>
      <c r="F16" s="32">
        <v>1792.4</v>
      </c>
      <c r="G16" s="32">
        <v>1535.5</v>
      </c>
      <c r="H16" s="32">
        <v>1501.9</v>
      </c>
      <c r="I16" s="166">
        <v>1511.739534883721</v>
      </c>
    </row>
    <row r="17" spans="1:9" x14ac:dyDescent="0.2">
      <c r="A17" s="67" t="s">
        <v>18</v>
      </c>
      <c r="B17" s="32">
        <v>150</v>
      </c>
      <c r="C17" s="32">
        <v>170</v>
      </c>
      <c r="D17" s="32">
        <v>171</v>
      </c>
      <c r="E17" s="167">
        <v>158</v>
      </c>
      <c r="F17" s="32">
        <v>1691.3</v>
      </c>
      <c r="G17" s="32">
        <v>1494.2</v>
      </c>
      <c r="H17" s="32">
        <v>1471.3</v>
      </c>
      <c r="I17" s="166">
        <v>1509.0569620253164</v>
      </c>
    </row>
    <row r="18" spans="1:9" x14ac:dyDescent="0.2">
      <c r="A18" s="74" t="s">
        <v>17</v>
      </c>
      <c r="B18" s="68">
        <v>597</v>
      </c>
      <c r="C18" s="68">
        <v>688</v>
      </c>
      <c r="D18" s="68">
        <v>694</v>
      </c>
      <c r="E18" s="164">
        <v>662</v>
      </c>
      <c r="F18" s="68">
        <v>1703</v>
      </c>
      <c r="G18" s="68">
        <v>1468.9</v>
      </c>
      <c r="H18" s="68">
        <v>1437.6</v>
      </c>
      <c r="I18" s="163">
        <v>1450.2839879154078</v>
      </c>
    </row>
    <row r="19" spans="1:9" x14ac:dyDescent="0.2">
      <c r="A19" s="73" t="s">
        <v>16</v>
      </c>
      <c r="B19" s="68">
        <v>1766</v>
      </c>
      <c r="C19" s="68">
        <v>2032</v>
      </c>
      <c r="D19" s="68">
        <v>2066</v>
      </c>
      <c r="E19" s="164">
        <v>2004</v>
      </c>
      <c r="F19" s="68">
        <v>1779.0458663646659</v>
      </c>
      <c r="G19" s="68">
        <v>1548.800957408733</v>
      </c>
      <c r="H19" s="68">
        <v>1511.9656780779726</v>
      </c>
      <c r="I19" s="163">
        <v>1528.377245508982</v>
      </c>
    </row>
    <row r="20" spans="1:9" x14ac:dyDescent="0.2">
      <c r="A20" s="67" t="s">
        <v>15</v>
      </c>
      <c r="B20" s="32">
        <v>415</v>
      </c>
      <c r="C20" s="32">
        <v>460</v>
      </c>
      <c r="D20" s="32">
        <v>470</v>
      </c>
      <c r="E20" s="167">
        <v>458</v>
      </c>
      <c r="F20" s="32">
        <v>1830</v>
      </c>
      <c r="G20" s="32">
        <v>1654.2</v>
      </c>
      <c r="H20" s="32">
        <v>1603.2</v>
      </c>
      <c r="I20" s="166">
        <v>1549.4192139737991</v>
      </c>
    </row>
    <row r="21" spans="1:9" x14ac:dyDescent="0.2">
      <c r="A21" s="67" t="s">
        <v>14</v>
      </c>
      <c r="B21" s="32">
        <v>178</v>
      </c>
      <c r="C21" s="32">
        <v>202</v>
      </c>
      <c r="D21" s="32">
        <v>198</v>
      </c>
      <c r="E21" s="167">
        <v>190</v>
      </c>
      <c r="F21" s="32">
        <v>1875.9</v>
      </c>
      <c r="G21" s="32">
        <v>1641.8</v>
      </c>
      <c r="H21" s="32">
        <v>1655.2</v>
      </c>
      <c r="I21" s="166">
        <v>1667.7578947368422</v>
      </c>
    </row>
    <row r="22" spans="1:9" x14ac:dyDescent="0.2">
      <c r="A22" s="67" t="s">
        <v>13</v>
      </c>
      <c r="B22" s="32">
        <v>126</v>
      </c>
      <c r="C22" s="32">
        <v>129</v>
      </c>
      <c r="D22" s="32">
        <v>139</v>
      </c>
      <c r="E22" s="167">
        <v>125</v>
      </c>
      <c r="F22" s="32">
        <v>1795.9</v>
      </c>
      <c r="G22" s="32">
        <v>1750</v>
      </c>
      <c r="H22" s="32">
        <v>1594.3</v>
      </c>
      <c r="I22" s="166">
        <v>1681.4559999999999</v>
      </c>
    </row>
    <row r="23" spans="1:9" x14ac:dyDescent="0.2">
      <c r="A23" s="74" t="s">
        <v>12</v>
      </c>
      <c r="B23" s="68">
        <v>719</v>
      </c>
      <c r="C23" s="68">
        <v>791</v>
      </c>
      <c r="D23" s="68">
        <v>807</v>
      </c>
      <c r="E23" s="164">
        <v>773</v>
      </c>
      <c r="F23" s="68">
        <v>1835.4</v>
      </c>
      <c r="G23" s="68">
        <v>1666.6</v>
      </c>
      <c r="H23" s="68">
        <v>1614.4</v>
      </c>
      <c r="I23" s="163">
        <v>1599.8576972833118</v>
      </c>
    </row>
    <row r="24" spans="1:9" x14ac:dyDescent="0.2">
      <c r="A24" s="67" t="s">
        <v>11</v>
      </c>
      <c r="B24" s="32">
        <v>303</v>
      </c>
      <c r="C24" s="32">
        <v>349</v>
      </c>
      <c r="D24" s="32">
        <v>368</v>
      </c>
      <c r="E24" s="167">
        <v>346</v>
      </c>
      <c r="F24" s="32">
        <v>1816.4</v>
      </c>
      <c r="G24" s="32">
        <v>1595.4</v>
      </c>
      <c r="H24" s="32">
        <v>1503.4</v>
      </c>
      <c r="I24" s="166">
        <v>1571.6820809248554</v>
      </c>
    </row>
    <row r="25" spans="1:9" x14ac:dyDescent="0.2">
      <c r="A25" s="67" t="s">
        <v>10</v>
      </c>
      <c r="B25" s="32">
        <v>227</v>
      </c>
      <c r="C25" s="32">
        <v>247</v>
      </c>
      <c r="D25" s="32">
        <v>260</v>
      </c>
      <c r="E25" s="167">
        <v>246</v>
      </c>
      <c r="F25" s="32">
        <v>1874.5</v>
      </c>
      <c r="G25" s="32">
        <v>1729.4</v>
      </c>
      <c r="H25" s="32">
        <v>1617.2</v>
      </c>
      <c r="I25" s="166">
        <v>1622.7642276422764</v>
      </c>
    </row>
    <row r="26" spans="1:9" x14ac:dyDescent="0.2">
      <c r="A26" s="67" t="s">
        <v>9</v>
      </c>
      <c r="B26" s="32">
        <v>291</v>
      </c>
      <c r="C26" s="32">
        <v>326</v>
      </c>
      <c r="D26" s="32">
        <v>344</v>
      </c>
      <c r="E26" s="167">
        <v>330</v>
      </c>
      <c r="F26" s="32">
        <v>1961.6</v>
      </c>
      <c r="G26" s="32">
        <v>1792.6</v>
      </c>
      <c r="H26" s="32">
        <v>1715.1</v>
      </c>
      <c r="I26" s="166">
        <v>1730.3575757575757</v>
      </c>
    </row>
    <row r="27" spans="1:9" x14ac:dyDescent="0.2">
      <c r="A27" s="74" t="s">
        <v>8</v>
      </c>
      <c r="B27" s="68">
        <v>821</v>
      </c>
      <c r="C27" s="68">
        <v>922</v>
      </c>
      <c r="D27" s="68">
        <v>972</v>
      </c>
      <c r="E27" s="164">
        <v>922</v>
      </c>
      <c r="F27" s="68">
        <v>1883.9</v>
      </c>
      <c r="G27" s="68">
        <v>1701</v>
      </c>
      <c r="H27" s="68">
        <v>1608.8</v>
      </c>
      <c r="I27" s="163">
        <v>1642.1041214750542</v>
      </c>
    </row>
    <row r="28" spans="1:9" x14ac:dyDescent="0.2">
      <c r="A28" s="67" t="s">
        <v>7</v>
      </c>
      <c r="B28" s="32">
        <v>305</v>
      </c>
      <c r="C28" s="32">
        <v>342</v>
      </c>
      <c r="D28" s="32">
        <v>351</v>
      </c>
      <c r="E28" s="167">
        <v>342</v>
      </c>
      <c r="F28" s="32">
        <v>1786</v>
      </c>
      <c r="G28" s="32">
        <v>1608.5</v>
      </c>
      <c r="H28" s="32">
        <v>1561.1</v>
      </c>
      <c r="I28" s="166">
        <v>1560.5555555555557</v>
      </c>
    </row>
    <row r="29" spans="1:9" x14ac:dyDescent="0.2">
      <c r="A29" s="67" t="s">
        <v>6</v>
      </c>
      <c r="B29" s="32">
        <v>234</v>
      </c>
      <c r="C29" s="32">
        <v>245</v>
      </c>
      <c r="D29" s="32">
        <v>250</v>
      </c>
      <c r="E29" s="167">
        <v>244</v>
      </c>
      <c r="F29" s="32">
        <v>1754</v>
      </c>
      <c r="G29" s="32">
        <v>1672.6</v>
      </c>
      <c r="H29" s="32">
        <v>1607.7</v>
      </c>
      <c r="I29" s="166">
        <v>1543.6762295081967</v>
      </c>
    </row>
    <row r="30" spans="1:9" x14ac:dyDescent="0.2">
      <c r="A30" s="67" t="s">
        <v>5</v>
      </c>
      <c r="B30" s="32">
        <v>248</v>
      </c>
      <c r="C30" s="32">
        <v>280</v>
      </c>
      <c r="D30" s="32">
        <v>292</v>
      </c>
      <c r="E30" s="167">
        <v>291</v>
      </c>
      <c r="F30" s="32">
        <v>1773.2</v>
      </c>
      <c r="G30" s="32">
        <v>1555.9</v>
      </c>
      <c r="H30" s="32">
        <v>1474.4</v>
      </c>
      <c r="I30" s="166">
        <v>1457.5223367697595</v>
      </c>
    </row>
    <row r="31" spans="1:9" x14ac:dyDescent="0.2">
      <c r="A31" s="74" t="s">
        <v>4</v>
      </c>
      <c r="B31" s="68">
        <v>787</v>
      </c>
      <c r="C31" s="68">
        <v>867</v>
      </c>
      <c r="D31" s="68">
        <v>893</v>
      </c>
      <c r="E31" s="164">
        <v>877</v>
      </c>
      <c r="F31" s="68">
        <v>1772.5</v>
      </c>
      <c r="G31" s="68">
        <v>1609.6</v>
      </c>
      <c r="H31" s="68">
        <v>1545.8</v>
      </c>
      <c r="I31" s="163">
        <v>1521.6716077537058</v>
      </c>
    </row>
    <row r="32" spans="1:9" x14ac:dyDescent="0.2">
      <c r="A32" s="73" t="s">
        <v>3</v>
      </c>
      <c r="B32" s="68">
        <v>2327</v>
      </c>
      <c r="C32" s="68">
        <v>2580</v>
      </c>
      <c r="D32" s="68">
        <v>2672</v>
      </c>
      <c r="E32" s="164">
        <v>2572</v>
      </c>
      <c r="F32" s="68">
        <v>1833.4787279759346</v>
      </c>
      <c r="G32" s="68">
        <v>1660.5340028188866</v>
      </c>
      <c r="H32" s="68">
        <v>1591.7602749047362</v>
      </c>
      <c r="I32" s="163">
        <v>1588.3421461897356</v>
      </c>
    </row>
    <row r="33" spans="1:9" x14ac:dyDescent="0.2">
      <c r="A33" s="74" t="s">
        <v>2</v>
      </c>
      <c r="B33" s="68">
        <v>5864</v>
      </c>
      <c r="C33" s="68">
        <v>6538</v>
      </c>
      <c r="D33" s="68">
        <v>6729</v>
      </c>
      <c r="E33" s="164">
        <v>6523</v>
      </c>
      <c r="F33" s="68">
        <v>1769</v>
      </c>
      <c r="G33" s="68">
        <v>1578.7</v>
      </c>
      <c r="H33" s="68">
        <v>1515.9</v>
      </c>
      <c r="I33" s="163">
        <v>1539.9970872298022</v>
      </c>
    </row>
    <row r="34" spans="1:9" x14ac:dyDescent="0.2">
      <c r="A34" s="67" t="s">
        <v>1</v>
      </c>
      <c r="B34" s="32"/>
      <c r="C34" s="32"/>
      <c r="D34" s="32"/>
      <c r="E34" s="37"/>
      <c r="F34" s="32"/>
      <c r="G34" s="32"/>
      <c r="H34" s="32"/>
      <c r="I34" s="22"/>
    </row>
    <row r="35" spans="1:9" x14ac:dyDescent="0.2">
      <c r="A35" s="150" t="s">
        <v>0</v>
      </c>
      <c r="B35" s="32">
        <f>+B33-B4</f>
        <v>4649</v>
      </c>
      <c r="C35" s="32">
        <f>+C33-C4</f>
        <v>5219</v>
      </c>
      <c r="D35" s="32">
        <f>+D33-D4</f>
        <v>5388</v>
      </c>
      <c r="E35" s="3">
        <f>+E33-E4</f>
        <v>5236</v>
      </c>
      <c r="F35" s="32">
        <v>1797.5251451925146</v>
      </c>
      <c r="G35" s="32">
        <v>1614.2606246407356</v>
      </c>
      <c r="H35" s="32">
        <v>1566.6460653303639</v>
      </c>
      <c r="I35" s="32">
        <v>1593</v>
      </c>
    </row>
  </sheetData>
  <mergeCells count="3">
    <mergeCell ref="A2:A3"/>
    <mergeCell ref="B2:E2"/>
    <mergeCell ref="F2:I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3814B-5C39-46ED-B09D-77611F79EEF2}">
  <dimension ref="A1:I35"/>
  <sheetViews>
    <sheetView workbookViewId="0"/>
  </sheetViews>
  <sheetFormatPr defaultRowHeight="11.25" x14ac:dyDescent="0.2"/>
  <cols>
    <col min="1" max="1" width="24.28515625" style="1" customWidth="1"/>
    <col min="2" max="4" width="7.85546875" style="1" customWidth="1"/>
    <col min="5" max="5" width="8.42578125" style="1" customWidth="1"/>
    <col min="6" max="9" width="7.85546875" style="1" customWidth="1"/>
    <col min="10" max="16384" width="9.140625" style="1"/>
  </cols>
  <sheetData>
    <row r="1" spans="1:9" ht="12" thickBot="1" x14ac:dyDescent="0.25">
      <c r="A1" s="64" t="s">
        <v>93</v>
      </c>
    </row>
    <row r="2" spans="1:9" ht="23.25" customHeight="1" x14ac:dyDescent="0.2">
      <c r="A2" s="285" t="s">
        <v>39</v>
      </c>
      <c r="B2" s="321" t="s">
        <v>92</v>
      </c>
      <c r="C2" s="321"/>
      <c r="D2" s="321"/>
      <c r="E2" s="321"/>
      <c r="F2" s="321" t="s">
        <v>91</v>
      </c>
      <c r="G2" s="321"/>
      <c r="H2" s="321"/>
      <c r="I2" s="298"/>
    </row>
    <row r="3" spans="1:9" s="176" customFormat="1" x14ac:dyDescent="0.25">
      <c r="A3" s="319"/>
      <c r="B3" s="50">
        <v>1990</v>
      </c>
      <c r="C3" s="50">
        <v>1995</v>
      </c>
      <c r="D3" s="50">
        <v>2000</v>
      </c>
      <c r="E3" s="50">
        <v>2007</v>
      </c>
      <c r="F3" s="50">
        <v>1990</v>
      </c>
      <c r="G3" s="50">
        <v>1995</v>
      </c>
      <c r="H3" s="50">
        <v>2000</v>
      </c>
      <c r="I3" s="48">
        <v>2007</v>
      </c>
    </row>
    <row r="4" spans="1:9" x14ac:dyDescent="0.2">
      <c r="A4" s="1" t="s">
        <v>32</v>
      </c>
      <c r="B4" s="32">
        <v>30051</v>
      </c>
      <c r="C4" s="32">
        <v>28268</v>
      </c>
      <c r="D4" s="32">
        <v>23932</v>
      </c>
      <c r="E4" s="175">
        <v>19252</v>
      </c>
      <c r="F4" s="71">
        <v>149</v>
      </c>
      <c r="G4" s="71">
        <v>149.1</v>
      </c>
      <c r="H4" s="71">
        <v>136</v>
      </c>
      <c r="I4" s="174">
        <v>113.65231801501149</v>
      </c>
    </row>
    <row r="5" spans="1:9" x14ac:dyDescent="0.2">
      <c r="A5" s="67" t="s">
        <v>31</v>
      </c>
      <c r="B5" s="32">
        <v>4461</v>
      </c>
      <c r="C5" s="32">
        <v>4245</v>
      </c>
      <c r="D5" s="32">
        <v>3854</v>
      </c>
      <c r="E5" s="171">
        <v>3500</v>
      </c>
      <c r="F5" s="71">
        <v>46.8</v>
      </c>
      <c r="G5" s="71">
        <v>42.6</v>
      </c>
      <c r="H5" s="71">
        <v>36</v>
      </c>
      <c r="I5" s="75">
        <v>30.125018828136767</v>
      </c>
    </row>
    <row r="6" spans="1:9" x14ac:dyDescent="0.2">
      <c r="A6" s="73" t="s">
        <v>29</v>
      </c>
      <c r="B6" s="68">
        <v>34512</v>
      </c>
      <c r="C6" s="68">
        <v>32513</v>
      </c>
      <c r="D6" s="68">
        <v>27786</v>
      </c>
      <c r="E6" s="170">
        <v>22752</v>
      </c>
      <c r="F6" s="46">
        <v>116.2</v>
      </c>
      <c r="G6" s="46">
        <v>112.3</v>
      </c>
      <c r="H6" s="46">
        <v>98.1</v>
      </c>
      <c r="I6" s="46">
        <v>79.200860658326306</v>
      </c>
    </row>
    <row r="7" spans="1:9" x14ac:dyDescent="0.2">
      <c r="A7" s="67" t="s">
        <v>28</v>
      </c>
      <c r="B7" s="32">
        <v>3129</v>
      </c>
      <c r="C7" s="32">
        <v>2809</v>
      </c>
      <c r="D7" s="32">
        <v>2908</v>
      </c>
      <c r="E7" s="171">
        <v>2579</v>
      </c>
      <c r="F7" s="71">
        <v>74.099999999999994</v>
      </c>
      <c r="G7" s="71">
        <v>65.7</v>
      </c>
      <c r="H7" s="71">
        <v>67.900000000000006</v>
      </c>
      <c r="I7" s="75">
        <v>60.176586431218091</v>
      </c>
    </row>
    <row r="8" spans="1:9" x14ac:dyDescent="0.2">
      <c r="A8" s="67" t="s">
        <v>27</v>
      </c>
      <c r="B8" s="32">
        <v>2746</v>
      </c>
      <c r="C8" s="32">
        <v>2313</v>
      </c>
      <c r="D8" s="32">
        <v>2031</v>
      </c>
      <c r="E8" s="171">
        <v>1920</v>
      </c>
      <c r="F8" s="71">
        <v>87.3</v>
      </c>
      <c r="G8" s="71">
        <v>73.5</v>
      </c>
      <c r="H8" s="71">
        <v>64.099999999999994</v>
      </c>
      <c r="I8" s="75">
        <v>61.020375084618102</v>
      </c>
    </row>
    <row r="9" spans="1:9" x14ac:dyDescent="0.2">
      <c r="A9" s="67" t="s">
        <v>26</v>
      </c>
      <c r="B9" s="32">
        <v>3860</v>
      </c>
      <c r="C9" s="32">
        <v>3730</v>
      </c>
      <c r="D9" s="32">
        <v>3208</v>
      </c>
      <c r="E9" s="171">
        <v>3101</v>
      </c>
      <c r="F9" s="71">
        <v>101</v>
      </c>
      <c r="G9" s="71">
        <v>97.8</v>
      </c>
      <c r="H9" s="71">
        <v>86.3</v>
      </c>
      <c r="I9" s="157">
        <v>83.983186770643215</v>
      </c>
    </row>
    <row r="10" spans="1:9" x14ac:dyDescent="0.2">
      <c r="A10" s="74" t="s">
        <v>25</v>
      </c>
      <c r="B10" s="68">
        <v>9735</v>
      </c>
      <c r="C10" s="68">
        <v>8852</v>
      </c>
      <c r="D10" s="68">
        <v>8147</v>
      </c>
      <c r="E10" s="170">
        <v>7600</v>
      </c>
      <c r="F10" s="46">
        <v>87</v>
      </c>
      <c r="G10" s="46">
        <v>78.8</v>
      </c>
      <c r="H10" s="46">
        <v>73</v>
      </c>
      <c r="I10" s="46">
        <v>68.208909698318578</v>
      </c>
    </row>
    <row r="11" spans="1:9" x14ac:dyDescent="0.2">
      <c r="A11" s="67" t="s">
        <v>24</v>
      </c>
      <c r="B11" s="32">
        <v>4463</v>
      </c>
      <c r="C11" s="32">
        <v>3869</v>
      </c>
      <c r="D11" s="32">
        <v>3663</v>
      </c>
      <c r="E11" s="171">
        <v>3196</v>
      </c>
      <c r="F11" s="71">
        <v>105</v>
      </c>
      <c r="G11" s="71">
        <v>89.7</v>
      </c>
      <c r="H11" s="71">
        <v>83.6</v>
      </c>
      <c r="I11" s="75">
        <v>71.91978109022827</v>
      </c>
    </row>
    <row r="12" spans="1:9" x14ac:dyDescent="0.2">
      <c r="A12" s="67" t="s">
        <v>23</v>
      </c>
      <c r="B12" s="32">
        <v>2776</v>
      </c>
      <c r="C12" s="32">
        <v>2312</v>
      </c>
      <c r="D12" s="32">
        <v>1995</v>
      </c>
      <c r="E12" s="171">
        <v>1824</v>
      </c>
      <c r="F12" s="71">
        <v>100.6</v>
      </c>
      <c r="G12" s="71">
        <v>84.5</v>
      </c>
      <c r="H12" s="71">
        <v>74.099999999999994</v>
      </c>
      <c r="I12" s="75">
        <v>69.65101937168977</v>
      </c>
    </row>
    <row r="13" spans="1:9" x14ac:dyDescent="0.2">
      <c r="A13" s="67" t="s">
        <v>22</v>
      </c>
      <c r="B13" s="32">
        <v>3209</v>
      </c>
      <c r="C13" s="32">
        <v>2916</v>
      </c>
      <c r="D13" s="32">
        <v>2821</v>
      </c>
      <c r="E13" s="171">
        <v>2148</v>
      </c>
      <c r="F13" s="71">
        <v>104.9</v>
      </c>
      <c r="G13" s="71">
        <v>95.4</v>
      </c>
      <c r="H13" s="71">
        <v>93.9</v>
      </c>
      <c r="I13" s="75">
        <v>71.071524077921538</v>
      </c>
    </row>
    <row r="14" spans="1:9" x14ac:dyDescent="0.2">
      <c r="A14" s="74" t="s">
        <v>21</v>
      </c>
      <c r="B14" s="68">
        <v>10448</v>
      </c>
      <c r="C14" s="68">
        <v>9097</v>
      </c>
      <c r="D14" s="68">
        <v>8479</v>
      </c>
      <c r="E14" s="170">
        <v>7168</v>
      </c>
      <c r="F14" s="46">
        <v>103.8</v>
      </c>
      <c r="G14" s="46">
        <v>90</v>
      </c>
      <c r="H14" s="46">
        <v>84.1</v>
      </c>
      <c r="I14" s="46">
        <v>71.076488643093413</v>
      </c>
    </row>
    <row r="15" spans="1:9" x14ac:dyDescent="0.2">
      <c r="A15" s="67" t="s">
        <v>20</v>
      </c>
      <c r="B15" s="32">
        <v>4245</v>
      </c>
      <c r="C15" s="32">
        <v>3966</v>
      </c>
      <c r="D15" s="32">
        <v>3741</v>
      </c>
      <c r="E15" s="171">
        <v>3107</v>
      </c>
      <c r="F15" s="71">
        <v>101.3</v>
      </c>
      <c r="G15" s="71">
        <v>95.7</v>
      </c>
      <c r="H15" s="71">
        <v>91.7</v>
      </c>
      <c r="I15" s="75">
        <v>76.922495102525517</v>
      </c>
    </row>
    <row r="16" spans="1:9" x14ac:dyDescent="0.2">
      <c r="A16" s="67" t="s">
        <v>19</v>
      </c>
      <c r="B16" s="32">
        <v>3107</v>
      </c>
      <c r="C16" s="32">
        <v>2946</v>
      </c>
      <c r="D16" s="32">
        <v>2424</v>
      </c>
      <c r="E16" s="171">
        <v>2269</v>
      </c>
      <c r="F16" s="71">
        <v>90.3</v>
      </c>
      <c r="G16" s="71">
        <v>86</v>
      </c>
      <c r="H16" s="71">
        <v>71.7</v>
      </c>
      <c r="I16" s="75">
        <v>69.81022939844442</v>
      </c>
    </row>
    <row r="17" spans="1:9" x14ac:dyDescent="0.2">
      <c r="A17" s="67" t="s">
        <v>18</v>
      </c>
      <c r="B17" s="32">
        <v>2176</v>
      </c>
      <c r="C17" s="32">
        <v>1725</v>
      </c>
      <c r="D17" s="32">
        <v>1677</v>
      </c>
      <c r="E17" s="171">
        <v>1572</v>
      </c>
      <c r="F17" s="71">
        <v>85.8</v>
      </c>
      <c r="G17" s="71">
        <v>67.900000000000006</v>
      </c>
      <c r="H17" s="71">
        <v>66.7</v>
      </c>
      <c r="I17" s="75">
        <v>65.93102406985669</v>
      </c>
    </row>
    <row r="18" spans="1:9" x14ac:dyDescent="0.2">
      <c r="A18" s="74" t="s">
        <v>17</v>
      </c>
      <c r="B18" s="68">
        <v>9528</v>
      </c>
      <c r="C18" s="68">
        <v>8637</v>
      </c>
      <c r="D18" s="68">
        <v>7842</v>
      </c>
      <c r="E18" s="170">
        <v>6948</v>
      </c>
      <c r="F18" s="46">
        <v>93.7</v>
      </c>
      <c r="G18" s="46">
        <v>85.5</v>
      </c>
      <c r="H18" s="46">
        <v>78.599999999999994</v>
      </c>
      <c r="I18" s="46">
        <v>71.785086367083011</v>
      </c>
    </row>
    <row r="19" spans="1:9" x14ac:dyDescent="0.2">
      <c r="A19" s="73" t="s">
        <v>16</v>
      </c>
      <c r="B19" s="10">
        <v>29711</v>
      </c>
      <c r="C19" s="10">
        <v>26586</v>
      </c>
      <c r="D19" s="10">
        <v>24468</v>
      </c>
      <c r="E19" s="170">
        <v>21716</v>
      </c>
      <c r="F19" s="46">
        <v>94.552696982880775</v>
      </c>
      <c r="G19" s="46">
        <v>84.534142143481006</v>
      </c>
      <c r="H19" s="46">
        <v>78.366437078329596</v>
      </c>
      <c r="I19" s="173">
        <v>70.264209884330626</v>
      </c>
    </row>
    <row r="20" spans="1:9" x14ac:dyDescent="0.2">
      <c r="A20" s="67" t="s">
        <v>15</v>
      </c>
      <c r="B20" s="32">
        <v>6972</v>
      </c>
      <c r="C20" s="32">
        <v>6047</v>
      </c>
      <c r="D20" s="32">
        <v>5505</v>
      </c>
      <c r="E20" s="171">
        <v>5223</v>
      </c>
      <c r="F20" s="71">
        <v>91.8</v>
      </c>
      <c r="G20" s="71">
        <v>79.5</v>
      </c>
      <c r="H20" s="71">
        <v>73.099999999999994</v>
      </c>
      <c r="I20" s="75">
        <v>73.601321244472501</v>
      </c>
    </row>
    <row r="21" spans="1:9" x14ac:dyDescent="0.2">
      <c r="A21" s="67" t="s">
        <v>14</v>
      </c>
      <c r="B21" s="32">
        <v>3947</v>
      </c>
      <c r="C21" s="32">
        <v>2861</v>
      </c>
      <c r="D21" s="32">
        <v>2614</v>
      </c>
      <c r="E21" s="171">
        <v>2178</v>
      </c>
      <c r="F21" s="71">
        <v>118.2</v>
      </c>
      <c r="G21" s="71">
        <v>86.3</v>
      </c>
      <c r="H21" s="71">
        <v>79.8</v>
      </c>
      <c r="I21" s="75">
        <v>68.733944722507999</v>
      </c>
    </row>
    <row r="22" spans="1:9" x14ac:dyDescent="0.2">
      <c r="A22" s="67" t="s">
        <v>13</v>
      </c>
      <c r="B22" s="32">
        <v>2113</v>
      </c>
      <c r="C22" s="32">
        <v>1672</v>
      </c>
      <c r="D22" s="32">
        <v>1533</v>
      </c>
      <c r="E22" s="171">
        <v>1474</v>
      </c>
      <c r="F22" s="71">
        <v>93.4</v>
      </c>
      <c r="G22" s="71">
        <v>74.099999999999994</v>
      </c>
      <c r="H22" s="71">
        <v>69.2</v>
      </c>
      <c r="I22" s="75">
        <v>70.129697119639161</v>
      </c>
    </row>
    <row r="23" spans="1:9" x14ac:dyDescent="0.2">
      <c r="A23" s="74" t="s">
        <v>12</v>
      </c>
      <c r="B23" s="68">
        <v>13032</v>
      </c>
      <c r="C23" s="68">
        <v>10580</v>
      </c>
      <c r="D23" s="68">
        <v>9652</v>
      </c>
      <c r="E23" s="172">
        <v>8875</v>
      </c>
      <c r="F23" s="46">
        <v>98.8</v>
      </c>
      <c r="G23" s="46">
        <v>80.3</v>
      </c>
      <c r="H23" s="46">
        <v>74.099999999999994</v>
      </c>
      <c r="I23" s="46">
        <v>71.764144611826737</v>
      </c>
    </row>
    <row r="24" spans="1:9" x14ac:dyDescent="0.2">
      <c r="A24" s="67" t="s">
        <v>11</v>
      </c>
      <c r="B24" s="32">
        <v>4233</v>
      </c>
      <c r="C24" s="32">
        <v>4265</v>
      </c>
      <c r="D24" s="32">
        <v>4292</v>
      </c>
      <c r="E24" s="171">
        <v>3738</v>
      </c>
      <c r="F24" s="71">
        <v>76.900000000000006</v>
      </c>
      <c r="G24" s="71">
        <v>76.599999999999994</v>
      </c>
      <c r="H24" s="71">
        <v>77.599999999999994</v>
      </c>
      <c r="I24" s="75">
        <v>68.738253996859157</v>
      </c>
    </row>
    <row r="25" spans="1:9" x14ac:dyDescent="0.2">
      <c r="A25" s="67" t="s">
        <v>10</v>
      </c>
      <c r="B25" s="32">
        <v>3704</v>
      </c>
      <c r="C25" s="32">
        <v>3090</v>
      </c>
      <c r="D25" s="32">
        <v>2930</v>
      </c>
      <c r="E25" s="171">
        <v>2495</v>
      </c>
      <c r="F25" s="71">
        <v>87.1</v>
      </c>
      <c r="G25" s="71">
        <v>72.3</v>
      </c>
      <c r="H25" s="71">
        <v>69.7</v>
      </c>
      <c r="I25" s="75">
        <v>68.439173546192933</v>
      </c>
    </row>
    <row r="26" spans="1:9" x14ac:dyDescent="0.2">
      <c r="A26" s="67" t="s">
        <v>9</v>
      </c>
      <c r="B26" s="32">
        <v>4709</v>
      </c>
      <c r="C26" s="32">
        <v>4188</v>
      </c>
      <c r="D26" s="32">
        <v>4077</v>
      </c>
      <c r="E26" s="171">
        <v>3908</v>
      </c>
      <c r="F26" s="71">
        <v>82.5</v>
      </c>
      <c r="G26" s="71">
        <v>71.7</v>
      </c>
      <c r="H26" s="71">
        <v>69.099999999999994</v>
      </c>
      <c r="I26" s="75">
        <v>62.5</v>
      </c>
    </row>
    <row r="27" spans="1:9" x14ac:dyDescent="0.2">
      <c r="A27" s="74" t="s">
        <v>8</v>
      </c>
      <c r="B27" s="68">
        <v>12646</v>
      </c>
      <c r="C27" s="68">
        <v>11543</v>
      </c>
      <c r="D27" s="68">
        <v>11299</v>
      </c>
      <c r="E27" s="170">
        <v>10141</v>
      </c>
      <c r="F27" s="46">
        <v>81.8</v>
      </c>
      <c r="G27" s="46">
        <v>73.599999999999994</v>
      </c>
      <c r="H27" s="46">
        <v>72.3</v>
      </c>
      <c r="I27" s="46">
        <v>66.980621127858285</v>
      </c>
    </row>
    <row r="28" spans="1:9" x14ac:dyDescent="0.2">
      <c r="A28" s="67" t="s">
        <v>7</v>
      </c>
      <c r="B28" s="32">
        <v>4381</v>
      </c>
      <c r="C28" s="32">
        <v>4142</v>
      </c>
      <c r="D28" s="32">
        <v>3800</v>
      </c>
      <c r="E28" s="171">
        <v>2985</v>
      </c>
      <c r="F28" s="71">
        <v>80.400000000000006</v>
      </c>
      <c r="G28" s="71">
        <v>75.3</v>
      </c>
      <c r="H28" s="71">
        <v>69.3</v>
      </c>
      <c r="I28" s="75">
        <v>55.929249967210659</v>
      </c>
    </row>
    <row r="29" spans="1:9" x14ac:dyDescent="0.2">
      <c r="A29" s="67" t="s">
        <v>6</v>
      </c>
      <c r="B29" s="32">
        <v>3182</v>
      </c>
      <c r="C29" s="32">
        <v>3134</v>
      </c>
      <c r="D29" s="32">
        <v>2839</v>
      </c>
      <c r="E29" s="171">
        <v>2427</v>
      </c>
      <c r="F29" s="71">
        <v>77.5</v>
      </c>
      <c r="G29" s="71">
        <v>76.5</v>
      </c>
      <c r="H29" s="71">
        <v>70.599999999999994</v>
      </c>
      <c r="I29" s="75">
        <v>64.435281967413317</v>
      </c>
    </row>
    <row r="30" spans="1:9" x14ac:dyDescent="0.2">
      <c r="A30" s="67" t="s">
        <v>5</v>
      </c>
      <c r="B30" s="32">
        <v>4490</v>
      </c>
      <c r="C30" s="32">
        <v>4105</v>
      </c>
      <c r="D30" s="32">
        <v>3586</v>
      </c>
      <c r="E30" s="171">
        <v>3006</v>
      </c>
      <c r="F30" s="71">
        <v>102.1</v>
      </c>
      <c r="G30" s="71">
        <v>94.2</v>
      </c>
      <c r="H30" s="71">
        <v>83.3</v>
      </c>
      <c r="I30" s="75">
        <v>70.872992108719075</v>
      </c>
    </row>
    <row r="31" spans="1:9" x14ac:dyDescent="0.2">
      <c r="A31" s="74" t="s">
        <v>4</v>
      </c>
      <c r="B31" s="68">
        <v>12053</v>
      </c>
      <c r="C31" s="68">
        <v>11381</v>
      </c>
      <c r="D31" s="68">
        <v>10225</v>
      </c>
      <c r="E31" s="170">
        <v>8418</v>
      </c>
      <c r="F31" s="46">
        <v>86.4</v>
      </c>
      <c r="G31" s="46">
        <v>81.599999999999994</v>
      </c>
      <c r="H31" s="46">
        <v>74.099999999999994</v>
      </c>
      <c r="I31" s="46">
        <v>63.079521560787285</v>
      </c>
    </row>
    <row r="32" spans="1:9" x14ac:dyDescent="0.2">
      <c r="A32" s="73" t="s">
        <v>3</v>
      </c>
      <c r="B32" s="68">
        <v>37731</v>
      </c>
      <c r="C32" s="68">
        <v>33504</v>
      </c>
      <c r="D32" s="68">
        <v>31176</v>
      </c>
      <c r="E32" s="170">
        <v>27434</v>
      </c>
      <c r="F32" s="46">
        <v>88.543993494728767</v>
      </c>
      <c r="G32" s="46">
        <v>78.240462554190714</v>
      </c>
      <c r="H32" s="46">
        <v>73.408217124063086</v>
      </c>
      <c r="I32" s="46">
        <v>67.154343858439802</v>
      </c>
    </row>
    <row r="33" spans="1:9" x14ac:dyDescent="0.2">
      <c r="A33" s="74" t="s">
        <v>2</v>
      </c>
      <c r="B33" s="68">
        <v>101954</v>
      </c>
      <c r="C33" s="68">
        <v>92603</v>
      </c>
      <c r="D33" s="68">
        <v>83430</v>
      </c>
      <c r="E33" s="170">
        <v>71902</v>
      </c>
      <c r="F33" s="46">
        <v>98.3</v>
      </c>
      <c r="G33" s="46">
        <v>89.7</v>
      </c>
      <c r="H33" s="46">
        <v>81.8</v>
      </c>
      <c r="I33" s="46">
        <v>71.577033111968348</v>
      </c>
    </row>
    <row r="34" spans="1:9" x14ac:dyDescent="0.2">
      <c r="A34" s="67" t="s">
        <v>1</v>
      </c>
      <c r="E34" s="68"/>
      <c r="F34" s="71"/>
      <c r="G34" s="71"/>
      <c r="H34" s="71"/>
      <c r="I34" s="71"/>
    </row>
    <row r="35" spans="1:9" x14ac:dyDescent="0.2">
      <c r="A35" s="150" t="s">
        <v>0</v>
      </c>
      <c r="B35" s="32">
        <v>71903</v>
      </c>
      <c r="C35" s="32">
        <v>64335</v>
      </c>
      <c r="D35" s="32">
        <v>59498</v>
      </c>
      <c r="E35" s="3">
        <v>52650</v>
      </c>
      <c r="F35" s="71">
        <v>86</v>
      </c>
      <c r="G35" s="157">
        <v>76.400000000000006</v>
      </c>
      <c r="H35" s="157">
        <v>70.486165943754415</v>
      </c>
      <c r="I35" s="157">
        <v>63.106009466021277</v>
      </c>
    </row>
  </sheetData>
  <mergeCells count="3">
    <mergeCell ref="A2:A3"/>
    <mergeCell ref="B2:E2"/>
    <mergeCell ref="F2:I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7087B-B5D3-4694-B49A-EFF88CF10F17}">
  <dimension ref="A1:I35"/>
  <sheetViews>
    <sheetView workbookViewId="0"/>
  </sheetViews>
  <sheetFormatPr defaultRowHeight="11.25" x14ac:dyDescent="0.2"/>
  <cols>
    <col min="1" max="1" width="23" style="1" customWidth="1"/>
    <col min="2" max="9" width="8" style="1" customWidth="1"/>
    <col min="10" max="16384" width="9.140625" style="1"/>
  </cols>
  <sheetData>
    <row r="1" spans="1:9" s="6" customFormat="1" ht="12" thickBot="1" x14ac:dyDescent="0.25">
      <c r="A1" s="64" t="s">
        <v>96</v>
      </c>
    </row>
    <row r="2" spans="1:9" s="176" customFormat="1" ht="21.75" customHeight="1" x14ac:dyDescent="0.25">
      <c r="A2" s="285" t="s">
        <v>39</v>
      </c>
      <c r="B2" s="287" t="s">
        <v>95</v>
      </c>
      <c r="C2" s="288"/>
      <c r="D2" s="288"/>
      <c r="E2" s="320"/>
      <c r="F2" s="287" t="s">
        <v>94</v>
      </c>
      <c r="G2" s="288"/>
      <c r="H2" s="288"/>
      <c r="I2" s="288"/>
    </row>
    <row r="3" spans="1:9" s="176" customFormat="1" x14ac:dyDescent="0.25">
      <c r="A3" s="286"/>
      <c r="B3" s="50">
        <v>1990</v>
      </c>
      <c r="C3" s="50">
        <v>1995</v>
      </c>
      <c r="D3" s="50">
        <v>2000</v>
      </c>
      <c r="E3" s="50">
        <v>2007</v>
      </c>
      <c r="F3" s="50">
        <v>1990</v>
      </c>
      <c r="G3" s="50">
        <v>1995</v>
      </c>
      <c r="H3" s="50">
        <v>2000</v>
      </c>
      <c r="I3" s="48">
        <v>2007</v>
      </c>
    </row>
    <row r="4" spans="1:9" x14ac:dyDescent="0.2">
      <c r="A4" s="1" t="s">
        <v>32</v>
      </c>
      <c r="B4" s="22">
        <v>5385</v>
      </c>
      <c r="C4" s="22">
        <v>3949</v>
      </c>
      <c r="D4" s="22">
        <v>3643</v>
      </c>
      <c r="E4" s="168">
        <v>3952</v>
      </c>
      <c r="F4" s="177">
        <v>341.90940115387718</v>
      </c>
      <c r="G4" s="177">
        <v>260.18837469412153</v>
      </c>
      <c r="H4" s="177">
        <v>251.18955465198161</v>
      </c>
      <c r="I4" s="177">
        <v>293.37119400898945</v>
      </c>
    </row>
    <row r="5" spans="1:9" x14ac:dyDescent="0.2">
      <c r="A5" s="67" t="s">
        <v>31</v>
      </c>
      <c r="B5" s="22">
        <v>2575</v>
      </c>
      <c r="C5" s="22">
        <v>2350</v>
      </c>
      <c r="D5" s="22">
        <v>2011</v>
      </c>
      <c r="E5" s="181">
        <v>2503</v>
      </c>
      <c r="F5" s="177">
        <v>382.46827860896929</v>
      </c>
      <c r="G5" s="177">
        <v>333.40062582012717</v>
      </c>
      <c r="H5" s="177">
        <v>271.36645120617533</v>
      </c>
      <c r="I5" s="177">
        <v>296.68110154876302</v>
      </c>
    </row>
    <row r="6" spans="1:9" s="6" customFormat="1" x14ac:dyDescent="0.2">
      <c r="A6" s="73" t="s">
        <v>29</v>
      </c>
      <c r="B6" s="10">
        <v>7960</v>
      </c>
      <c r="C6" s="10">
        <v>6299</v>
      </c>
      <c r="D6" s="10">
        <v>5654</v>
      </c>
      <c r="E6" s="179">
        <v>6455</v>
      </c>
      <c r="F6" s="178">
        <v>354.91106043500662</v>
      </c>
      <c r="G6" s="178">
        <v>285.20176898911154</v>
      </c>
      <c r="H6" s="178">
        <v>258.74557056595461</v>
      </c>
      <c r="I6" s="178">
        <v>294.73162455080114</v>
      </c>
    </row>
    <row r="7" spans="1:9" x14ac:dyDescent="0.2">
      <c r="A7" s="67" t="s">
        <v>28</v>
      </c>
      <c r="B7" s="22">
        <v>1080</v>
      </c>
      <c r="C7" s="22">
        <v>769</v>
      </c>
      <c r="D7" s="22">
        <v>712</v>
      </c>
      <c r="E7" s="181">
        <v>1016</v>
      </c>
      <c r="F7" s="177">
        <v>387.69141238932247</v>
      </c>
      <c r="G7" s="177">
        <v>263.14434075787443</v>
      </c>
      <c r="H7" s="177">
        <v>251.20847387499981</v>
      </c>
      <c r="I7" s="177">
        <v>345.51017575293105</v>
      </c>
    </row>
    <row r="8" spans="1:9" x14ac:dyDescent="0.2">
      <c r="A8" s="67" t="s">
        <v>27</v>
      </c>
      <c r="B8" s="22">
        <v>687</v>
      </c>
      <c r="C8" s="22">
        <v>538</v>
      </c>
      <c r="D8" s="22">
        <v>515</v>
      </c>
      <c r="E8" s="181">
        <v>680</v>
      </c>
      <c r="F8" s="177">
        <v>329.68179989284914</v>
      </c>
      <c r="G8" s="177">
        <v>243.13562428880451</v>
      </c>
      <c r="H8" s="177">
        <v>219.72162280604829</v>
      </c>
      <c r="I8" s="177">
        <v>293.48007337001837</v>
      </c>
    </row>
    <row r="9" spans="1:9" x14ac:dyDescent="0.2">
      <c r="A9" s="67" t="s">
        <v>26</v>
      </c>
      <c r="B9" s="22">
        <v>941</v>
      </c>
      <c r="C9" s="22">
        <v>720</v>
      </c>
      <c r="D9" s="22">
        <v>583</v>
      </c>
      <c r="E9" s="181">
        <v>810</v>
      </c>
      <c r="F9" s="177">
        <v>394.6070528041472</v>
      </c>
      <c r="G9" s="177">
        <v>300.09824020188427</v>
      </c>
      <c r="H9" s="177">
        <v>228.67919994672209</v>
      </c>
      <c r="I9" s="177">
        <v>319.85617501647533</v>
      </c>
    </row>
    <row r="10" spans="1:9" s="6" customFormat="1" x14ac:dyDescent="0.2">
      <c r="A10" s="74" t="s">
        <v>25</v>
      </c>
      <c r="B10" s="10">
        <v>2708</v>
      </c>
      <c r="C10" s="10">
        <v>2027</v>
      </c>
      <c r="D10" s="10">
        <v>1810</v>
      </c>
      <c r="E10" s="179">
        <v>2506</v>
      </c>
      <c r="F10" s="178">
        <v>373.72462306787196</v>
      </c>
      <c r="G10" s="178">
        <v>270.07275229414967</v>
      </c>
      <c r="H10" s="178">
        <v>234.73792556496826</v>
      </c>
      <c r="I10" s="178">
        <v>322.28989456193432</v>
      </c>
    </row>
    <row r="11" spans="1:9" x14ac:dyDescent="0.2">
      <c r="A11" s="67" t="s">
        <v>24</v>
      </c>
      <c r="B11" s="22">
        <v>1535</v>
      </c>
      <c r="C11" s="22">
        <v>1103</v>
      </c>
      <c r="D11" s="22">
        <v>922</v>
      </c>
      <c r="E11" s="181">
        <v>1006</v>
      </c>
      <c r="F11" s="177">
        <v>540.39833425879272</v>
      </c>
      <c r="G11" s="177">
        <v>375.41790490341754</v>
      </c>
      <c r="H11" s="177">
        <v>302.34227273736656</v>
      </c>
      <c r="I11" s="177">
        <v>318.13277928777489</v>
      </c>
    </row>
    <row r="12" spans="1:9" x14ac:dyDescent="0.2">
      <c r="A12" s="67" t="s">
        <v>23</v>
      </c>
      <c r="B12" s="22">
        <v>661</v>
      </c>
      <c r="C12" s="22">
        <v>539</v>
      </c>
      <c r="D12" s="22">
        <v>451</v>
      </c>
      <c r="E12" s="181">
        <v>598</v>
      </c>
      <c r="F12" s="177">
        <v>385.67721874791982</v>
      </c>
      <c r="G12" s="177">
        <v>283.19049122237203</v>
      </c>
      <c r="H12" s="177">
        <v>237.1113502427111</v>
      </c>
      <c r="I12" s="177">
        <v>324.87317377858352</v>
      </c>
    </row>
    <row r="13" spans="1:9" x14ac:dyDescent="0.2">
      <c r="A13" s="67" t="s">
        <v>22</v>
      </c>
      <c r="B13" s="22">
        <v>716</v>
      </c>
      <c r="C13" s="22">
        <v>489</v>
      </c>
      <c r="D13" s="22">
        <v>569</v>
      </c>
      <c r="E13" s="181">
        <v>606</v>
      </c>
      <c r="F13" s="177">
        <v>348.87419177330429</v>
      </c>
      <c r="G13" s="177">
        <v>231.2905391389001</v>
      </c>
      <c r="H13" s="177">
        <v>258.92875893533108</v>
      </c>
      <c r="I13" s="177">
        <v>294.9817217293517</v>
      </c>
    </row>
    <row r="14" spans="1:9" x14ac:dyDescent="0.2">
      <c r="A14" s="74" t="s">
        <v>21</v>
      </c>
      <c r="B14" s="10">
        <v>2912</v>
      </c>
      <c r="C14" s="10">
        <v>2131</v>
      </c>
      <c r="D14" s="10">
        <v>1942</v>
      </c>
      <c r="E14" s="179">
        <v>2210</v>
      </c>
      <c r="F14" s="178">
        <v>439.75686719942235</v>
      </c>
      <c r="G14" s="178">
        <v>306.77183239039658</v>
      </c>
      <c r="H14" s="178">
        <v>271.83278708038415</v>
      </c>
      <c r="I14" s="178">
        <v>313.1227156661493</v>
      </c>
    </row>
    <row r="15" spans="1:9" x14ac:dyDescent="0.2">
      <c r="A15" s="67" t="s">
        <v>20</v>
      </c>
      <c r="B15" s="22">
        <v>1326</v>
      </c>
      <c r="C15" s="22">
        <v>761</v>
      </c>
      <c r="D15" s="22">
        <v>646</v>
      </c>
      <c r="E15" s="181">
        <v>722</v>
      </c>
      <c r="F15" s="177">
        <v>459.44966986552674</v>
      </c>
      <c r="G15" s="177">
        <v>261.28995358189997</v>
      </c>
      <c r="H15" s="177">
        <v>224.33694443829751</v>
      </c>
      <c r="I15" s="177">
        <v>263.69821651435245</v>
      </c>
    </row>
    <row r="16" spans="1:9" x14ac:dyDescent="0.2">
      <c r="A16" s="67" t="s">
        <v>19</v>
      </c>
      <c r="B16" s="22">
        <v>813</v>
      </c>
      <c r="C16" s="22">
        <v>574</v>
      </c>
      <c r="D16" s="22">
        <v>530</v>
      </c>
      <c r="E16" s="181">
        <v>710</v>
      </c>
      <c r="F16" s="177">
        <v>348.99103529608016</v>
      </c>
      <c r="G16" s="177">
        <v>242.6270288261932</v>
      </c>
      <c r="H16" s="177">
        <v>224.72239325047909</v>
      </c>
      <c r="I16" s="177">
        <v>316.74623576937205</v>
      </c>
    </row>
    <row r="17" spans="1:9" x14ac:dyDescent="0.2">
      <c r="A17" s="67" t="s">
        <v>18</v>
      </c>
      <c r="B17" s="22">
        <v>767</v>
      </c>
      <c r="C17" s="22">
        <v>522</v>
      </c>
      <c r="D17" s="22">
        <v>463</v>
      </c>
      <c r="E17" s="181">
        <v>476</v>
      </c>
      <c r="F17" s="177">
        <v>436.76142194009441</v>
      </c>
      <c r="G17" s="177">
        <v>294.78440200878447</v>
      </c>
      <c r="H17" s="177">
        <v>258.1756370664387</v>
      </c>
      <c r="I17" s="177">
        <v>277.84904786638214</v>
      </c>
    </row>
    <row r="18" spans="1:9" x14ac:dyDescent="0.2">
      <c r="A18" s="74" t="s">
        <v>17</v>
      </c>
      <c r="B18" s="10">
        <v>2906</v>
      </c>
      <c r="C18" s="10">
        <v>1857</v>
      </c>
      <c r="D18" s="10">
        <v>1639</v>
      </c>
      <c r="E18" s="179">
        <v>1908</v>
      </c>
      <c r="F18" s="178">
        <v>416.37626238695685</v>
      </c>
      <c r="G18" s="178">
        <v>263.3835145639224</v>
      </c>
      <c r="H18" s="178">
        <v>232.99782417334447</v>
      </c>
      <c r="I18" s="178">
        <v>285.20073764177687</v>
      </c>
    </row>
    <row r="19" spans="1:9" x14ac:dyDescent="0.2">
      <c r="A19" s="73" t="s">
        <v>16</v>
      </c>
      <c r="B19" s="10">
        <v>8526</v>
      </c>
      <c r="C19" s="10">
        <v>6015</v>
      </c>
      <c r="D19" s="10">
        <v>5391</v>
      </c>
      <c r="E19" s="180">
        <v>6624</v>
      </c>
      <c r="F19" s="178">
        <v>408.68457691601225</v>
      </c>
      <c r="G19" s="178">
        <v>279.71294459061392</v>
      </c>
      <c r="H19" s="178">
        <v>246.11045217373916</v>
      </c>
      <c r="I19" s="178">
        <v>307.65676246085656</v>
      </c>
    </row>
    <row r="20" spans="1:9" x14ac:dyDescent="0.2">
      <c r="A20" s="67" t="s">
        <v>15</v>
      </c>
      <c r="B20" s="22">
        <v>1777</v>
      </c>
      <c r="C20" s="22">
        <v>1049</v>
      </c>
      <c r="D20" s="22">
        <v>924</v>
      </c>
      <c r="E20" s="181">
        <v>1050</v>
      </c>
      <c r="F20" s="177">
        <v>334.952565515804</v>
      </c>
      <c r="G20" s="177">
        <v>190.13915743929303</v>
      </c>
      <c r="H20" s="177">
        <v>169.95140561213239</v>
      </c>
      <c r="I20" s="177">
        <v>206.49803826863644</v>
      </c>
    </row>
    <row r="21" spans="1:9" x14ac:dyDescent="0.2">
      <c r="A21" s="67" t="s">
        <v>14</v>
      </c>
      <c r="B21" s="22">
        <v>898</v>
      </c>
      <c r="C21" s="22">
        <v>510</v>
      </c>
      <c r="D21" s="22">
        <v>462</v>
      </c>
      <c r="E21" s="181">
        <v>520</v>
      </c>
      <c r="F21" s="177">
        <v>378.56008692599278</v>
      </c>
      <c r="G21" s="177">
        <v>223.37925854342876</v>
      </c>
      <c r="H21" s="177">
        <v>193.37195041980902</v>
      </c>
      <c r="I21" s="177">
        <v>243.58277256912251</v>
      </c>
    </row>
    <row r="22" spans="1:9" x14ac:dyDescent="0.2">
      <c r="A22" s="67" t="s">
        <v>13</v>
      </c>
      <c r="B22" s="22">
        <v>520</v>
      </c>
      <c r="C22" s="22">
        <v>329</v>
      </c>
      <c r="D22" s="22">
        <v>329</v>
      </c>
      <c r="E22" s="181">
        <v>329</v>
      </c>
      <c r="F22" s="177">
        <v>337.438737726493</v>
      </c>
      <c r="G22" s="177">
        <v>210.42254704115396</v>
      </c>
      <c r="H22" s="177">
        <v>212.37771423617295</v>
      </c>
      <c r="I22" s="177">
        <v>215.49483474003574</v>
      </c>
    </row>
    <row r="23" spans="1:9" x14ac:dyDescent="0.2">
      <c r="A23" s="74" t="s">
        <v>12</v>
      </c>
      <c r="B23" s="10">
        <v>3195</v>
      </c>
      <c r="C23" s="10">
        <v>1888</v>
      </c>
      <c r="D23" s="10">
        <v>1715</v>
      </c>
      <c r="E23" s="179">
        <v>1899</v>
      </c>
      <c r="F23" s="178">
        <v>346.40525101328075</v>
      </c>
      <c r="G23" s="178">
        <v>201.98048456375892</v>
      </c>
      <c r="H23" s="178">
        <v>183.05586731632201</v>
      </c>
      <c r="I23" s="178">
        <v>217.51266311942578</v>
      </c>
    </row>
    <row r="24" spans="1:9" x14ac:dyDescent="0.2">
      <c r="A24" s="67" t="s">
        <v>11</v>
      </c>
      <c r="B24" s="22">
        <v>1618</v>
      </c>
      <c r="C24" s="22">
        <v>1146</v>
      </c>
      <c r="D24" s="22">
        <v>1033</v>
      </c>
      <c r="E24" s="181">
        <v>1285</v>
      </c>
      <c r="F24" s="177">
        <v>409.05796735840494</v>
      </c>
      <c r="G24" s="177">
        <v>283.13359681236511</v>
      </c>
      <c r="H24" s="177">
        <v>263.14070823394979</v>
      </c>
      <c r="I24" s="177">
        <v>322.55014718530481</v>
      </c>
    </row>
    <row r="25" spans="1:9" x14ac:dyDescent="0.2">
      <c r="A25" s="67" t="s">
        <v>10</v>
      </c>
      <c r="B25" s="22">
        <v>1011</v>
      </c>
      <c r="C25" s="22">
        <v>640</v>
      </c>
      <c r="D25" s="22">
        <v>564</v>
      </c>
      <c r="E25" s="181">
        <v>757</v>
      </c>
      <c r="F25" s="177">
        <v>452.35123087358505</v>
      </c>
      <c r="G25" s="177">
        <v>274.27208585908772</v>
      </c>
      <c r="H25" s="177">
        <v>267.49872173578291</v>
      </c>
      <c r="I25" s="177">
        <v>273.03686246764539</v>
      </c>
    </row>
    <row r="26" spans="1:9" x14ac:dyDescent="0.2">
      <c r="A26" s="67" t="s">
        <v>9</v>
      </c>
      <c r="B26" s="22">
        <v>1312</v>
      </c>
      <c r="C26" s="22">
        <v>850</v>
      </c>
      <c r="D26" s="22">
        <v>822</v>
      </c>
      <c r="E26" s="181">
        <v>1122</v>
      </c>
      <c r="F26" s="177">
        <v>252.81486166478149</v>
      </c>
      <c r="G26" s="177">
        <v>155.59588253539036</v>
      </c>
      <c r="H26" s="177">
        <v>133.09088751276866</v>
      </c>
      <c r="I26" s="177">
        <v>289.43257267198572</v>
      </c>
    </row>
    <row r="27" spans="1:9" x14ac:dyDescent="0.2">
      <c r="A27" s="74" t="s">
        <v>8</v>
      </c>
      <c r="B27" s="10">
        <v>3941</v>
      </c>
      <c r="C27" s="10">
        <v>2636</v>
      </c>
      <c r="D27" s="10">
        <v>2419</v>
      </c>
      <c r="E27" s="179">
        <v>3164</v>
      </c>
      <c r="F27" s="178">
        <v>363.25647264332662</v>
      </c>
      <c r="G27" s="178">
        <v>233.23540763565262</v>
      </c>
      <c r="H27" s="178">
        <v>215.27097554450924</v>
      </c>
      <c r="I27" s="178">
        <v>296.97266212993162</v>
      </c>
    </row>
    <row r="28" spans="1:9" x14ac:dyDescent="0.2">
      <c r="A28" s="67" t="s">
        <v>7</v>
      </c>
      <c r="B28" s="22">
        <v>1554</v>
      </c>
      <c r="C28" s="22">
        <v>1160</v>
      </c>
      <c r="D28" s="22">
        <v>922</v>
      </c>
      <c r="E28" s="181">
        <v>966</v>
      </c>
      <c r="F28" s="177">
        <v>427.54156009696658</v>
      </c>
      <c r="G28" s="177">
        <v>308.41817865873571</v>
      </c>
      <c r="H28" s="177">
        <v>239.46056993507173</v>
      </c>
      <c r="I28" s="177">
        <v>260.37383177570092</v>
      </c>
    </row>
    <row r="29" spans="1:9" x14ac:dyDescent="0.2">
      <c r="A29" s="67" t="s">
        <v>6</v>
      </c>
      <c r="B29" s="22">
        <v>1126</v>
      </c>
      <c r="C29" s="22">
        <v>792</v>
      </c>
      <c r="D29" s="22">
        <v>766</v>
      </c>
      <c r="E29" s="181">
        <v>753</v>
      </c>
      <c r="F29" s="177">
        <v>369.44067402747379</v>
      </c>
      <c r="G29" s="177">
        <v>248.06367779988472</v>
      </c>
      <c r="H29" s="177">
        <v>239.53349751287962</v>
      </c>
      <c r="I29" s="177">
        <v>280.16187716364431</v>
      </c>
    </row>
    <row r="30" spans="1:9" x14ac:dyDescent="0.2">
      <c r="A30" s="67" t="s">
        <v>5</v>
      </c>
      <c r="B30" s="22">
        <v>1499</v>
      </c>
      <c r="C30" s="22">
        <v>1027</v>
      </c>
      <c r="D30" s="22">
        <v>626</v>
      </c>
      <c r="E30" s="181">
        <v>774</v>
      </c>
      <c r="F30" s="177">
        <v>456.86938413274441</v>
      </c>
      <c r="G30" s="177">
        <v>314.37953641639456</v>
      </c>
      <c r="H30" s="177">
        <v>194.32043815485383</v>
      </c>
      <c r="I30" s="177">
        <v>251.21183172345471</v>
      </c>
    </row>
    <row r="31" spans="1:9" x14ac:dyDescent="0.2">
      <c r="A31" s="74" t="s">
        <v>4</v>
      </c>
      <c r="B31" s="10">
        <v>4179</v>
      </c>
      <c r="C31" s="10">
        <v>2979</v>
      </c>
      <c r="D31" s="10">
        <v>2314</v>
      </c>
      <c r="E31" s="179">
        <v>2493</v>
      </c>
      <c r="F31" s="178">
        <v>419.65354750596424</v>
      </c>
      <c r="G31" s="178">
        <v>292.53383161285518</v>
      </c>
      <c r="H31" s="178">
        <v>225.39617991463166</v>
      </c>
      <c r="I31" s="178">
        <v>263.08150557936773</v>
      </c>
    </row>
    <row r="32" spans="1:9" x14ac:dyDescent="0.2">
      <c r="A32" s="73" t="s">
        <v>3</v>
      </c>
      <c r="B32" s="10">
        <v>11315</v>
      </c>
      <c r="C32" s="10">
        <v>7503</v>
      </c>
      <c r="D32" s="10">
        <v>6448</v>
      </c>
      <c r="E32" s="180">
        <v>7556</v>
      </c>
      <c r="F32" s="178">
        <v>376.48735082198021</v>
      </c>
      <c r="G32" s="178">
        <v>242.92695579838391</v>
      </c>
      <c r="H32" s="178">
        <v>208.67942026996539</v>
      </c>
      <c r="I32" s="178">
        <v>261.81695849872108</v>
      </c>
    </row>
    <row r="33" spans="1:9" x14ac:dyDescent="0.2">
      <c r="A33" s="74" t="s">
        <v>2</v>
      </c>
      <c r="B33" s="10">
        <v>27801</v>
      </c>
      <c r="C33" s="10">
        <v>19817</v>
      </c>
      <c r="D33" s="10">
        <v>17493</v>
      </c>
      <c r="E33" s="179">
        <v>20635</v>
      </c>
      <c r="F33" s="178">
        <v>380.06599644983538</v>
      </c>
      <c r="G33" s="178">
        <v>265.99955857331571</v>
      </c>
      <c r="H33" s="178">
        <v>234.04239013992799</v>
      </c>
      <c r="I33" s="178">
        <v>285.24889592099748</v>
      </c>
    </row>
    <row r="34" spans="1:9" x14ac:dyDescent="0.2">
      <c r="A34" s="67" t="s">
        <v>1</v>
      </c>
      <c r="B34" s="22"/>
      <c r="C34" s="22"/>
      <c r="D34" s="22"/>
      <c r="E34" s="22"/>
      <c r="F34" s="177"/>
      <c r="G34" s="177"/>
      <c r="H34" s="177"/>
      <c r="I34" s="177"/>
    </row>
    <row r="35" spans="1:9" x14ac:dyDescent="0.2">
      <c r="A35" s="150" t="s">
        <v>0</v>
      </c>
      <c r="B35" s="32">
        <f>+B33-B4</f>
        <v>22416</v>
      </c>
      <c r="C35" s="32">
        <f>+C33-C4</f>
        <v>15868</v>
      </c>
      <c r="D35" s="32">
        <f>+D33-D4</f>
        <v>13850</v>
      </c>
      <c r="E35" s="32">
        <f>+E33-E4</f>
        <v>16683</v>
      </c>
      <c r="F35" s="177">
        <v>389.27310210190751</v>
      </c>
      <c r="G35" s="177">
        <v>267.31708916060558</v>
      </c>
      <c r="H35" s="177">
        <v>230.434103380865</v>
      </c>
      <c r="I35" s="177">
        <v>283.59731932981566</v>
      </c>
    </row>
  </sheetData>
  <mergeCells count="3">
    <mergeCell ref="A2:A3"/>
    <mergeCell ref="B2:E2"/>
    <mergeCell ref="F2:I2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4CB31-2AD2-4BE4-A3AB-DADF67CC2D69}">
  <dimension ref="A1:I35"/>
  <sheetViews>
    <sheetView workbookViewId="0"/>
  </sheetViews>
  <sheetFormatPr defaultRowHeight="11.25" x14ac:dyDescent="0.2"/>
  <cols>
    <col min="1" max="1" width="21" style="1" customWidth="1"/>
    <col min="2" max="9" width="8.28515625" style="1" customWidth="1"/>
    <col min="10" max="16384" width="9.140625" style="1"/>
  </cols>
  <sheetData>
    <row r="1" spans="1:9" ht="12" thickBot="1" x14ac:dyDescent="0.25">
      <c r="A1" s="15" t="s">
        <v>99</v>
      </c>
      <c r="D1" s="189"/>
      <c r="F1" s="188"/>
      <c r="H1" s="188"/>
    </row>
    <row r="2" spans="1:9" ht="22.5" customHeight="1" x14ac:dyDescent="0.2">
      <c r="A2" s="285" t="s">
        <v>39</v>
      </c>
      <c r="B2" s="287" t="s">
        <v>98</v>
      </c>
      <c r="C2" s="288"/>
      <c r="D2" s="288"/>
      <c r="E2" s="320"/>
      <c r="F2" s="287" t="s">
        <v>97</v>
      </c>
      <c r="G2" s="288"/>
      <c r="H2" s="288"/>
      <c r="I2" s="288"/>
    </row>
    <row r="3" spans="1:9" x14ac:dyDescent="0.2">
      <c r="A3" s="286"/>
      <c r="B3" s="50">
        <v>2000</v>
      </c>
      <c r="C3" s="187">
        <v>2005</v>
      </c>
      <c r="D3" s="187">
        <v>2006</v>
      </c>
      <c r="E3" s="187">
        <v>2007</v>
      </c>
      <c r="F3" s="50">
        <v>2000</v>
      </c>
      <c r="G3" s="187">
        <v>2005</v>
      </c>
      <c r="H3" s="187">
        <v>2006</v>
      </c>
      <c r="I3" s="186">
        <v>2007</v>
      </c>
    </row>
    <row r="4" spans="1:9" x14ac:dyDescent="0.2">
      <c r="A4" s="1" t="s">
        <v>32</v>
      </c>
      <c r="B4" s="184">
        <v>310.55264041964313</v>
      </c>
      <c r="C4" s="184">
        <v>302.1531046942888</v>
      </c>
      <c r="D4" s="184">
        <v>301.78029016677988</v>
      </c>
      <c r="E4" s="184">
        <v>302.11003132825829</v>
      </c>
      <c r="F4" s="65">
        <v>5.2760932120967139</v>
      </c>
      <c r="G4" s="65">
        <v>5.6335107282381935</v>
      </c>
      <c r="H4" s="65">
        <v>5.7646578011031115</v>
      </c>
      <c r="I4" s="65">
        <v>5.8108821975699954</v>
      </c>
    </row>
    <row r="5" spans="1:9" x14ac:dyDescent="0.2">
      <c r="A5" s="67" t="s">
        <v>31</v>
      </c>
      <c r="B5" s="184">
        <v>288.79613545318676</v>
      </c>
      <c r="C5" s="184">
        <v>262.19284635665935</v>
      </c>
      <c r="D5" s="184">
        <v>260.42752114232286</v>
      </c>
      <c r="E5" s="184">
        <v>260.12284313233255</v>
      </c>
      <c r="F5" s="65">
        <v>2.06427046783487</v>
      </c>
      <c r="G5" s="65">
        <v>1.900091725550856</v>
      </c>
      <c r="H5" s="65">
        <v>1.9592869163173698</v>
      </c>
      <c r="I5" s="65">
        <v>2.0007649483659855</v>
      </c>
    </row>
    <row r="6" spans="1:9" x14ac:dyDescent="0.2">
      <c r="A6" s="73" t="s">
        <v>29</v>
      </c>
      <c r="B6" s="185">
        <v>302.31531340920708</v>
      </c>
      <c r="C6" s="185">
        <v>285.95495978176751</v>
      </c>
      <c r="D6" s="185">
        <v>284.84361978613686</v>
      </c>
      <c r="E6" s="185">
        <v>284.79210248654186</v>
      </c>
      <c r="F6" s="70">
        <v>4.0864908872132029</v>
      </c>
      <c r="G6" s="70">
        <v>4.1306285313618014</v>
      </c>
      <c r="H6" s="70">
        <v>4.2221265062139528</v>
      </c>
      <c r="I6" s="70">
        <v>4.2503893579440506</v>
      </c>
    </row>
    <row r="7" spans="1:9" x14ac:dyDescent="0.2">
      <c r="A7" s="67" t="s">
        <v>28</v>
      </c>
      <c r="B7" s="184">
        <v>272.88462212256053</v>
      </c>
      <c r="C7" s="184">
        <v>271.41096159054189</v>
      </c>
      <c r="D7" s="184">
        <v>272.25100358983093</v>
      </c>
      <c r="E7" s="184">
        <v>275.68529908626789</v>
      </c>
      <c r="F7" s="65">
        <v>2.5436694543782088</v>
      </c>
      <c r="G7" s="65">
        <v>2.4836869574951375</v>
      </c>
      <c r="H7" s="65">
        <v>2.3579839937244937</v>
      </c>
      <c r="I7" s="65">
        <v>2.4562000975015801</v>
      </c>
    </row>
    <row r="8" spans="1:9" x14ac:dyDescent="0.2">
      <c r="A8" s="67" t="s">
        <v>27</v>
      </c>
      <c r="B8" s="184">
        <v>298.01449851418619</v>
      </c>
      <c r="C8" s="184">
        <v>296.42642709422046</v>
      </c>
      <c r="D8" s="184">
        <v>295.4932134740157</v>
      </c>
      <c r="E8" s="184">
        <v>297.19782996291104</v>
      </c>
      <c r="F8" s="65">
        <v>2.979171076450648</v>
      </c>
      <c r="G8" s="65">
        <v>3.0106736303019548</v>
      </c>
      <c r="H8" s="65">
        <v>3.0528967574487824</v>
      </c>
      <c r="I8" s="65">
        <v>3.2028085679096989</v>
      </c>
    </row>
    <row r="9" spans="1:9" x14ac:dyDescent="0.2">
      <c r="A9" s="67" t="s">
        <v>26</v>
      </c>
      <c r="B9" s="184">
        <v>283.42966372661516</v>
      </c>
      <c r="C9" s="184">
        <v>283.48068129826936</v>
      </c>
      <c r="D9" s="184">
        <v>285.370601529807</v>
      </c>
      <c r="E9" s="184">
        <v>290.22731043636969</v>
      </c>
      <c r="F9" s="65">
        <v>2.2309097862575955</v>
      </c>
      <c r="G9" s="65">
        <v>2.6435323484879487</v>
      </c>
      <c r="H9" s="65">
        <v>2.8821207148316894</v>
      </c>
      <c r="I9" s="65">
        <v>3.2663744892853019</v>
      </c>
    </row>
    <row r="10" spans="1:9" x14ac:dyDescent="0.2">
      <c r="A10" s="74" t="s">
        <v>25</v>
      </c>
      <c r="B10" s="185">
        <v>283.52680841951229</v>
      </c>
      <c r="C10" s="185">
        <v>282.49275351855931</v>
      </c>
      <c r="D10" s="185">
        <v>283.17138515133377</v>
      </c>
      <c r="E10" s="185">
        <v>286.5715519246661</v>
      </c>
      <c r="F10" s="70">
        <v>2.5616168475225938</v>
      </c>
      <c r="G10" s="70">
        <v>2.6861176148643842</v>
      </c>
      <c r="H10" s="70">
        <v>2.7280340467312323</v>
      </c>
      <c r="I10" s="70">
        <v>2.9346617870013447</v>
      </c>
    </row>
    <row r="11" spans="1:9" x14ac:dyDescent="0.2">
      <c r="A11" s="67" t="s">
        <v>24</v>
      </c>
      <c r="B11" s="184">
        <v>270.87186124654255</v>
      </c>
      <c r="C11" s="184">
        <v>274.91247854422267</v>
      </c>
      <c r="D11" s="184">
        <v>276.14888844210202</v>
      </c>
      <c r="E11" s="184">
        <v>279.3619932310794</v>
      </c>
      <c r="F11" s="65">
        <v>3.4241679387200761</v>
      </c>
      <c r="G11" s="65">
        <v>3.5460831692891013</v>
      </c>
      <c r="H11" s="65">
        <v>3.6389904122679497</v>
      </c>
      <c r="I11" s="65">
        <v>3.8042140028509017</v>
      </c>
    </row>
    <row r="12" spans="1:9" x14ac:dyDescent="0.2">
      <c r="A12" s="67" t="s">
        <v>23</v>
      </c>
      <c r="B12" s="184">
        <v>278.34396561012676</v>
      </c>
      <c r="C12" s="184">
        <v>284.22498023535996</v>
      </c>
      <c r="D12" s="184">
        <v>287.75199334475462</v>
      </c>
      <c r="E12" s="184">
        <v>292.48845832203671</v>
      </c>
      <c r="F12" s="65">
        <v>2.8090928631252825</v>
      </c>
      <c r="G12" s="65">
        <v>2.8541373680856919</v>
      </c>
      <c r="H12" s="65">
        <v>2.9202492046860167</v>
      </c>
      <c r="I12" s="65">
        <v>3.0123342361472512</v>
      </c>
    </row>
    <row r="13" spans="1:9" x14ac:dyDescent="0.2">
      <c r="A13" s="67" t="s">
        <v>22</v>
      </c>
      <c r="B13" s="184">
        <v>276.05359139555935</v>
      </c>
      <c r="C13" s="184">
        <v>278.27313673833606</v>
      </c>
      <c r="D13" s="184">
        <v>279.97260115252368</v>
      </c>
      <c r="E13" s="184">
        <v>285.43119467357843</v>
      </c>
      <c r="F13" s="65">
        <v>2.3073296725915795</v>
      </c>
      <c r="G13" s="65">
        <v>2.4763124286493428</v>
      </c>
      <c r="H13" s="65">
        <v>2.6616809722104189</v>
      </c>
      <c r="I13" s="65">
        <v>2.7023987622809198</v>
      </c>
    </row>
    <row r="14" spans="1:9" x14ac:dyDescent="0.2">
      <c r="A14" s="74" t="s">
        <v>21</v>
      </c>
      <c r="B14" s="185">
        <v>274.42636080545583</v>
      </c>
      <c r="C14" s="185">
        <v>278.36247252890087</v>
      </c>
      <c r="D14" s="185">
        <v>280.32812967486223</v>
      </c>
      <c r="E14" s="185">
        <v>284.58052045265288</v>
      </c>
      <c r="F14" s="70">
        <v>2.9241570405699422</v>
      </c>
      <c r="G14" s="70">
        <v>3.046939664996581</v>
      </c>
      <c r="H14" s="70">
        <v>3.1615510597495153</v>
      </c>
      <c r="I14" s="70">
        <v>3.2720908660634143</v>
      </c>
    </row>
    <row r="15" spans="1:9" x14ac:dyDescent="0.2">
      <c r="A15" s="67" t="s">
        <v>20</v>
      </c>
      <c r="B15" s="184">
        <v>329.63123580474678</v>
      </c>
      <c r="C15" s="184">
        <v>330.60461146464837</v>
      </c>
      <c r="D15" s="184">
        <v>329.16891628893939</v>
      </c>
      <c r="E15" s="184">
        <v>329.78093098657951</v>
      </c>
      <c r="F15" s="65">
        <v>2.5600125069313315</v>
      </c>
      <c r="G15" s="65">
        <v>2.7453517622460422</v>
      </c>
      <c r="H15" s="65">
        <v>2.8165831984034342</v>
      </c>
      <c r="I15" s="65">
        <v>2.8577527215197822</v>
      </c>
    </row>
    <row r="16" spans="1:9" x14ac:dyDescent="0.2">
      <c r="A16" s="67" t="s">
        <v>19</v>
      </c>
      <c r="B16" s="184">
        <v>315.55647619329449</v>
      </c>
      <c r="C16" s="184">
        <v>308.91411327903239</v>
      </c>
      <c r="D16" s="184">
        <v>308.33556572987192</v>
      </c>
      <c r="E16" s="184">
        <v>311.79235994880378</v>
      </c>
      <c r="F16" s="65">
        <v>2.0888731312415056</v>
      </c>
      <c r="G16" s="65">
        <v>2.136816535162537</v>
      </c>
      <c r="H16" s="65">
        <v>2.1402615065619508</v>
      </c>
      <c r="I16" s="65">
        <v>2.191807510593736</v>
      </c>
    </row>
    <row r="17" spans="1:9" x14ac:dyDescent="0.2">
      <c r="A17" s="67" t="s">
        <v>18</v>
      </c>
      <c r="B17" s="184">
        <v>307.01050104533499</v>
      </c>
      <c r="C17" s="184">
        <v>327.31141899846057</v>
      </c>
      <c r="D17" s="184">
        <v>329.88056406297983</v>
      </c>
      <c r="E17" s="184">
        <v>334.99419119158165</v>
      </c>
      <c r="F17" s="65">
        <v>1.6432549148801889</v>
      </c>
      <c r="G17" s="65">
        <v>1.5365803953535766</v>
      </c>
      <c r="H17" s="65">
        <v>1.5805981576152726</v>
      </c>
      <c r="I17" s="65">
        <v>1.7554343766340481</v>
      </c>
    </row>
    <row r="18" spans="1:9" ht="11.25" customHeight="1" x14ac:dyDescent="0.2">
      <c r="A18" s="74" t="s">
        <v>17</v>
      </c>
      <c r="B18" s="185">
        <v>319.15932206108027</v>
      </c>
      <c r="C18" s="185">
        <v>322.41990316266612</v>
      </c>
      <c r="D18" s="185">
        <v>322.27385790919908</v>
      </c>
      <c r="E18" s="185">
        <v>324.98583463182541</v>
      </c>
      <c r="F18" s="70">
        <v>2.1694924747917779</v>
      </c>
      <c r="G18" s="70">
        <v>2.2353741566194185</v>
      </c>
      <c r="H18" s="70">
        <v>2.2777377150509941</v>
      </c>
      <c r="I18" s="70">
        <v>2.3571915008830429</v>
      </c>
    </row>
    <row r="19" spans="1:9" x14ac:dyDescent="0.2">
      <c r="A19" s="73" t="s">
        <v>16</v>
      </c>
      <c r="B19" s="185">
        <v>291.9867211358457</v>
      </c>
      <c r="C19" s="185">
        <v>293.73887207588524</v>
      </c>
      <c r="D19" s="185">
        <v>294.55444819971825</v>
      </c>
      <c r="E19" s="185">
        <v>297.96419564930648</v>
      </c>
      <c r="F19" s="70">
        <v>2.5527239619914961</v>
      </c>
      <c r="G19" s="70">
        <v>2.6603339258136893</v>
      </c>
      <c r="H19" s="70">
        <v>2.7268894817286062</v>
      </c>
      <c r="I19" s="70">
        <v>2.8625876608518288</v>
      </c>
    </row>
    <row r="20" spans="1:9" x14ac:dyDescent="0.2">
      <c r="A20" s="67" t="s">
        <v>15</v>
      </c>
      <c r="B20" s="184">
        <v>313.8048326668852</v>
      </c>
      <c r="C20" s="184">
        <v>307.48478531343568</v>
      </c>
      <c r="D20" s="184">
        <v>305.57158971890988</v>
      </c>
      <c r="E20" s="184">
        <v>306.69612786309563</v>
      </c>
      <c r="F20" s="65">
        <v>1.4698677119059285</v>
      </c>
      <c r="G20" s="65">
        <v>1.5631533065338168</v>
      </c>
      <c r="H20" s="65">
        <v>1.660285017891121</v>
      </c>
      <c r="I20" s="65">
        <v>1.766462526653416</v>
      </c>
    </row>
    <row r="21" spans="1:9" x14ac:dyDescent="0.2">
      <c r="A21" s="67" t="s">
        <v>14</v>
      </c>
      <c r="B21" s="184">
        <v>329.77454208151147</v>
      </c>
      <c r="C21" s="184">
        <v>326.65183273810641</v>
      </c>
      <c r="D21" s="184">
        <v>325.123646152883</v>
      </c>
      <c r="E21" s="184">
        <v>326.69136628439065</v>
      </c>
      <c r="F21" s="65">
        <v>1.8414746431380677</v>
      </c>
      <c r="G21" s="65">
        <v>1.8744810321109444</v>
      </c>
      <c r="H21" s="65">
        <v>1.838659212305928</v>
      </c>
      <c r="I21" s="65">
        <v>1.9032116696926065</v>
      </c>
    </row>
    <row r="22" spans="1:9" x14ac:dyDescent="0.2">
      <c r="A22" s="67" t="s">
        <v>13</v>
      </c>
      <c r="B22" s="184">
        <v>322.70030008348192</v>
      </c>
      <c r="C22" s="184">
        <v>316.40785014709718</v>
      </c>
      <c r="D22" s="184">
        <v>317.80500399004836</v>
      </c>
      <c r="E22" s="184">
        <v>321.6640816054657</v>
      </c>
      <c r="F22" s="65">
        <v>0.50012615794975301</v>
      </c>
      <c r="G22" s="65">
        <v>0.52655645932351358</v>
      </c>
      <c r="H22" s="65">
        <v>0.59118161844114259</v>
      </c>
      <c r="I22" s="65">
        <v>0.69473783035253245</v>
      </c>
    </row>
    <row r="23" spans="1:9" x14ac:dyDescent="0.2">
      <c r="A23" s="74" t="s">
        <v>12</v>
      </c>
      <c r="B23" s="185">
        <v>319.33514220910553</v>
      </c>
      <c r="C23" s="185">
        <v>313.87986736309233</v>
      </c>
      <c r="D23" s="185">
        <v>312.64518263346014</v>
      </c>
      <c r="E23" s="185">
        <v>314.36334085340707</v>
      </c>
      <c r="F23" s="70">
        <v>1.3983474215239764</v>
      </c>
      <c r="G23" s="70">
        <v>1.4656469812628481</v>
      </c>
      <c r="H23" s="70">
        <v>1.5235963214899217</v>
      </c>
      <c r="I23" s="70">
        <v>1.6189336932384346</v>
      </c>
    </row>
    <row r="24" spans="1:9" x14ac:dyDescent="0.2">
      <c r="A24" s="67" t="s">
        <v>11</v>
      </c>
      <c r="B24" s="184">
        <v>292.51858064142976</v>
      </c>
      <c r="C24" s="184">
        <v>290.70423873267356</v>
      </c>
      <c r="D24" s="184">
        <v>289.47421473093112</v>
      </c>
      <c r="E24" s="184">
        <v>289.43990643653387</v>
      </c>
      <c r="F24" s="65">
        <v>2.4956267800089633</v>
      </c>
      <c r="G24" s="65">
        <v>2.7649752808661527</v>
      </c>
      <c r="H24" s="65">
        <v>2.8208280884322301</v>
      </c>
      <c r="I24" s="65">
        <v>2.8480264496253032</v>
      </c>
    </row>
    <row r="25" spans="1:9" x14ac:dyDescent="0.2">
      <c r="A25" s="67" t="s">
        <v>10</v>
      </c>
      <c r="B25" s="184">
        <v>323.76367843866615</v>
      </c>
      <c r="C25" s="184">
        <v>328.46632877573472</v>
      </c>
      <c r="D25" s="184">
        <v>327.77202431978435</v>
      </c>
      <c r="E25" s="184">
        <v>329.06563126252502</v>
      </c>
      <c r="F25" s="65">
        <v>3.0421535219689995</v>
      </c>
      <c r="G25" s="65">
        <v>3.2179308363942623</v>
      </c>
      <c r="H25" s="65">
        <v>3.3175192519251921</v>
      </c>
      <c r="I25" s="65">
        <v>3.535486172706146</v>
      </c>
    </row>
    <row r="26" spans="1:9" x14ac:dyDescent="0.2">
      <c r="A26" s="67" t="s">
        <v>9</v>
      </c>
      <c r="B26" s="184">
        <v>321.52463859495685</v>
      </c>
      <c r="C26" s="184">
        <v>311.27791998589635</v>
      </c>
      <c r="D26" s="184">
        <v>307.71767924534856</v>
      </c>
      <c r="E26" s="184">
        <v>307.03585526200578</v>
      </c>
      <c r="F26" s="65">
        <v>2.1012251210875492</v>
      </c>
      <c r="G26" s="65">
        <v>2.0081736795140492</v>
      </c>
      <c r="H26" s="65">
        <v>2.1432040554951581</v>
      </c>
      <c r="I26" s="65">
        <v>2.260204772469248</v>
      </c>
    </row>
    <row r="27" spans="1:9" x14ac:dyDescent="0.2">
      <c r="A27" s="74" t="s">
        <v>8</v>
      </c>
      <c r="B27" s="185">
        <v>311.86393419768581</v>
      </c>
      <c r="C27" s="185">
        <v>191.03069342965713</v>
      </c>
      <c r="D27" s="185">
        <v>306.49825577240665</v>
      </c>
      <c r="E27" s="185">
        <v>306.52435238636212</v>
      </c>
      <c r="F27" s="70">
        <v>2.4941895993188603</v>
      </c>
      <c r="G27" s="70">
        <v>2.6001771934171218</v>
      </c>
      <c r="H27" s="70">
        <v>2.6970404953944853</v>
      </c>
      <c r="I27" s="70">
        <v>2.8079409067098839</v>
      </c>
    </row>
    <row r="28" spans="1:9" x14ac:dyDescent="0.2">
      <c r="A28" s="67" t="s">
        <v>7</v>
      </c>
      <c r="B28" s="184">
        <v>304.02187044897926</v>
      </c>
      <c r="C28" s="184">
        <v>311.77699856096922</v>
      </c>
      <c r="D28" s="184">
        <v>311.72127020828282</v>
      </c>
      <c r="E28" s="184">
        <v>313.74903974068309</v>
      </c>
      <c r="F28" s="65">
        <v>2.4441353528937175</v>
      </c>
      <c r="G28" s="65">
        <v>2.6771557394185743</v>
      </c>
      <c r="H28" s="65">
        <v>2.7218877704690052</v>
      </c>
      <c r="I28" s="65">
        <v>2.8119114658114079</v>
      </c>
    </row>
    <row r="29" spans="1:9" x14ac:dyDescent="0.2">
      <c r="A29" s="67" t="s">
        <v>6</v>
      </c>
      <c r="B29" s="184">
        <v>345.98513630855967</v>
      </c>
      <c r="C29" s="184">
        <v>354.95416577037014</v>
      </c>
      <c r="D29" s="184">
        <v>356.11868442397758</v>
      </c>
      <c r="E29" s="184">
        <v>358.83575773183554</v>
      </c>
      <c r="F29" s="65">
        <v>2.8404166274571958</v>
      </c>
      <c r="G29" s="65">
        <v>2.9877563592494671</v>
      </c>
      <c r="H29" s="65">
        <v>3.3199687959216995</v>
      </c>
      <c r="I29" s="65">
        <v>3.3412700489285436</v>
      </c>
    </row>
    <row r="30" spans="1:9" x14ac:dyDescent="0.2">
      <c r="A30" s="67" t="s">
        <v>5</v>
      </c>
      <c r="B30" s="184">
        <v>322.29381622897279</v>
      </c>
      <c r="C30" s="184">
        <v>330.35400214832919</v>
      </c>
      <c r="D30" s="184">
        <v>329.17208454965299</v>
      </c>
      <c r="E30" s="184">
        <v>327.87600291413901</v>
      </c>
      <c r="F30" s="65">
        <v>4.0488079281631748</v>
      </c>
      <c r="G30" s="65">
        <v>4.2250305402625408</v>
      </c>
      <c r="H30" s="65">
        <v>4.4808007837860169</v>
      </c>
      <c r="I30" s="65">
        <v>4.4955646122369028</v>
      </c>
    </row>
    <row r="31" spans="1:9" x14ac:dyDescent="0.2">
      <c r="A31" s="74" t="s">
        <v>4</v>
      </c>
      <c r="B31" s="185">
        <v>321.93870269714222</v>
      </c>
      <c r="C31" s="185">
        <v>329.98291390000998</v>
      </c>
      <c r="D31" s="185">
        <v>329.87242881441421</v>
      </c>
      <c r="E31" s="185">
        <v>330.96441679542846</v>
      </c>
      <c r="F31" s="70">
        <v>3.0607783121993881</v>
      </c>
      <c r="G31" s="70">
        <v>3.2518093078797703</v>
      </c>
      <c r="H31" s="70">
        <v>3.4461669093753846</v>
      </c>
      <c r="I31" s="70">
        <v>3.4941824469856533</v>
      </c>
    </row>
    <row r="32" spans="1:9" ht="12" customHeight="1" x14ac:dyDescent="0.2">
      <c r="A32" s="73" t="s">
        <v>3</v>
      </c>
      <c r="B32" s="185">
        <v>317.43049577389445</v>
      </c>
      <c r="C32" s="185">
        <v>273.64462830868109</v>
      </c>
      <c r="D32" s="185">
        <v>315.98263554479024</v>
      </c>
      <c r="E32" s="185">
        <v>316.88116368877434</v>
      </c>
      <c r="F32" s="70">
        <v>2.3422457956782012</v>
      </c>
      <c r="G32" s="70">
        <v>2.4660095919567491</v>
      </c>
      <c r="H32" s="70">
        <v>2.5833273981185165</v>
      </c>
      <c r="I32" s="70">
        <v>2.6703154584777966</v>
      </c>
    </row>
    <row r="33" spans="1:9" x14ac:dyDescent="0.2">
      <c r="A33" s="74" t="s">
        <v>2</v>
      </c>
      <c r="B33" s="185">
        <v>278.66720168371546</v>
      </c>
      <c r="C33" s="185">
        <v>283.27326500923277</v>
      </c>
      <c r="D33" s="185">
        <v>300.55141196869749</v>
      </c>
      <c r="E33" s="185">
        <v>301.85813388634267</v>
      </c>
      <c r="F33" s="70">
        <v>2.8920005431611591</v>
      </c>
      <c r="G33" s="70">
        <v>2.9937958211443192</v>
      </c>
      <c r="H33" s="70">
        <v>3.0916240339853371</v>
      </c>
      <c r="I33" s="70">
        <v>3.179962007351762</v>
      </c>
    </row>
    <row r="34" spans="1:9" x14ac:dyDescent="0.2">
      <c r="A34" s="67" t="s">
        <v>1</v>
      </c>
      <c r="B34" s="184"/>
      <c r="C34" s="184"/>
      <c r="D34" s="184"/>
      <c r="E34" s="184"/>
      <c r="F34" s="65"/>
      <c r="G34" s="65"/>
      <c r="H34" s="65"/>
      <c r="I34" s="65"/>
    </row>
    <row r="35" spans="1:9" x14ac:dyDescent="0.2">
      <c r="A35" s="150" t="s">
        <v>0</v>
      </c>
      <c r="B35" s="183">
        <v>272.02195119610798</v>
      </c>
      <c r="C35" s="183">
        <v>279.4467967022639</v>
      </c>
      <c r="D35" s="183">
        <v>300.30238840243106</v>
      </c>
      <c r="E35" s="183">
        <v>301.80673763625629</v>
      </c>
      <c r="F35" s="182">
        <v>2.3854919954176159</v>
      </c>
      <c r="G35" s="182">
        <v>2.460415851706494</v>
      </c>
      <c r="H35" s="182">
        <v>2.549867368465025</v>
      </c>
      <c r="I35" s="182">
        <v>2.646824443878935</v>
      </c>
    </row>
  </sheetData>
  <mergeCells count="3">
    <mergeCell ref="A2:A3"/>
    <mergeCell ref="B2:E2"/>
    <mergeCell ref="F2:I2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41004-C94C-4E54-8DA7-6DF6233A21FE}">
  <dimension ref="A1:I35"/>
  <sheetViews>
    <sheetView workbookViewId="0"/>
  </sheetViews>
  <sheetFormatPr defaultRowHeight="11.25" x14ac:dyDescent="0.2"/>
  <cols>
    <col min="1" max="1" width="22.85546875" style="1" customWidth="1"/>
    <col min="2" max="9" width="8.140625" style="1" customWidth="1"/>
    <col min="10" max="16384" width="9.140625" style="1"/>
  </cols>
  <sheetData>
    <row r="1" spans="1:9" ht="12" thickBot="1" x14ac:dyDescent="0.25">
      <c r="A1" s="64" t="s">
        <v>102</v>
      </c>
    </row>
    <row r="2" spans="1:9" ht="22.5" customHeight="1" x14ac:dyDescent="0.2">
      <c r="A2" s="285" t="s">
        <v>39</v>
      </c>
      <c r="B2" s="298" t="s">
        <v>101</v>
      </c>
      <c r="C2" s="323"/>
      <c r="D2" s="323"/>
      <c r="E2" s="324"/>
      <c r="F2" s="298" t="s">
        <v>100</v>
      </c>
      <c r="G2" s="323"/>
      <c r="H2" s="323"/>
      <c r="I2" s="323"/>
    </row>
    <row r="3" spans="1:9" x14ac:dyDescent="0.2">
      <c r="A3" s="286"/>
      <c r="B3" s="202">
        <v>2001</v>
      </c>
      <c r="C3" s="202">
        <v>2005</v>
      </c>
      <c r="D3" s="202">
        <v>2006</v>
      </c>
      <c r="E3" s="202">
        <v>2007</v>
      </c>
      <c r="F3" s="202">
        <v>2001</v>
      </c>
      <c r="G3" s="202">
        <v>2005</v>
      </c>
      <c r="H3" s="202">
        <v>2006</v>
      </c>
      <c r="I3" s="201">
        <v>2007</v>
      </c>
    </row>
    <row r="4" spans="1:9" s="189" customFormat="1" x14ac:dyDescent="0.2">
      <c r="A4" s="1" t="s">
        <v>32</v>
      </c>
      <c r="B4" s="200">
        <v>50994</v>
      </c>
      <c r="C4" s="200">
        <v>51569</v>
      </c>
      <c r="D4" s="200">
        <v>52812</v>
      </c>
      <c r="E4" s="199">
        <v>52552</v>
      </c>
      <c r="F4" s="198">
        <v>28.4</v>
      </c>
      <c r="G4" s="198">
        <v>28.460531910257664</v>
      </c>
      <c r="H4" s="198">
        <v>29.086837785827484</v>
      </c>
      <c r="I4" s="197">
        <v>29.191145845877656</v>
      </c>
    </row>
    <row r="5" spans="1:9" s="189" customFormat="1" x14ac:dyDescent="0.2">
      <c r="A5" s="67" t="s">
        <v>31</v>
      </c>
      <c r="B5" s="194">
        <v>36622</v>
      </c>
      <c r="C5" s="194">
        <v>39816</v>
      </c>
      <c r="D5" s="194">
        <v>40306</v>
      </c>
      <c r="E5" s="37">
        <v>41590</v>
      </c>
      <c r="F5" s="193">
        <v>35.9</v>
      </c>
      <c r="G5" s="193">
        <v>34.949255505527127</v>
      </c>
      <c r="H5" s="193">
        <v>35.094981088776507</v>
      </c>
      <c r="I5" s="192">
        <v>35.063011497715522</v>
      </c>
    </row>
    <row r="6" spans="1:9" x14ac:dyDescent="0.2">
      <c r="A6" s="73" t="s">
        <v>29</v>
      </c>
      <c r="B6" s="195">
        <v>87616</v>
      </c>
      <c r="C6" s="195">
        <v>91385</v>
      </c>
      <c r="D6" s="195">
        <v>93118</v>
      </c>
      <c r="E6" s="10">
        <v>94142</v>
      </c>
      <c r="F6" s="190">
        <v>31.2</v>
      </c>
      <c r="G6" s="190">
        <v>31.090777295695929</v>
      </c>
      <c r="H6" s="190">
        <v>31.547566417120191</v>
      </c>
      <c r="I6" s="191">
        <v>31.613040616542818</v>
      </c>
    </row>
    <row r="7" spans="1:9" x14ac:dyDescent="0.2">
      <c r="A7" s="67" t="s">
        <v>28</v>
      </c>
      <c r="B7" s="194">
        <v>16406</v>
      </c>
      <c r="C7" s="194">
        <v>15100</v>
      </c>
      <c r="D7" s="194">
        <v>15104</v>
      </c>
      <c r="E7" s="37">
        <v>14814</v>
      </c>
      <c r="F7" s="193">
        <v>34.299999999999997</v>
      </c>
      <c r="G7" s="193">
        <v>32.260022599292135</v>
      </c>
      <c r="H7" s="193">
        <v>32.567393885391326</v>
      </c>
      <c r="I7" s="192">
        <v>32.447290070279905</v>
      </c>
    </row>
    <row r="8" spans="1:9" x14ac:dyDescent="0.2">
      <c r="A8" s="67" t="s">
        <v>27</v>
      </c>
      <c r="B8" s="194">
        <v>11602</v>
      </c>
      <c r="C8" s="194">
        <v>11400</v>
      </c>
      <c r="D8" s="194">
        <v>11402</v>
      </c>
      <c r="E8" s="37">
        <v>11503</v>
      </c>
      <c r="F8" s="193">
        <v>35.200000000000003</v>
      </c>
      <c r="G8" s="193">
        <v>32.79719679906475</v>
      </c>
      <c r="H8" s="193">
        <v>32.843865462994707</v>
      </c>
      <c r="I8" s="192">
        <v>32.610941080378453</v>
      </c>
    </row>
    <row r="9" spans="1:9" x14ac:dyDescent="0.2">
      <c r="A9" s="67" t="s">
        <v>26</v>
      </c>
      <c r="B9" s="194">
        <v>13680</v>
      </c>
      <c r="C9" s="194">
        <v>12561</v>
      </c>
      <c r="D9" s="194">
        <v>12679</v>
      </c>
      <c r="E9" s="37">
        <v>12709</v>
      </c>
      <c r="F9" s="193">
        <v>33.1</v>
      </c>
      <c r="G9" s="193">
        <v>29.774608297329657</v>
      </c>
      <c r="H9" s="193">
        <v>30.337690332301364</v>
      </c>
      <c r="I9" s="192">
        <v>30.172556827609093</v>
      </c>
    </row>
    <row r="10" spans="1:9" x14ac:dyDescent="0.2">
      <c r="A10" s="74" t="s">
        <v>25</v>
      </c>
      <c r="B10" s="196">
        <v>41688</v>
      </c>
      <c r="C10" s="196">
        <v>39061</v>
      </c>
      <c r="D10" s="196">
        <v>39185</v>
      </c>
      <c r="E10" s="10">
        <v>39026</v>
      </c>
      <c r="F10" s="190">
        <v>34.1</v>
      </c>
      <c r="G10" s="190">
        <v>31.593937140608812</v>
      </c>
      <c r="H10" s="190">
        <v>31.913769703996469</v>
      </c>
      <c r="I10" s="191">
        <v>31.749364840732735</v>
      </c>
    </row>
    <row r="11" spans="1:9" x14ac:dyDescent="0.2">
      <c r="A11" s="67" t="s">
        <v>24</v>
      </c>
      <c r="B11" s="194">
        <v>16171</v>
      </c>
      <c r="C11" s="194">
        <v>15858</v>
      </c>
      <c r="D11" s="194">
        <v>16451</v>
      </c>
      <c r="E11" s="37">
        <v>16731</v>
      </c>
      <c r="F11" s="193">
        <v>32.4</v>
      </c>
      <c r="G11" s="193">
        <v>30.819327635946976</v>
      </c>
      <c r="H11" s="193">
        <v>31.235669250249057</v>
      </c>
      <c r="I11" s="192">
        <v>31.432274789371355</v>
      </c>
    </row>
    <row r="12" spans="1:9" x14ac:dyDescent="0.2">
      <c r="A12" s="67" t="s">
        <v>23</v>
      </c>
      <c r="B12" s="194">
        <v>9599</v>
      </c>
      <c r="C12" s="194">
        <v>8989</v>
      </c>
      <c r="D12" s="194">
        <v>9065</v>
      </c>
      <c r="E12" s="37">
        <v>8769</v>
      </c>
      <c r="F12" s="193">
        <v>32.700000000000003</v>
      </c>
      <c r="G12" s="193">
        <v>29.830421279992134</v>
      </c>
      <c r="H12" s="193">
        <v>30.282885914963284</v>
      </c>
      <c r="I12" s="192">
        <v>29.708603657442232</v>
      </c>
    </row>
    <row r="13" spans="1:9" x14ac:dyDescent="0.2">
      <c r="A13" s="67" t="s">
        <v>22</v>
      </c>
      <c r="B13" s="194">
        <v>10013</v>
      </c>
      <c r="C13" s="194">
        <v>9646</v>
      </c>
      <c r="D13" s="194">
        <v>9761</v>
      </c>
      <c r="E13" s="37">
        <v>9582</v>
      </c>
      <c r="F13" s="193">
        <v>30.5</v>
      </c>
      <c r="G13" s="193">
        <v>27.57882212968471</v>
      </c>
      <c r="H13" s="193">
        <v>27.971360707190154</v>
      </c>
      <c r="I13" s="192">
        <v>27.544072573180014</v>
      </c>
    </row>
    <row r="14" spans="1:9" x14ac:dyDescent="0.2">
      <c r="A14" s="74" t="s">
        <v>21</v>
      </c>
      <c r="B14" s="195">
        <v>35783</v>
      </c>
      <c r="C14" s="195">
        <v>34493</v>
      </c>
      <c r="D14" s="195">
        <v>35277</v>
      </c>
      <c r="E14" s="10">
        <v>35082</v>
      </c>
      <c r="F14" s="190">
        <v>31.9</v>
      </c>
      <c r="G14" s="190">
        <v>29.604796118951107</v>
      </c>
      <c r="H14" s="190">
        <v>30.026186733322593</v>
      </c>
      <c r="I14" s="191">
        <v>29.843507468893389</v>
      </c>
    </row>
    <row r="15" spans="1:9" x14ac:dyDescent="0.2">
      <c r="A15" s="67" t="s">
        <v>20</v>
      </c>
      <c r="B15" s="194">
        <v>13672</v>
      </c>
      <c r="C15" s="194">
        <v>13447</v>
      </c>
      <c r="D15" s="194">
        <v>13134</v>
      </c>
      <c r="E15" s="37">
        <v>13004</v>
      </c>
      <c r="F15" s="193">
        <v>32.200000000000003</v>
      </c>
      <c r="G15" s="193">
        <v>30.839326731181988</v>
      </c>
      <c r="H15" s="193">
        <v>30.581469809022764</v>
      </c>
      <c r="I15" s="192">
        <v>29.619320631414936</v>
      </c>
    </row>
    <row r="16" spans="1:9" x14ac:dyDescent="0.2">
      <c r="A16" s="67" t="s">
        <v>19</v>
      </c>
      <c r="B16" s="194">
        <v>12653</v>
      </c>
      <c r="C16" s="194">
        <v>12312</v>
      </c>
      <c r="D16" s="194">
        <v>12015</v>
      </c>
      <c r="E16" s="37">
        <v>11769</v>
      </c>
      <c r="F16" s="193">
        <v>34.4</v>
      </c>
      <c r="G16" s="193">
        <v>33.063245486476887</v>
      </c>
      <c r="H16" s="193">
        <v>31.921241050119328</v>
      </c>
      <c r="I16" s="192">
        <v>31.776114994585011</v>
      </c>
    </row>
    <row r="17" spans="1:9" x14ac:dyDescent="0.2">
      <c r="A17" s="67" t="s">
        <v>18</v>
      </c>
      <c r="B17" s="194">
        <v>10132</v>
      </c>
      <c r="C17" s="194">
        <v>9367</v>
      </c>
      <c r="D17" s="194">
        <v>9555</v>
      </c>
      <c r="E17" s="37">
        <v>8999</v>
      </c>
      <c r="F17" s="193">
        <v>35.200000000000003</v>
      </c>
      <c r="G17" s="193">
        <v>32.686275962559584</v>
      </c>
      <c r="H17" s="193">
        <v>34.058746877152792</v>
      </c>
      <c r="I17" s="192">
        <v>32.550297570366268</v>
      </c>
    </row>
    <row r="18" spans="1:9" x14ac:dyDescent="0.2">
      <c r="A18" s="74" t="s">
        <v>17</v>
      </c>
      <c r="B18" s="195">
        <v>36457</v>
      </c>
      <c r="C18" s="195">
        <v>35126</v>
      </c>
      <c r="D18" s="195">
        <v>34704</v>
      </c>
      <c r="E18" s="10">
        <v>33772</v>
      </c>
      <c r="F18" s="190">
        <v>33.700000000000003</v>
      </c>
      <c r="G18" s="190">
        <v>32.056248068404244</v>
      </c>
      <c r="H18" s="190">
        <v>31.902173969206665</v>
      </c>
      <c r="I18" s="191">
        <v>31.07735957537226</v>
      </c>
    </row>
    <row r="19" spans="1:9" x14ac:dyDescent="0.2">
      <c r="A19" s="73" t="s">
        <v>16</v>
      </c>
      <c r="B19" s="68">
        <v>113928</v>
      </c>
      <c r="C19" s="68">
        <f>+C10+C14+C18</f>
        <v>108680</v>
      </c>
      <c r="D19" s="68">
        <v>109166</v>
      </c>
      <c r="E19" s="10">
        <v>107880</v>
      </c>
      <c r="F19" s="190">
        <v>33.299999999999997</v>
      </c>
      <c r="G19" s="190">
        <v>31.093555433869682</v>
      </c>
      <c r="H19" s="190">
        <v>31.296562585481627</v>
      </c>
      <c r="I19" s="191">
        <v>30.917754209453364</v>
      </c>
    </row>
    <row r="20" spans="1:9" x14ac:dyDescent="0.2">
      <c r="A20" s="67" t="s">
        <v>15</v>
      </c>
      <c r="B20" s="194">
        <v>26444</v>
      </c>
      <c r="C20" s="194">
        <v>26364</v>
      </c>
      <c r="D20" s="194">
        <v>26554</v>
      </c>
      <c r="E20" s="37">
        <v>26338</v>
      </c>
      <c r="F20" s="193">
        <v>35.4</v>
      </c>
      <c r="G20" s="193">
        <v>34.711668427992542</v>
      </c>
      <c r="H20" s="193">
        <v>35.056631119506058</v>
      </c>
      <c r="I20" s="192">
        <v>34.878543023586801</v>
      </c>
    </row>
    <row r="21" spans="1:9" x14ac:dyDescent="0.2">
      <c r="A21" s="67" t="s">
        <v>14</v>
      </c>
      <c r="B21" s="194">
        <v>11368</v>
      </c>
      <c r="C21" s="194">
        <v>11141</v>
      </c>
      <c r="D21" s="194">
        <v>11284</v>
      </c>
      <c r="E21" s="37">
        <v>10611</v>
      </c>
      <c r="F21" s="193">
        <v>33.700000000000003</v>
      </c>
      <c r="G21" s="193">
        <v>33.16130962397861</v>
      </c>
      <c r="H21" s="193">
        <v>32.908658360984163</v>
      </c>
      <c r="I21" s="192">
        <v>31.350000315582847</v>
      </c>
    </row>
    <row r="22" spans="1:9" x14ac:dyDescent="0.2">
      <c r="A22" s="67" t="s">
        <v>13</v>
      </c>
      <c r="B22" s="194">
        <v>8027</v>
      </c>
      <c r="C22" s="194">
        <v>7694</v>
      </c>
      <c r="D22" s="194">
        <v>7626</v>
      </c>
      <c r="E22" s="37">
        <v>7548</v>
      </c>
      <c r="F22" s="193">
        <v>32.9</v>
      </c>
      <c r="G22" s="193">
        <v>31.988977023051429</v>
      </c>
      <c r="H22" s="193">
        <v>32.310003285922171</v>
      </c>
      <c r="I22" s="192">
        <v>32.695473446822277</v>
      </c>
    </row>
    <row r="23" spans="1:9" x14ac:dyDescent="0.2">
      <c r="A23" s="74" t="s">
        <v>12</v>
      </c>
      <c r="B23" s="68">
        <v>45839</v>
      </c>
      <c r="C23" s="68">
        <v>45199</v>
      </c>
      <c r="D23" s="68">
        <v>45464</v>
      </c>
      <c r="E23" s="10">
        <v>44497</v>
      </c>
      <c r="F23" s="190">
        <v>34.6</v>
      </c>
      <c r="G23" s="190">
        <v>33.853644383740168</v>
      </c>
      <c r="H23" s="190">
        <v>34.040757814391569</v>
      </c>
      <c r="I23" s="191">
        <v>33.603409100097842</v>
      </c>
    </row>
    <row r="24" spans="1:9" x14ac:dyDescent="0.2">
      <c r="A24" s="67" t="s">
        <v>11</v>
      </c>
      <c r="B24" s="194">
        <v>20843</v>
      </c>
      <c r="C24" s="194">
        <v>21135</v>
      </c>
      <c r="D24" s="194">
        <v>20787</v>
      </c>
      <c r="E24" s="37">
        <v>20811</v>
      </c>
      <c r="F24" s="193">
        <v>38.6</v>
      </c>
      <c r="G24" s="193">
        <v>36.884519609688013</v>
      </c>
      <c r="H24" s="193">
        <v>36.315086293002175</v>
      </c>
      <c r="I24" s="192">
        <v>35.840250679475254</v>
      </c>
    </row>
    <row r="25" spans="1:9" x14ac:dyDescent="0.2">
      <c r="A25" s="67" t="s">
        <v>10</v>
      </c>
      <c r="B25" s="194">
        <v>14614</v>
      </c>
      <c r="C25" s="194">
        <v>14259</v>
      </c>
      <c r="D25" s="194">
        <v>14321</v>
      </c>
      <c r="E25" s="37">
        <v>14153</v>
      </c>
      <c r="F25" s="193">
        <v>34.700000000000003</v>
      </c>
      <c r="G25" s="193">
        <v>33.786637592330663</v>
      </c>
      <c r="H25" s="193">
        <v>33.903008260203855</v>
      </c>
      <c r="I25" s="192">
        <v>33.709919839679358</v>
      </c>
    </row>
    <row r="26" spans="1:9" x14ac:dyDescent="0.2">
      <c r="A26" s="67" t="s">
        <v>9</v>
      </c>
      <c r="B26" s="194">
        <v>22360</v>
      </c>
      <c r="C26" s="194">
        <v>22785</v>
      </c>
      <c r="D26" s="194">
        <v>22731</v>
      </c>
      <c r="E26" s="37">
        <v>22428</v>
      </c>
      <c r="F26" s="193">
        <v>40.299999999999997</v>
      </c>
      <c r="G26" s="193">
        <v>38.359895812628658</v>
      </c>
      <c r="H26" s="193">
        <v>38.149201290156824</v>
      </c>
      <c r="I26" s="192">
        <v>37.683575649103879</v>
      </c>
    </row>
    <row r="27" spans="1:9" x14ac:dyDescent="0.2">
      <c r="A27" s="74" t="s">
        <v>8</v>
      </c>
      <c r="B27" s="68">
        <v>57817</v>
      </c>
      <c r="C27" s="68">
        <v>58179</v>
      </c>
      <c r="D27" s="68">
        <v>57839</v>
      </c>
      <c r="E27" s="10">
        <v>57392</v>
      </c>
      <c r="F27" s="190">
        <v>38.200000000000003</v>
      </c>
      <c r="G27" s="190">
        <v>36.618439538678892</v>
      </c>
      <c r="H27" s="190">
        <v>36.369489096364887</v>
      </c>
      <c r="I27" s="191">
        <v>35.973765207857227</v>
      </c>
    </row>
    <row r="28" spans="1:9" x14ac:dyDescent="0.2">
      <c r="A28" s="67" t="s">
        <v>7</v>
      </c>
      <c r="B28" s="3">
        <v>19416</v>
      </c>
      <c r="C28" s="3">
        <v>18539</v>
      </c>
      <c r="D28" s="3">
        <v>18709</v>
      </c>
      <c r="E28" s="37">
        <v>18775</v>
      </c>
      <c r="F28" s="193">
        <v>33.1</v>
      </c>
      <c r="G28" s="193">
        <v>32.292669866991908</v>
      </c>
      <c r="H28" s="193">
        <v>32.157974230360438</v>
      </c>
      <c r="I28" s="192">
        <v>31.700736354949321</v>
      </c>
    </row>
    <row r="29" spans="1:9" x14ac:dyDescent="0.2">
      <c r="A29" s="67" t="s">
        <v>6</v>
      </c>
      <c r="B29" s="3">
        <v>13780</v>
      </c>
      <c r="C29" s="3">
        <v>13032</v>
      </c>
      <c r="D29" s="3">
        <v>13047</v>
      </c>
      <c r="E29" s="37">
        <v>12733</v>
      </c>
      <c r="F29" s="193">
        <v>33.1</v>
      </c>
      <c r="G29" s="193">
        <v>32.012688967388627</v>
      </c>
      <c r="H29" s="193">
        <v>31.128496297653001</v>
      </c>
      <c r="I29" s="192">
        <v>30.45210894792875</v>
      </c>
    </row>
    <row r="30" spans="1:9" x14ac:dyDescent="0.2">
      <c r="A30" s="67" t="s">
        <v>5</v>
      </c>
      <c r="B30" s="3">
        <v>15405</v>
      </c>
      <c r="C30" s="3">
        <v>14665</v>
      </c>
      <c r="D30" s="3">
        <v>14482</v>
      </c>
      <c r="E30" s="37">
        <v>14095</v>
      </c>
      <c r="F30" s="193">
        <v>33.9</v>
      </c>
      <c r="G30" s="193">
        <v>31.906228974113812</v>
      </c>
      <c r="H30" s="193">
        <v>32.044762136254548</v>
      </c>
      <c r="I30" s="192">
        <v>31.256262687468027</v>
      </c>
    </row>
    <row r="31" spans="1:9" x14ac:dyDescent="0.2">
      <c r="A31" s="74" t="s">
        <v>4</v>
      </c>
      <c r="B31" s="68">
        <v>48601</v>
      </c>
      <c r="C31" s="68">
        <v>46236</v>
      </c>
      <c r="D31" s="68">
        <v>46238</v>
      </c>
      <c r="E31" s="10">
        <v>45603</v>
      </c>
      <c r="F31" s="190">
        <v>33.4</v>
      </c>
      <c r="G31" s="190">
        <v>32.090991275846257</v>
      </c>
      <c r="H31" s="190">
        <v>31.829096481902145</v>
      </c>
      <c r="I31" s="191">
        <v>31.207053396537745</v>
      </c>
    </row>
    <row r="32" spans="1:9" x14ac:dyDescent="0.2">
      <c r="A32" s="73" t="s">
        <v>3</v>
      </c>
      <c r="B32" s="10">
        <v>152257</v>
      </c>
      <c r="C32" s="10">
        <f>+C23+C27+C31</f>
        <v>149614</v>
      </c>
      <c r="D32" s="10">
        <v>149541</v>
      </c>
      <c r="E32" s="10">
        <v>147492</v>
      </c>
      <c r="F32" s="190">
        <v>35.5</v>
      </c>
      <c r="G32" s="190">
        <v>34.303690657408538</v>
      </c>
      <c r="H32" s="190">
        <v>34.182417093126489</v>
      </c>
      <c r="I32" s="191">
        <v>33.699074908156632</v>
      </c>
    </row>
    <row r="33" spans="1:9" x14ac:dyDescent="0.2">
      <c r="A33" s="74" t="s">
        <v>2</v>
      </c>
      <c r="B33" s="10">
        <v>353801</v>
      </c>
      <c r="C33" s="10">
        <v>349679</v>
      </c>
      <c r="D33" s="10">
        <v>351825</v>
      </c>
      <c r="E33" s="10">
        <v>349514</v>
      </c>
      <c r="F33" s="190">
        <v>33.6</v>
      </c>
      <c r="G33" s="190">
        <v>32.412283491791513</v>
      </c>
      <c r="H33" s="190">
        <v>32.549061916174963</v>
      </c>
      <c r="I33" s="46">
        <v>32.249384569117751</v>
      </c>
    </row>
    <row r="34" spans="1:9" x14ac:dyDescent="0.2">
      <c r="A34" s="67" t="s">
        <v>1</v>
      </c>
      <c r="I34" s="71"/>
    </row>
    <row r="35" spans="1:9" x14ac:dyDescent="0.2">
      <c r="A35" s="150" t="s">
        <v>0</v>
      </c>
      <c r="B35" s="32">
        <v>302807</v>
      </c>
      <c r="C35" s="32">
        <f>+C33-C4</f>
        <v>298110</v>
      </c>
      <c r="D35" s="32">
        <v>299013</v>
      </c>
      <c r="E35" s="32">
        <f>+E33-E4</f>
        <v>296962</v>
      </c>
      <c r="F35" s="71">
        <v>34.729002603824604</v>
      </c>
      <c r="G35" s="71">
        <v>33.213204073533667</v>
      </c>
      <c r="H35" s="71">
        <v>33.250657405051115</v>
      </c>
      <c r="I35" s="71">
        <v>32.873376623376622</v>
      </c>
    </row>
  </sheetData>
  <mergeCells count="3">
    <mergeCell ref="B2:E2"/>
    <mergeCell ref="F2:I2"/>
    <mergeCell ref="A2:A3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EDB11-6266-4C3F-BE7D-626832CCB5BC}">
  <dimension ref="A1:I35"/>
  <sheetViews>
    <sheetView workbookViewId="0"/>
  </sheetViews>
  <sheetFormatPr defaultRowHeight="11.25" x14ac:dyDescent="0.2"/>
  <cols>
    <col min="1" max="1" width="22.85546875" style="1" customWidth="1"/>
    <col min="2" max="9" width="8.140625" style="1" customWidth="1"/>
    <col min="10" max="16384" width="9.140625" style="1"/>
  </cols>
  <sheetData>
    <row r="1" spans="1:9" s="6" customFormat="1" ht="12" thickBot="1" x14ac:dyDescent="0.25">
      <c r="A1" s="64" t="s">
        <v>105</v>
      </c>
    </row>
    <row r="2" spans="1:9" x14ac:dyDescent="0.2">
      <c r="A2" s="285" t="s">
        <v>39</v>
      </c>
      <c r="B2" s="325" t="s">
        <v>104</v>
      </c>
      <c r="C2" s="326"/>
      <c r="D2" s="326"/>
      <c r="E2" s="326"/>
      <c r="F2" s="325" t="s">
        <v>103</v>
      </c>
      <c r="G2" s="325"/>
      <c r="H2" s="325"/>
      <c r="I2" s="287"/>
    </row>
    <row r="3" spans="1:9" x14ac:dyDescent="0.2">
      <c r="A3" s="286"/>
      <c r="B3" s="202">
        <v>2001</v>
      </c>
      <c r="C3" s="202">
        <v>2005</v>
      </c>
      <c r="D3" s="202">
        <v>2006</v>
      </c>
      <c r="E3" s="202">
        <v>2007</v>
      </c>
      <c r="F3" s="202">
        <v>2001</v>
      </c>
      <c r="G3" s="202">
        <v>2005</v>
      </c>
      <c r="H3" s="202">
        <v>2006</v>
      </c>
      <c r="I3" s="201">
        <v>2007</v>
      </c>
    </row>
    <row r="4" spans="1:9" x14ac:dyDescent="0.2">
      <c r="A4" s="1" t="s">
        <v>32</v>
      </c>
      <c r="B4" s="32">
        <v>5876</v>
      </c>
      <c r="C4" s="32">
        <v>5509</v>
      </c>
      <c r="D4" s="32">
        <v>5522</v>
      </c>
      <c r="E4" s="32">
        <v>5237</v>
      </c>
      <c r="F4" s="71">
        <v>74.127556883342933</v>
      </c>
      <c r="G4" s="71">
        <v>68.566391026237454</v>
      </c>
      <c r="H4" s="71">
        <v>66.506773073730287</v>
      </c>
      <c r="I4" s="71">
        <v>64.336011871018982</v>
      </c>
    </row>
    <row r="5" spans="1:9" x14ac:dyDescent="0.2">
      <c r="A5" s="67" t="s">
        <v>31</v>
      </c>
      <c r="B5" s="3">
        <v>4433</v>
      </c>
      <c r="C5" s="3">
        <v>4502</v>
      </c>
      <c r="D5" s="3">
        <v>4481</v>
      </c>
      <c r="E5" s="37">
        <v>4409</v>
      </c>
      <c r="F5" s="66">
        <v>93.593445668476093</v>
      </c>
      <c r="G5" s="66">
        <v>85.788777121610551</v>
      </c>
      <c r="H5" s="66">
        <v>82.611873698525358</v>
      </c>
      <c r="I5" s="66">
        <v>80.719151143913905</v>
      </c>
    </row>
    <row r="6" spans="1:9" x14ac:dyDescent="0.2">
      <c r="A6" s="73" t="s">
        <v>29</v>
      </c>
      <c r="B6" s="68">
        <v>10309</v>
      </c>
      <c r="C6" s="68">
        <v>10011</v>
      </c>
      <c r="D6" s="68">
        <v>10003</v>
      </c>
      <c r="E6" s="10">
        <v>9646</v>
      </c>
      <c r="F6" s="46">
        <v>81.62395322523804</v>
      </c>
      <c r="G6" s="46">
        <v>75.547594785111727</v>
      </c>
      <c r="H6" s="46">
        <v>73.102867777035925</v>
      </c>
      <c r="I6" s="46">
        <v>71.093359822207915</v>
      </c>
    </row>
    <row r="7" spans="1:9" x14ac:dyDescent="0.2">
      <c r="A7" s="67" t="s">
        <v>28</v>
      </c>
      <c r="B7" s="3">
        <v>1902</v>
      </c>
      <c r="C7" s="3">
        <v>1795</v>
      </c>
      <c r="D7" s="3">
        <v>1757</v>
      </c>
      <c r="E7" s="37">
        <v>1690</v>
      </c>
      <c r="F7" s="66">
        <v>98.866460568588224</v>
      </c>
      <c r="G7" s="66">
        <v>87.502217905736671</v>
      </c>
      <c r="H7" s="66">
        <v>83.116598361133725</v>
      </c>
      <c r="I7" s="66">
        <v>79.900226799697606</v>
      </c>
    </row>
    <row r="8" spans="1:9" x14ac:dyDescent="0.2">
      <c r="A8" s="67" t="s">
        <v>27</v>
      </c>
      <c r="B8" s="3">
        <v>1428</v>
      </c>
      <c r="C8" s="3">
        <v>1349</v>
      </c>
      <c r="D8" s="3">
        <v>1334</v>
      </c>
      <c r="E8" s="37">
        <v>1259</v>
      </c>
      <c r="F8" s="66">
        <v>96.08022452776639</v>
      </c>
      <c r="G8" s="66">
        <v>86.275307116330922</v>
      </c>
      <c r="H8" s="66">
        <v>82.822280628245665</v>
      </c>
      <c r="I8" s="66">
        <v>79.971650950741932</v>
      </c>
    </row>
    <row r="9" spans="1:9" x14ac:dyDescent="0.2">
      <c r="A9" s="67" t="s">
        <v>26</v>
      </c>
      <c r="B9" s="3">
        <v>1648</v>
      </c>
      <c r="C9" s="3">
        <v>1532</v>
      </c>
      <c r="D9" s="3">
        <v>1472</v>
      </c>
      <c r="E9" s="37">
        <v>1388</v>
      </c>
      <c r="F9" s="66">
        <v>94.065855442658133</v>
      </c>
      <c r="G9" s="66">
        <v>84.312989542723614</v>
      </c>
      <c r="H9" s="66">
        <v>80.358861278065248</v>
      </c>
      <c r="I9" s="66">
        <v>78.01559648249544</v>
      </c>
    </row>
    <row r="10" spans="1:9" x14ac:dyDescent="0.2">
      <c r="A10" s="74" t="s">
        <v>25</v>
      </c>
      <c r="B10" s="68">
        <v>4978</v>
      </c>
      <c r="C10" s="68">
        <v>4676</v>
      </c>
      <c r="D10" s="68">
        <v>4563</v>
      </c>
      <c r="E10" s="10">
        <v>4337</v>
      </c>
      <c r="F10" s="46">
        <v>96.473349336522077</v>
      </c>
      <c r="G10" s="46">
        <v>86.103179788543528</v>
      </c>
      <c r="H10" s="46">
        <v>82.127187338875785</v>
      </c>
      <c r="I10" s="46">
        <v>79.30371881564858</v>
      </c>
    </row>
    <row r="11" spans="1:9" x14ac:dyDescent="0.2">
      <c r="A11" s="67" t="s">
        <v>24</v>
      </c>
      <c r="B11" s="3">
        <v>1971</v>
      </c>
      <c r="C11" s="3">
        <v>1832</v>
      </c>
      <c r="D11" s="3">
        <v>1811</v>
      </c>
      <c r="E11" s="37">
        <v>1749</v>
      </c>
      <c r="F11" s="66">
        <v>87.952836951127608</v>
      </c>
      <c r="G11" s="66">
        <v>80.485772385338961</v>
      </c>
      <c r="H11" s="66">
        <v>77.710784856336701</v>
      </c>
      <c r="I11" s="66">
        <v>75.419006984949945</v>
      </c>
    </row>
    <row r="12" spans="1:9" x14ac:dyDescent="0.2">
      <c r="A12" s="67" t="s">
        <v>23</v>
      </c>
      <c r="B12" s="3">
        <v>1235</v>
      </c>
      <c r="C12" s="3">
        <v>1137</v>
      </c>
      <c r="D12" s="3">
        <v>1115</v>
      </c>
      <c r="E12" s="37">
        <v>1016</v>
      </c>
      <c r="F12" s="66">
        <v>91.4736532497366</v>
      </c>
      <c r="G12" s="66">
        <v>82.546215213287894</v>
      </c>
      <c r="H12" s="66">
        <v>79.843951210061874</v>
      </c>
      <c r="I12" s="66">
        <v>76.864329437102157</v>
      </c>
    </row>
    <row r="13" spans="1:9" x14ac:dyDescent="0.2">
      <c r="A13" s="67" t="s">
        <v>22</v>
      </c>
      <c r="B13" s="3">
        <v>1307</v>
      </c>
      <c r="C13" s="3">
        <v>1255</v>
      </c>
      <c r="D13" s="3">
        <v>1248</v>
      </c>
      <c r="E13" s="37">
        <v>1204</v>
      </c>
      <c r="F13" s="66">
        <v>88.284655914841267</v>
      </c>
      <c r="G13" s="66">
        <v>79.799439109373679</v>
      </c>
      <c r="H13" s="66">
        <v>76.372583431876038</v>
      </c>
      <c r="I13" s="66">
        <v>74.126262522370567</v>
      </c>
    </row>
    <row r="14" spans="1:9" s="6" customFormat="1" x14ac:dyDescent="0.2">
      <c r="A14" s="74" t="s">
        <v>21</v>
      </c>
      <c r="B14" s="68">
        <v>4513</v>
      </c>
      <c r="C14" s="68">
        <v>4224</v>
      </c>
      <c r="D14" s="68">
        <v>4174</v>
      </c>
      <c r="E14" s="10">
        <v>3969</v>
      </c>
      <c r="F14" s="46">
        <v>88.994664786895584</v>
      </c>
      <c r="G14" s="46">
        <v>80.828522349826315</v>
      </c>
      <c r="H14" s="46">
        <v>77.879765169943596</v>
      </c>
      <c r="I14" s="46">
        <v>75.420441529993312</v>
      </c>
    </row>
    <row r="15" spans="1:9" x14ac:dyDescent="0.2">
      <c r="A15" s="67" t="s">
        <v>20</v>
      </c>
      <c r="B15" s="3">
        <v>1636</v>
      </c>
      <c r="C15" s="3">
        <v>1542</v>
      </c>
      <c r="D15" s="3">
        <v>1504</v>
      </c>
      <c r="E15" s="37">
        <v>1478</v>
      </c>
      <c r="F15" s="66">
        <v>91.620111731843579</v>
      </c>
      <c r="G15" s="66">
        <v>83.631434273449557</v>
      </c>
      <c r="H15" s="66">
        <v>79.971874489911229</v>
      </c>
      <c r="I15" s="66">
        <v>82.917961944669258</v>
      </c>
    </row>
    <row r="16" spans="1:9" x14ac:dyDescent="0.2">
      <c r="A16" s="67" t="s">
        <v>19</v>
      </c>
      <c r="B16" s="3">
        <v>1594</v>
      </c>
      <c r="C16" s="3">
        <v>1410</v>
      </c>
      <c r="D16" s="3">
        <v>1394</v>
      </c>
      <c r="E16" s="37">
        <v>1369</v>
      </c>
      <c r="F16" s="66">
        <v>94.308474787632974</v>
      </c>
      <c r="G16" s="66">
        <v>87.59893017282991</v>
      </c>
      <c r="H16" s="66">
        <v>84.889922556134636</v>
      </c>
      <c r="I16" s="66">
        <v>85.212168947523864</v>
      </c>
    </row>
    <row r="17" spans="1:9" x14ac:dyDescent="0.2">
      <c r="A17" s="67" t="s">
        <v>18</v>
      </c>
      <c r="B17" s="3">
        <v>1191</v>
      </c>
      <c r="C17" s="3">
        <v>1113</v>
      </c>
      <c r="D17" s="3">
        <v>1072</v>
      </c>
      <c r="E17" s="37">
        <v>991</v>
      </c>
      <c r="F17" s="66">
        <v>93.737641659043604</v>
      </c>
      <c r="G17" s="66">
        <v>85.187654869806465</v>
      </c>
      <c r="H17" s="66">
        <v>81.135927890241774</v>
      </c>
      <c r="I17" s="66">
        <v>78.844613326287273</v>
      </c>
    </row>
    <row r="18" spans="1:9" x14ac:dyDescent="0.2">
      <c r="A18" s="74" t="s">
        <v>17</v>
      </c>
      <c r="B18" s="68">
        <v>4421</v>
      </c>
      <c r="C18" s="68">
        <v>4065</v>
      </c>
      <c r="D18" s="68">
        <v>3970</v>
      </c>
      <c r="E18" s="10">
        <v>3838</v>
      </c>
      <c r="F18" s="46">
        <v>93.065087280289404</v>
      </c>
      <c r="G18" s="46">
        <v>85.367260739672403</v>
      </c>
      <c r="H18" s="46">
        <v>81.931264254498146</v>
      </c>
      <c r="I18" s="46">
        <v>82.68304572080892</v>
      </c>
    </row>
    <row r="19" spans="1:9" x14ac:dyDescent="0.2">
      <c r="A19" s="73" t="s">
        <v>16</v>
      </c>
      <c r="B19" s="68">
        <v>13912</v>
      </c>
      <c r="C19" s="68">
        <f>+C10+C14+C18</f>
        <v>12965</v>
      </c>
      <c r="D19" s="68">
        <v>12707</v>
      </c>
      <c r="E19" s="10">
        <v>12144</v>
      </c>
      <c r="F19" s="158">
        <v>92.9</v>
      </c>
      <c r="G19" s="158">
        <v>84.15779842973258</v>
      </c>
      <c r="H19" s="158">
        <v>80.684900362368936</v>
      </c>
      <c r="I19" s="46">
        <v>79.097760660923029</v>
      </c>
    </row>
    <row r="20" spans="1:9" x14ac:dyDescent="0.2">
      <c r="A20" s="67" t="s">
        <v>15</v>
      </c>
      <c r="B20" s="3">
        <v>3706</v>
      </c>
      <c r="C20" s="3">
        <v>3484</v>
      </c>
      <c r="D20" s="3">
        <v>3484</v>
      </c>
      <c r="E20" s="37">
        <v>3300</v>
      </c>
      <c r="F20" s="66">
        <v>104.73979580939361</v>
      </c>
      <c r="G20" s="66">
        <v>98.258560801566318</v>
      </c>
      <c r="H20" s="66">
        <v>95.935606181784294</v>
      </c>
      <c r="I20" s="66">
        <v>95.001085066386338</v>
      </c>
    </row>
    <row r="21" spans="1:9" x14ac:dyDescent="0.2">
      <c r="A21" s="67" t="s">
        <v>14</v>
      </c>
      <c r="B21" s="3">
        <v>1447</v>
      </c>
      <c r="C21" s="3">
        <v>1352</v>
      </c>
      <c r="D21" s="3">
        <v>1348</v>
      </c>
      <c r="E21" s="37">
        <v>1290</v>
      </c>
      <c r="F21" s="66">
        <v>91.178090575275405</v>
      </c>
      <c r="G21" s="66">
        <v>86.233117057148021</v>
      </c>
      <c r="H21" s="66">
        <v>84.120077631002317</v>
      </c>
      <c r="I21" s="66">
        <v>80.861793646686067</v>
      </c>
    </row>
    <row r="22" spans="1:9" x14ac:dyDescent="0.2">
      <c r="A22" s="67" t="s">
        <v>13</v>
      </c>
      <c r="B22" s="3">
        <v>1016</v>
      </c>
      <c r="C22" s="3">
        <v>981</v>
      </c>
      <c r="D22" s="3">
        <v>964</v>
      </c>
      <c r="E22" s="37">
        <v>897</v>
      </c>
      <c r="F22" s="66">
        <v>93.114233907524934</v>
      </c>
      <c r="G22" s="66">
        <v>86.284586452165499</v>
      </c>
      <c r="H22" s="66">
        <v>83.002394029009992</v>
      </c>
      <c r="I22" s="66">
        <v>81.733925835704298</v>
      </c>
    </row>
    <row r="23" spans="1:9" x14ac:dyDescent="0.2">
      <c r="A23" s="74" t="s">
        <v>12</v>
      </c>
      <c r="B23" s="68">
        <v>6169</v>
      </c>
      <c r="C23" s="68">
        <v>5817</v>
      </c>
      <c r="D23" s="68">
        <v>5796</v>
      </c>
      <c r="E23" s="10">
        <v>5487</v>
      </c>
      <c r="F23" s="46">
        <v>99.34331093463652</v>
      </c>
      <c r="G23" s="46">
        <v>93.160542818843453</v>
      </c>
      <c r="H23" s="46">
        <v>90.717820496531601</v>
      </c>
      <c r="I23" s="46">
        <v>89.123385812127538</v>
      </c>
    </row>
    <row r="24" spans="1:9" x14ac:dyDescent="0.2">
      <c r="A24" s="67" t="s">
        <v>11</v>
      </c>
      <c r="B24" s="3">
        <v>2363</v>
      </c>
      <c r="C24" s="3">
        <v>2245</v>
      </c>
      <c r="D24" s="3">
        <v>2178</v>
      </c>
      <c r="E24" s="37">
        <v>2156</v>
      </c>
      <c r="F24" s="66">
        <v>104.3570965721712</v>
      </c>
      <c r="G24" s="66">
        <v>96.576822804860456</v>
      </c>
      <c r="H24" s="66">
        <v>92.441733667374706</v>
      </c>
      <c r="I24" s="66">
        <v>91.991202680387346</v>
      </c>
    </row>
    <row r="25" spans="1:9" x14ac:dyDescent="0.2">
      <c r="A25" s="67" t="s">
        <v>10</v>
      </c>
      <c r="B25" s="3">
        <v>1779</v>
      </c>
      <c r="C25" s="3">
        <v>1646</v>
      </c>
      <c r="D25" s="3">
        <v>1660</v>
      </c>
      <c r="E25" s="37">
        <v>1576</v>
      </c>
      <c r="F25" s="66">
        <v>99.932871636713713</v>
      </c>
      <c r="G25" s="66">
        <v>91.986877259154483</v>
      </c>
      <c r="H25" s="66">
        <v>91.44694788688426</v>
      </c>
      <c r="I25" s="66">
        <v>87.68537074148297</v>
      </c>
    </row>
    <row r="26" spans="1:9" x14ac:dyDescent="0.2">
      <c r="A26" s="67" t="s">
        <v>9</v>
      </c>
      <c r="B26" s="3">
        <v>3006</v>
      </c>
      <c r="C26" s="3">
        <v>2959</v>
      </c>
      <c r="D26" s="3">
        <v>2923</v>
      </c>
      <c r="E26" s="37">
        <v>2826</v>
      </c>
      <c r="F26" s="66">
        <v>111.49433497620724</v>
      </c>
      <c r="G26" s="66">
        <v>106.50859960627268</v>
      </c>
      <c r="H26" s="66">
        <v>104.1239189381551</v>
      </c>
      <c r="I26" s="66">
        <v>103.34525356468623</v>
      </c>
    </row>
    <row r="27" spans="1:9" s="6" customFormat="1" x14ac:dyDescent="0.2">
      <c r="A27" s="74" t="s">
        <v>8</v>
      </c>
      <c r="B27" s="68">
        <v>7148</v>
      </c>
      <c r="C27" s="68">
        <v>6850</v>
      </c>
      <c r="D27" s="68">
        <v>6761</v>
      </c>
      <c r="E27" s="10">
        <v>6558</v>
      </c>
      <c r="F27" s="46">
        <v>105.86098277630362</v>
      </c>
      <c r="G27" s="46">
        <v>99.105639195336167</v>
      </c>
      <c r="H27" s="46">
        <v>96.59041366483163</v>
      </c>
      <c r="I27" s="46">
        <v>95.13810913990568</v>
      </c>
    </row>
    <row r="28" spans="1:9" x14ac:dyDescent="0.2">
      <c r="A28" s="67" t="s">
        <v>7</v>
      </c>
      <c r="B28" s="3">
        <v>2406</v>
      </c>
      <c r="C28" s="3">
        <v>2308</v>
      </c>
      <c r="D28" s="3">
        <v>2261</v>
      </c>
      <c r="E28" s="37">
        <v>2186</v>
      </c>
      <c r="F28" s="66">
        <v>97.796842060920639</v>
      </c>
      <c r="G28" s="66">
        <v>88.985650594390378</v>
      </c>
      <c r="H28" s="66">
        <v>85.008111283074456</v>
      </c>
      <c r="I28" s="66">
        <v>82.722827003428819</v>
      </c>
    </row>
    <row r="29" spans="1:9" x14ac:dyDescent="0.2">
      <c r="A29" s="67" t="s">
        <v>6</v>
      </c>
      <c r="B29" s="3">
        <v>1723</v>
      </c>
      <c r="C29" s="3">
        <v>1624</v>
      </c>
      <c r="D29" s="3">
        <v>1598</v>
      </c>
      <c r="E29" s="37">
        <v>1494</v>
      </c>
      <c r="F29" s="66">
        <v>93.421807693560638</v>
      </c>
      <c r="G29" s="66">
        <v>83.890764992341516</v>
      </c>
      <c r="H29" s="66">
        <v>81.477799000497129</v>
      </c>
      <c r="I29" s="66">
        <v>79.653371635201253</v>
      </c>
    </row>
    <row r="30" spans="1:9" x14ac:dyDescent="0.2">
      <c r="A30" s="67" t="s">
        <v>5</v>
      </c>
      <c r="B30" s="3">
        <v>1528</v>
      </c>
      <c r="C30" s="3">
        <v>1405</v>
      </c>
      <c r="D30" s="3">
        <v>1387</v>
      </c>
      <c r="E30" s="37">
        <v>1269</v>
      </c>
      <c r="F30" s="66">
        <v>91.046470346425508</v>
      </c>
      <c r="G30" s="66">
        <v>82.061451656692284</v>
      </c>
      <c r="H30" s="66">
        <v>78.557926706957616</v>
      </c>
      <c r="I30" s="66">
        <v>76.632896291074388</v>
      </c>
    </row>
    <row r="31" spans="1:9" x14ac:dyDescent="0.2">
      <c r="A31" s="74" t="s">
        <v>4</v>
      </c>
      <c r="B31" s="68">
        <v>5657</v>
      </c>
      <c r="C31" s="68">
        <v>5337</v>
      </c>
      <c r="D31" s="68">
        <v>5246</v>
      </c>
      <c r="E31" s="10">
        <v>4949</v>
      </c>
      <c r="F31" s="46">
        <v>94.420744628945371</v>
      </c>
      <c r="G31" s="46">
        <v>85.349597044149235</v>
      </c>
      <c r="H31" s="46">
        <v>81.966516940824647</v>
      </c>
      <c r="I31" s="46">
        <v>79.920959516105583</v>
      </c>
    </row>
    <row r="32" spans="1:9" x14ac:dyDescent="0.2">
      <c r="A32" s="73" t="s">
        <v>3</v>
      </c>
      <c r="B32" s="68">
        <v>18974</v>
      </c>
      <c r="C32" s="68">
        <f>+C23+C27+C31</f>
        <v>18004</v>
      </c>
      <c r="D32" s="68">
        <v>17803</v>
      </c>
      <c r="E32" s="10">
        <v>16994</v>
      </c>
      <c r="F32" s="158">
        <v>100.1</v>
      </c>
      <c r="G32" s="158">
        <v>92.820402009201004</v>
      </c>
      <c r="H32" s="158">
        <v>90.040784279831769</v>
      </c>
      <c r="I32" s="46">
        <v>88.346368955766351</v>
      </c>
    </row>
    <row r="33" spans="1:9" x14ac:dyDescent="0.2">
      <c r="A33" s="74" t="s">
        <v>2</v>
      </c>
      <c r="B33" s="68">
        <v>43195</v>
      </c>
      <c r="C33" s="68">
        <v>40980</v>
      </c>
      <c r="D33" s="68">
        <v>40513</v>
      </c>
      <c r="E33" s="10">
        <v>38784</v>
      </c>
      <c r="F33" s="46">
        <v>92.801733843230949</v>
      </c>
      <c r="G33" s="46">
        <v>85.278429260877274</v>
      </c>
      <c r="H33" s="46">
        <v>82.349492229309334</v>
      </c>
      <c r="I33" s="46">
        <v>80.550293611972293</v>
      </c>
    </row>
    <row r="34" spans="1:9" x14ac:dyDescent="0.2">
      <c r="A34" s="67" t="s">
        <v>1</v>
      </c>
      <c r="H34" s="157"/>
      <c r="I34" s="71"/>
    </row>
    <row r="35" spans="1:9" x14ac:dyDescent="0.2">
      <c r="A35" s="150" t="s">
        <v>0</v>
      </c>
      <c r="B35" s="32">
        <v>37319</v>
      </c>
      <c r="C35" s="32">
        <f>+C33-C4</f>
        <v>35471</v>
      </c>
      <c r="D35" s="32">
        <f>+D33-D4</f>
        <v>34991</v>
      </c>
      <c r="E35" s="32">
        <f>+E33-E4</f>
        <v>33547</v>
      </c>
      <c r="F35" s="71">
        <v>96.652821647735863</v>
      </c>
      <c r="G35" s="71">
        <v>88.665538776447974</v>
      </c>
      <c r="H35" s="71">
        <v>85.559908387425139</v>
      </c>
      <c r="I35" s="71">
        <v>83.858597471636457</v>
      </c>
    </row>
  </sheetData>
  <mergeCells count="3">
    <mergeCell ref="A2:A3"/>
    <mergeCell ref="B2:E2"/>
    <mergeCell ref="F2:I2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7D1D-1189-438C-8862-717BABEAC7E0}">
  <dimension ref="A1:I35"/>
  <sheetViews>
    <sheetView workbookViewId="0"/>
  </sheetViews>
  <sheetFormatPr defaultRowHeight="11.25" x14ac:dyDescent="0.2"/>
  <cols>
    <col min="1" max="1" width="22.85546875" style="1" customWidth="1"/>
    <col min="2" max="9" width="8.140625" style="1" customWidth="1"/>
    <col min="10" max="16384" width="9.140625" style="1"/>
  </cols>
  <sheetData>
    <row r="1" spans="1:9" ht="12" thickBot="1" x14ac:dyDescent="0.25">
      <c r="A1" s="64" t="s">
        <v>106</v>
      </c>
    </row>
    <row r="2" spans="1:9" x14ac:dyDescent="0.2">
      <c r="A2" s="285" t="s">
        <v>39</v>
      </c>
      <c r="B2" s="325" t="s">
        <v>104</v>
      </c>
      <c r="C2" s="326"/>
      <c r="D2" s="326"/>
      <c r="E2" s="326"/>
      <c r="F2" s="325" t="s">
        <v>103</v>
      </c>
      <c r="G2" s="325"/>
      <c r="H2" s="325"/>
      <c r="I2" s="287"/>
    </row>
    <row r="3" spans="1:9" x14ac:dyDescent="0.2">
      <c r="A3" s="286"/>
      <c r="B3" s="202">
        <v>2001</v>
      </c>
      <c r="C3" s="202">
        <v>2005</v>
      </c>
      <c r="D3" s="202">
        <v>2006</v>
      </c>
      <c r="E3" s="202">
        <v>2007</v>
      </c>
      <c r="F3" s="202">
        <v>2001</v>
      </c>
      <c r="G3" s="202">
        <v>2005</v>
      </c>
      <c r="H3" s="202">
        <v>2006</v>
      </c>
      <c r="I3" s="201">
        <v>2007</v>
      </c>
    </row>
    <row r="4" spans="1:9" x14ac:dyDescent="0.2">
      <c r="A4" s="61" t="s">
        <v>32</v>
      </c>
      <c r="B4" s="22">
        <v>497</v>
      </c>
      <c r="C4" s="22">
        <v>529</v>
      </c>
      <c r="D4" s="22">
        <v>551</v>
      </c>
      <c r="E4" s="199">
        <v>572</v>
      </c>
      <c r="F4" s="75">
        <v>9.6</v>
      </c>
      <c r="G4" s="75">
        <v>9.4057732556153741</v>
      </c>
      <c r="H4" s="75">
        <v>9.0411808542751491</v>
      </c>
      <c r="I4" s="157">
        <v>9.0236897556654334</v>
      </c>
    </row>
    <row r="5" spans="1:9" x14ac:dyDescent="0.2">
      <c r="A5" s="67" t="s">
        <v>31</v>
      </c>
      <c r="B5" s="37">
        <v>234</v>
      </c>
      <c r="C5" s="204">
        <v>224</v>
      </c>
      <c r="D5" s="204">
        <v>245</v>
      </c>
      <c r="E5" s="37">
        <v>229</v>
      </c>
      <c r="F5" s="66">
        <v>7.4</v>
      </c>
      <c r="G5" s="66">
        <v>6.7996240380661455</v>
      </c>
      <c r="H5" s="71">
        <v>6.6694998087629092</v>
      </c>
      <c r="I5" s="72">
        <v>6.6810597312178883</v>
      </c>
    </row>
    <row r="6" spans="1:9" x14ac:dyDescent="0.2">
      <c r="A6" s="73" t="s">
        <v>29</v>
      </c>
      <c r="B6" s="10">
        <v>731</v>
      </c>
      <c r="C6" s="10">
        <v>753</v>
      </c>
      <c r="D6" s="10">
        <v>796</v>
      </c>
      <c r="E6" s="10">
        <v>801</v>
      </c>
      <c r="F6" s="46">
        <v>8.8000000000000007</v>
      </c>
      <c r="G6" s="46">
        <v>8.349354092034444</v>
      </c>
      <c r="H6" s="46">
        <v>8.0698219570728078</v>
      </c>
      <c r="I6" s="158">
        <v>8.0574545346608613</v>
      </c>
    </row>
    <row r="7" spans="1:9" x14ac:dyDescent="0.2">
      <c r="A7" s="67" t="s">
        <v>28</v>
      </c>
      <c r="B7" s="37">
        <v>125</v>
      </c>
      <c r="C7" s="204">
        <v>183</v>
      </c>
      <c r="D7" s="204">
        <v>187</v>
      </c>
      <c r="E7" s="37">
        <v>190</v>
      </c>
      <c r="F7" s="66">
        <v>13.2</v>
      </c>
      <c r="G7" s="66">
        <v>14.71989017864647</v>
      </c>
      <c r="H7" s="71">
        <v>14.653227932103444</v>
      </c>
      <c r="I7" s="72">
        <v>14.6439804746927</v>
      </c>
    </row>
    <row r="8" spans="1:9" x14ac:dyDescent="0.2">
      <c r="A8" s="67" t="s">
        <v>27</v>
      </c>
      <c r="B8" s="37">
        <v>167</v>
      </c>
      <c r="C8" s="204">
        <v>148</v>
      </c>
      <c r="D8" s="204">
        <v>153</v>
      </c>
      <c r="E8" s="37">
        <v>152</v>
      </c>
      <c r="F8" s="66">
        <v>15.2</v>
      </c>
      <c r="G8" s="66">
        <v>16.20163731840665</v>
      </c>
      <c r="H8" s="71">
        <v>15.366497797077159</v>
      </c>
      <c r="I8" s="72">
        <v>16.82509717176918</v>
      </c>
    </row>
    <row r="9" spans="1:9" x14ac:dyDescent="0.2">
      <c r="A9" s="67" t="s">
        <v>26</v>
      </c>
      <c r="B9" s="37">
        <v>165</v>
      </c>
      <c r="C9" s="204">
        <v>180</v>
      </c>
      <c r="D9" s="204">
        <v>179</v>
      </c>
      <c r="E9" s="37">
        <v>180</v>
      </c>
      <c r="F9" s="66">
        <v>16.5</v>
      </c>
      <c r="G9" s="66">
        <v>17.194096583919848</v>
      </c>
      <c r="H9" s="71">
        <v>16.29063034428907</v>
      </c>
      <c r="I9" s="72">
        <v>17.136773408550415</v>
      </c>
    </row>
    <row r="10" spans="1:9" x14ac:dyDescent="0.2">
      <c r="A10" s="74" t="s">
        <v>25</v>
      </c>
      <c r="B10" s="10">
        <v>457</v>
      </c>
      <c r="C10" s="10">
        <v>511</v>
      </c>
      <c r="D10" s="10">
        <v>519</v>
      </c>
      <c r="E10" s="10">
        <v>522</v>
      </c>
      <c r="F10" s="46">
        <v>14.9</v>
      </c>
      <c r="G10" s="46">
        <v>15.955795560785617</v>
      </c>
      <c r="H10" s="46">
        <v>15.393881275322745</v>
      </c>
      <c r="I10" s="158">
        <v>16.081046956077845</v>
      </c>
    </row>
    <row r="11" spans="1:9" x14ac:dyDescent="0.2">
      <c r="A11" s="67" t="s">
        <v>24</v>
      </c>
      <c r="B11" s="37">
        <v>166</v>
      </c>
      <c r="C11" s="204">
        <v>210</v>
      </c>
      <c r="D11" s="204">
        <v>208</v>
      </c>
      <c r="E11" s="37">
        <v>200</v>
      </c>
      <c r="F11" s="66">
        <v>14.6</v>
      </c>
      <c r="G11" s="66">
        <v>13.912854444912433</v>
      </c>
      <c r="H11" s="71">
        <v>13.271827355551691</v>
      </c>
      <c r="I11" s="72">
        <v>13.947396845971053</v>
      </c>
    </row>
    <row r="12" spans="1:9" x14ac:dyDescent="0.2">
      <c r="A12" s="67" t="s">
        <v>23</v>
      </c>
      <c r="B12" s="37">
        <v>100</v>
      </c>
      <c r="C12" s="204">
        <v>92</v>
      </c>
      <c r="D12" s="204">
        <v>97</v>
      </c>
      <c r="E12" s="37">
        <v>97</v>
      </c>
      <c r="F12" s="66">
        <v>13.6</v>
      </c>
      <c r="G12" s="66">
        <v>13.073032709060717</v>
      </c>
      <c r="H12" s="71">
        <v>13.006598265533654</v>
      </c>
      <c r="I12" s="72">
        <v>13.170305143254277</v>
      </c>
    </row>
    <row r="13" spans="1:9" x14ac:dyDescent="0.2">
      <c r="A13" s="67" t="s">
        <v>22</v>
      </c>
      <c r="B13" s="37">
        <v>81</v>
      </c>
      <c r="C13" s="204">
        <v>100</v>
      </c>
      <c r="D13" s="204">
        <v>135</v>
      </c>
      <c r="E13" s="37">
        <v>125</v>
      </c>
      <c r="F13" s="66">
        <v>13.2</v>
      </c>
      <c r="G13" s="66">
        <v>12.859692359989802</v>
      </c>
      <c r="H13" s="71">
        <v>13.314340434087711</v>
      </c>
      <c r="I13" s="72">
        <v>14.39944047888425</v>
      </c>
    </row>
    <row r="14" spans="1:9" x14ac:dyDescent="0.2">
      <c r="A14" s="74" t="s">
        <v>21</v>
      </c>
      <c r="B14" s="10">
        <v>347</v>
      </c>
      <c r="C14" s="10">
        <v>402</v>
      </c>
      <c r="D14" s="10">
        <v>440</v>
      </c>
      <c r="E14" s="10">
        <v>422</v>
      </c>
      <c r="F14" s="46">
        <v>13.9</v>
      </c>
      <c r="G14" s="46">
        <v>13.381099883816498</v>
      </c>
      <c r="H14" s="46">
        <v>13.214444029735002</v>
      </c>
      <c r="I14" s="158">
        <v>13.875597606667341</v>
      </c>
    </row>
    <row r="15" spans="1:9" x14ac:dyDescent="0.2">
      <c r="A15" s="67" t="s">
        <v>20</v>
      </c>
      <c r="B15" s="37">
        <v>151</v>
      </c>
      <c r="C15" s="204">
        <v>152</v>
      </c>
      <c r="D15" s="204">
        <v>165</v>
      </c>
      <c r="E15" s="37">
        <v>177</v>
      </c>
      <c r="F15" s="66">
        <v>13.2</v>
      </c>
      <c r="G15" s="66">
        <v>13.964930777823801</v>
      </c>
      <c r="H15" s="71">
        <v>13.590648267895483</v>
      </c>
      <c r="I15" s="72">
        <v>13.685195130006832</v>
      </c>
    </row>
    <row r="16" spans="1:9" x14ac:dyDescent="0.2">
      <c r="A16" s="67" t="s">
        <v>19</v>
      </c>
      <c r="B16" s="37">
        <v>149</v>
      </c>
      <c r="C16" s="204">
        <v>149</v>
      </c>
      <c r="D16" s="204">
        <v>145</v>
      </c>
      <c r="E16" s="37">
        <v>144</v>
      </c>
      <c r="F16" s="66">
        <v>16.399999999999999</v>
      </c>
      <c r="G16" s="66">
        <v>16.606000625381377</v>
      </c>
      <c r="H16" s="71">
        <v>16.8008134041206</v>
      </c>
      <c r="I16" s="72">
        <v>17.367948213055037</v>
      </c>
    </row>
    <row r="17" spans="1:9" x14ac:dyDescent="0.2">
      <c r="A17" s="67" t="s">
        <v>18</v>
      </c>
      <c r="B17" s="37">
        <v>106</v>
      </c>
      <c r="C17" s="204">
        <v>108</v>
      </c>
      <c r="D17" s="204">
        <v>110</v>
      </c>
      <c r="E17" s="37">
        <v>112</v>
      </c>
      <c r="F17" s="66">
        <v>16.899999999999999</v>
      </c>
      <c r="G17" s="66">
        <v>17.888748940093684</v>
      </c>
      <c r="H17" s="71">
        <v>17.973490035938681</v>
      </c>
      <c r="I17" s="72">
        <v>18.336541808741313</v>
      </c>
    </row>
    <row r="18" spans="1:9" x14ac:dyDescent="0.2">
      <c r="A18" s="74" t="s">
        <v>17</v>
      </c>
      <c r="B18" s="10">
        <v>406</v>
      </c>
      <c r="C18" s="10">
        <v>409</v>
      </c>
      <c r="D18" s="10">
        <v>420</v>
      </c>
      <c r="E18" s="10">
        <v>433</v>
      </c>
      <c r="F18" s="46">
        <v>15.3</v>
      </c>
      <c r="G18" s="46">
        <v>15.84320593386216</v>
      </c>
      <c r="H18" s="46">
        <v>15.771791620551072</v>
      </c>
      <c r="I18" s="158">
        <v>16.087067018856605</v>
      </c>
    </row>
    <row r="19" spans="1:9" s="61" customFormat="1" x14ac:dyDescent="0.2">
      <c r="A19" s="73" t="s">
        <v>16</v>
      </c>
      <c r="B19" s="10">
        <v>1210</v>
      </c>
      <c r="C19" s="10">
        <f>+C10+C14+C18</f>
        <v>1322</v>
      </c>
      <c r="D19" s="10">
        <v>1379</v>
      </c>
      <c r="E19" s="10">
        <v>1377</v>
      </c>
      <c r="F19" s="46">
        <v>14.7</v>
      </c>
      <c r="G19" s="46">
        <v>15.083960004754843</v>
      </c>
      <c r="H19" s="46">
        <v>14.804401769268473</v>
      </c>
      <c r="I19" s="158">
        <v>15.364357850224039</v>
      </c>
    </row>
    <row r="20" spans="1:9" x14ac:dyDescent="0.2">
      <c r="A20" s="67" t="s">
        <v>15</v>
      </c>
      <c r="B20" s="37">
        <v>257</v>
      </c>
      <c r="C20" s="204">
        <v>277</v>
      </c>
      <c r="D20" s="204">
        <v>298</v>
      </c>
      <c r="E20" s="37">
        <v>340</v>
      </c>
      <c r="F20" s="66">
        <v>13.8</v>
      </c>
      <c r="G20" s="66">
        <v>14.297740772328767</v>
      </c>
      <c r="H20" s="71">
        <v>14.436310680421894</v>
      </c>
      <c r="I20" s="72">
        <v>15.221931305433506</v>
      </c>
    </row>
    <row r="21" spans="1:9" x14ac:dyDescent="0.2">
      <c r="A21" s="67" t="s">
        <v>14</v>
      </c>
      <c r="B21" s="37">
        <v>120</v>
      </c>
      <c r="C21" s="204">
        <v>163</v>
      </c>
      <c r="D21" s="204">
        <v>163</v>
      </c>
      <c r="E21" s="37">
        <v>181</v>
      </c>
      <c r="F21" s="66">
        <v>15.1</v>
      </c>
      <c r="G21" s="66">
        <v>15.129983857195391</v>
      </c>
      <c r="H21" s="71">
        <v>15.163087710511489</v>
      </c>
      <c r="I21" s="72">
        <v>16.09156951974602</v>
      </c>
    </row>
    <row r="22" spans="1:9" x14ac:dyDescent="0.2">
      <c r="A22" s="67" t="s">
        <v>13</v>
      </c>
      <c r="B22" s="37">
        <v>59</v>
      </c>
      <c r="C22" s="204">
        <v>101</v>
      </c>
      <c r="D22" s="204">
        <v>101</v>
      </c>
      <c r="E22" s="37">
        <v>93</v>
      </c>
      <c r="F22" s="66">
        <v>9.5</v>
      </c>
      <c r="G22" s="66">
        <v>12.456708747625964</v>
      </c>
      <c r="H22" s="71">
        <v>12.200159601933999</v>
      </c>
      <c r="I22" s="72">
        <v>12.056217944448147</v>
      </c>
    </row>
    <row r="23" spans="1:9" x14ac:dyDescent="0.2">
      <c r="A23" s="74" t="s">
        <v>12</v>
      </c>
      <c r="B23" s="10">
        <v>436</v>
      </c>
      <c r="C23" s="10">
        <v>541</v>
      </c>
      <c r="D23" s="10">
        <v>562</v>
      </c>
      <c r="E23" s="10">
        <v>614</v>
      </c>
      <c r="F23" s="46">
        <v>13.4</v>
      </c>
      <c r="G23" s="46">
        <v>14.195922437690697</v>
      </c>
      <c r="H23" s="46">
        <v>14.241182764509073</v>
      </c>
      <c r="I23" s="158">
        <v>14.906726827256628</v>
      </c>
    </row>
    <row r="24" spans="1:9" x14ac:dyDescent="0.2">
      <c r="A24" s="67" t="s">
        <v>11</v>
      </c>
      <c r="B24" s="37">
        <v>152</v>
      </c>
      <c r="C24" s="204">
        <v>182</v>
      </c>
      <c r="D24" s="204">
        <v>193</v>
      </c>
      <c r="E24" s="37">
        <v>180</v>
      </c>
      <c r="F24" s="66">
        <v>14.3</v>
      </c>
      <c r="G24" s="66">
        <v>14.628478305749265</v>
      </c>
      <c r="H24" s="71">
        <v>14.513205569229585</v>
      </c>
      <c r="I24" s="72">
        <v>14.917194125803142</v>
      </c>
    </row>
    <row r="25" spans="1:9" x14ac:dyDescent="0.2">
      <c r="A25" s="67" t="s">
        <v>10</v>
      </c>
      <c r="B25" s="37">
        <v>176</v>
      </c>
      <c r="C25" s="204">
        <v>207</v>
      </c>
      <c r="D25" s="204">
        <v>199</v>
      </c>
      <c r="E25" s="37">
        <v>193</v>
      </c>
      <c r="F25" s="66">
        <v>15.3</v>
      </c>
      <c r="G25" s="66">
        <v>16.366592016344491</v>
      </c>
      <c r="H25" s="71">
        <v>16.490676920485008</v>
      </c>
      <c r="I25" s="72">
        <v>17.309619238476955</v>
      </c>
    </row>
    <row r="26" spans="1:9" x14ac:dyDescent="0.2">
      <c r="A26" s="67" t="s">
        <v>9</v>
      </c>
      <c r="B26" s="37">
        <v>202</v>
      </c>
      <c r="C26" s="204">
        <v>242</v>
      </c>
      <c r="D26" s="204">
        <v>260</v>
      </c>
      <c r="E26" s="37">
        <v>276</v>
      </c>
      <c r="F26" s="66">
        <v>15.2</v>
      </c>
      <c r="G26" s="66">
        <v>14.60144182324443</v>
      </c>
      <c r="H26" s="71">
        <v>14.61494929294823</v>
      </c>
      <c r="I26" s="72">
        <v>16.008251929010996</v>
      </c>
    </row>
    <row r="27" spans="1:9" x14ac:dyDescent="0.2">
      <c r="A27" s="74" t="s">
        <v>8</v>
      </c>
      <c r="B27" s="10">
        <v>530</v>
      </c>
      <c r="C27" s="10">
        <v>631</v>
      </c>
      <c r="D27" s="10">
        <v>652</v>
      </c>
      <c r="E27" s="10">
        <v>649</v>
      </c>
      <c r="F27" s="46">
        <v>14.9</v>
      </c>
      <c r="G27" s="46">
        <v>15.079945889605927</v>
      </c>
      <c r="H27" s="46">
        <v>15.074899184890748</v>
      </c>
      <c r="I27" s="158">
        <v>15.959498553519767</v>
      </c>
    </row>
    <row r="28" spans="1:9" x14ac:dyDescent="0.2">
      <c r="A28" s="67" t="s">
        <v>7</v>
      </c>
      <c r="B28" s="37">
        <v>186</v>
      </c>
      <c r="C28" s="204">
        <v>232</v>
      </c>
      <c r="D28" s="204">
        <v>235</v>
      </c>
      <c r="E28" s="37">
        <v>222</v>
      </c>
      <c r="F28" s="66">
        <v>13.709067398793747</v>
      </c>
      <c r="G28" s="66">
        <v>15.444482041862038</v>
      </c>
      <c r="H28" s="71">
        <v>15.400249864811949</v>
      </c>
      <c r="I28" s="72">
        <v>15.858799722695847</v>
      </c>
    </row>
    <row r="29" spans="1:9" x14ac:dyDescent="0.2">
      <c r="A29" s="67" t="s">
        <v>6</v>
      </c>
      <c r="B29" s="37">
        <v>174</v>
      </c>
      <c r="C29" s="204">
        <v>181</v>
      </c>
      <c r="D29" s="204">
        <v>181</v>
      </c>
      <c r="E29" s="37">
        <v>182</v>
      </c>
      <c r="F29" s="66">
        <v>15.85471895274156</v>
      </c>
      <c r="G29" s="66">
        <v>15.158858303939127</v>
      </c>
      <c r="H29" s="71">
        <v>14.898348988722887</v>
      </c>
      <c r="I29" s="72">
        <v>15.427829563767567</v>
      </c>
    </row>
    <row r="30" spans="1:9" x14ac:dyDescent="0.2">
      <c r="A30" s="67" t="s">
        <v>5</v>
      </c>
      <c r="B30" s="37">
        <v>147</v>
      </c>
      <c r="C30" s="204">
        <v>152</v>
      </c>
      <c r="D30" s="204">
        <v>148</v>
      </c>
      <c r="E30" s="37">
        <v>159</v>
      </c>
      <c r="F30" s="66">
        <v>12.930229081804253</v>
      </c>
      <c r="G30" s="66">
        <v>12.958438093889066</v>
      </c>
      <c r="H30" s="71">
        <v>13.529171612574366</v>
      </c>
      <c r="I30" s="72">
        <v>13.410697907997141</v>
      </c>
    </row>
    <row r="31" spans="1:9" x14ac:dyDescent="0.2">
      <c r="A31" s="74" t="s">
        <v>4</v>
      </c>
      <c r="B31" s="10">
        <v>507</v>
      </c>
      <c r="C31" s="10">
        <v>565</v>
      </c>
      <c r="D31" s="10">
        <v>564</v>
      </c>
      <c r="E31" s="10">
        <v>563</v>
      </c>
      <c r="F31" s="46">
        <v>14.08977901155991</v>
      </c>
      <c r="G31" s="46">
        <v>14.581078814275132</v>
      </c>
      <c r="H31" s="46">
        <v>14.666625938456198</v>
      </c>
      <c r="I31" s="158">
        <v>14.959093477286725</v>
      </c>
    </row>
    <row r="32" spans="1:9" x14ac:dyDescent="0.2">
      <c r="A32" s="73" t="s">
        <v>3</v>
      </c>
      <c r="B32" s="10">
        <v>1473</v>
      </c>
      <c r="C32" s="10">
        <f>+C23+C27+C31</f>
        <v>1737</v>
      </c>
      <c r="D32" s="10">
        <v>1778</v>
      </c>
      <c r="E32" s="10">
        <v>1826</v>
      </c>
      <c r="F32" s="46">
        <v>14.2</v>
      </c>
      <c r="G32" s="46">
        <v>14.648432077200445</v>
      </c>
      <c r="H32" s="46">
        <v>14.688555856789129</v>
      </c>
      <c r="I32" s="158">
        <v>15.314000532652374</v>
      </c>
    </row>
    <row r="33" spans="1:9" x14ac:dyDescent="0.2">
      <c r="A33" s="14" t="s">
        <v>2</v>
      </c>
      <c r="B33" s="10">
        <v>3414</v>
      </c>
      <c r="C33" s="10">
        <v>3812</v>
      </c>
      <c r="D33" s="10">
        <v>3953</v>
      </c>
      <c r="E33" s="10">
        <v>4004</v>
      </c>
      <c r="F33" s="46">
        <v>12.830160789546541</v>
      </c>
      <c r="G33" s="46">
        <v>12.996372479911589</v>
      </c>
      <c r="H33" s="46">
        <v>12.835085640420109</v>
      </c>
      <c r="I33" s="158">
        <v>13.236405395862246</v>
      </c>
    </row>
    <row r="34" spans="1:9" x14ac:dyDescent="0.2">
      <c r="A34" s="1" t="s">
        <v>1</v>
      </c>
      <c r="H34" s="203"/>
      <c r="I34" s="71"/>
    </row>
    <row r="35" spans="1:9" x14ac:dyDescent="0.2">
      <c r="A35" s="5" t="s">
        <v>0</v>
      </c>
      <c r="B35" s="22">
        <v>2917</v>
      </c>
      <c r="C35" s="22">
        <f>+C33-C4</f>
        <v>3283</v>
      </c>
      <c r="D35" s="22">
        <f>+D33-D4</f>
        <v>3402</v>
      </c>
      <c r="E35" s="22">
        <f>+E33-E4</f>
        <v>3432</v>
      </c>
      <c r="F35" s="71">
        <v>13.494744219637418</v>
      </c>
      <c r="G35" s="71">
        <v>13.724096568886342</v>
      </c>
      <c r="H35" s="71">
        <v>13.603893892853431</v>
      </c>
      <c r="I35" s="157">
        <v>14.095952777287685</v>
      </c>
    </row>
  </sheetData>
  <mergeCells count="3">
    <mergeCell ref="A2:A3"/>
    <mergeCell ref="B2:E2"/>
    <mergeCell ref="F2:I2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473BB-DD1F-4203-8EF5-6312C24FC37B}">
  <dimension ref="A1:I35"/>
  <sheetViews>
    <sheetView workbookViewId="0"/>
  </sheetViews>
  <sheetFormatPr defaultRowHeight="11.25" x14ac:dyDescent="0.2"/>
  <cols>
    <col min="1" max="1" width="22.7109375" style="1" customWidth="1"/>
    <col min="2" max="9" width="8.140625" style="1" customWidth="1"/>
    <col min="10" max="16384" width="9.140625" style="1"/>
  </cols>
  <sheetData>
    <row r="1" spans="1:9" ht="12" thickBot="1" x14ac:dyDescent="0.25">
      <c r="A1" s="64" t="s">
        <v>107</v>
      </c>
      <c r="B1" s="206"/>
      <c r="C1" s="206"/>
      <c r="D1" s="206"/>
      <c r="E1" s="206"/>
      <c r="F1" s="206"/>
      <c r="G1" s="206"/>
      <c r="H1" s="206"/>
      <c r="I1" s="206"/>
    </row>
    <row r="2" spans="1:9" x14ac:dyDescent="0.2">
      <c r="A2" s="285" t="s">
        <v>39</v>
      </c>
      <c r="B2" s="325" t="s">
        <v>104</v>
      </c>
      <c r="C2" s="326"/>
      <c r="D2" s="326"/>
      <c r="E2" s="326"/>
      <c r="F2" s="325" t="s">
        <v>103</v>
      </c>
      <c r="G2" s="325"/>
      <c r="H2" s="325"/>
      <c r="I2" s="287"/>
    </row>
    <row r="3" spans="1:9" x14ac:dyDescent="0.2">
      <c r="A3" s="286"/>
      <c r="B3" s="202">
        <v>2001</v>
      </c>
      <c r="C3" s="202">
        <v>2005</v>
      </c>
      <c r="D3" s="202">
        <v>2006</v>
      </c>
      <c r="E3" s="202">
        <v>2007</v>
      </c>
      <c r="F3" s="202">
        <v>2001</v>
      </c>
      <c r="G3" s="202">
        <v>2005</v>
      </c>
      <c r="H3" s="202">
        <v>2006</v>
      </c>
      <c r="I3" s="201">
        <v>2007</v>
      </c>
    </row>
    <row r="4" spans="1:9" x14ac:dyDescent="0.2">
      <c r="A4" s="61" t="s">
        <v>32</v>
      </c>
      <c r="B4" s="32">
        <v>3605</v>
      </c>
      <c r="C4" s="32">
        <v>3935</v>
      </c>
      <c r="D4" s="32">
        <v>3972</v>
      </c>
      <c r="E4" s="32">
        <v>3857</v>
      </c>
      <c r="F4" s="71">
        <v>59.582574764208836</v>
      </c>
      <c r="G4" s="71">
        <v>62.261719821966359</v>
      </c>
      <c r="H4" s="71">
        <v>62.669798505773144</v>
      </c>
      <c r="I4" s="71">
        <v>61.782990864696345</v>
      </c>
    </row>
    <row r="5" spans="1:9" x14ac:dyDescent="0.2">
      <c r="A5" s="67" t="s">
        <v>31</v>
      </c>
      <c r="B5" s="3">
        <v>1152</v>
      </c>
      <c r="C5" s="3">
        <v>942</v>
      </c>
      <c r="D5" s="32">
        <v>951</v>
      </c>
      <c r="E5" s="3">
        <v>969</v>
      </c>
      <c r="F5" s="66">
        <v>22.554838188563696</v>
      </c>
      <c r="G5" s="66">
        <v>23.088140266974438</v>
      </c>
      <c r="H5" s="71">
        <v>23.629255025285794</v>
      </c>
      <c r="I5" s="66">
        <v>23.366136131612858</v>
      </c>
    </row>
    <row r="6" spans="1:9" x14ac:dyDescent="0.2">
      <c r="A6" s="73" t="s">
        <v>29</v>
      </c>
      <c r="B6" s="68">
        <v>4757</v>
      </c>
      <c r="C6" s="68">
        <v>4877</v>
      </c>
      <c r="D6" s="68">
        <v>4923</v>
      </c>
      <c r="E6" s="68">
        <v>4826</v>
      </c>
      <c r="F6" s="46">
        <v>45.323036344040943</v>
      </c>
      <c r="G6" s="46">
        <v>46.382460158211558</v>
      </c>
      <c r="H6" s="46">
        <v>46.680136096005192</v>
      </c>
      <c r="I6" s="46">
        <v>45.93767268131171</v>
      </c>
    </row>
    <row r="7" spans="1:9" x14ac:dyDescent="0.2">
      <c r="A7" s="67" t="s">
        <v>28</v>
      </c>
      <c r="B7" s="3">
        <v>533</v>
      </c>
      <c r="C7" s="3">
        <v>565</v>
      </c>
      <c r="D7" s="32">
        <v>579</v>
      </c>
      <c r="E7" s="3">
        <v>608</v>
      </c>
      <c r="F7" s="66">
        <v>40.580804901590504</v>
      </c>
      <c r="G7" s="66">
        <v>41.173669023094234</v>
      </c>
      <c r="H7" s="71">
        <v>40.987984912913362</v>
      </c>
      <c r="I7" s="66">
        <v>41.43294475607366</v>
      </c>
    </row>
    <row r="8" spans="1:9" x14ac:dyDescent="0.2">
      <c r="A8" s="67" t="s">
        <v>27</v>
      </c>
      <c r="B8" s="3">
        <v>409</v>
      </c>
      <c r="C8" s="3">
        <v>451</v>
      </c>
      <c r="D8" s="32">
        <v>459</v>
      </c>
      <c r="E8" s="3">
        <v>461</v>
      </c>
      <c r="F8" s="66">
        <v>39.607707104790137</v>
      </c>
      <c r="G8" s="66">
        <v>39.643182763999327</v>
      </c>
      <c r="H8" s="71">
        <v>40.623928693863562</v>
      </c>
      <c r="I8" s="66">
        <v>40.187637653385195</v>
      </c>
    </row>
    <row r="9" spans="1:9" x14ac:dyDescent="0.2">
      <c r="A9" s="67" t="s">
        <v>26</v>
      </c>
      <c r="B9" s="3">
        <v>433</v>
      </c>
      <c r="C9" s="3">
        <v>483</v>
      </c>
      <c r="D9" s="32">
        <v>499</v>
      </c>
      <c r="E9" s="3">
        <v>505</v>
      </c>
      <c r="F9" s="66">
        <v>37.482179946499791</v>
      </c>
      <c r="G9" s="66">
        <v>40.401743518652964</v>
      </c>
      <c r="H9" s="71">
        <v>40.145062220584762</v>
      </c>
      <c r="I9" s="66">
        <v>40.337923787401145</v>
      </c>
    </row>
    <row r="10" spans="1:9" x14ac:dyDescent="0.2">
      <c r="A10" s="74" t="s">
        <v>25</v>
      </c>
      <c r="B10" s="68">
        <v>1375</v>
      </c>
      <c r="C10" s="68">
        <v>1499</v>
      </c>
      <c r="D10" s="68">
        <v>1537</v>
      </c>
      <c r="E10" s="68">
        <v>1574</v>
      </c>
      <c r="F10" s="46">
        <v>39.26968347596398</v>
      </c>
      <c r="G10" s="46">
        <v>40.484638903227435</v>
      </c>
      <c r="H10" s="46">
        <v>40.607592376380758</v>
      </c>
      <c r="I10" s="46">
        <v>40.719886390892448</v>
      </c>
    </row>
    <row r="11" spans="1:9" x14ac:dyDescent="0.2">
      <c r="A11" s="67" t="s">
        <v>24</v>
      </c>
      <c r="B11" s="3">
        <v>646</v>
      </c>
      <c r="C11" s="3">
        <v>700</v>
      </c>
      <c r="D11" s="32">
        <v>711</v>
      </c>
      <c r="E11" s="3">
        <v>714</v>
      </c>
      <c r="F11" s="66">
        <v>44.031558439171427</v>
      </c>
      <c r="G11" s="66">
        <v>45.778363518611613</v>
      </c>
      <c r="H11" s="71">
        <v>45.955537684083076</v>
      </c>
      <c r="I11" s="66">
        <v>45.827482537625116</v>
      </c>
    </row>
    <row r="12" spans="1:9" x14ac:dyDescent="0.2">
      <c r="A12" s="67" t="s">
        <v>23</v>
      </c>
      <c r="B12" s="3">
        <v>356</v>
      </c>
      <c r="C12" s="3">
        <v>391</v>
      </c>
      <c r="D12" s="32">
        <v>415</v>
      </c>
      <c r="E12" s="3">
        <v>400</v>
      </c>
      <c r="F12" s="66">
        <v>38.728028861726564</v>
      </c>
      <c r="G12" s="66">
        <v>43.236332136737261</v>
      </c>
      <c r="H12" s="71">
        <v>43.213511059787045</v>
      </c>
      <c r="I12" s="66">
        <v>42.687979471278503</v>
      </c>
    </row>
    <row r="13" spans="1:9" x14ac:dyDescent="0.2">
      <c r="A13" s="67" t="s">
        <v>22</v>
      </c>
      <c r="B13" s="3">
        <v>430</v>
      </c>
      <c r="C13" s="3">
        <v>419</v>
      </c>
      <c r="D13" s="32">
        <v>418</v>
      </c>
      <c r="E13" s="3">
        <v>423</v>
      </c>
      <c r="F13" s="66">
        <v>43.425205274278532</v>
      </c>
      <c r="G13" s="66">
        <v>44.344352851194017</v>
      </c>
      <c r="H13" s="71">
        <v>43.752960540888687</v>
      </c>
      <c r="I13" s="66">
        <v>43.462311178765624</v>
      </c>
    </row>
    <row r="14" spans="1:9" x14ac:dyDescent="0.2">
      <c r="A14" s="74" t="s">
        <v>21</v>
      </c>
      <c r="B14" s="68">
        <v>1432</v>
      </c>
      <c r="C14" s="68">
        <v>1510</v>
      </c>
      <c r="D14" s="68">
        <v>1544</v>
      </c>
      <c r="E14" s="68">
        <v>1537</v>
      </c>
      <c r="F14" s="46">
        <v>42.43044830347003</v>
      </c>
      <c r="G14" s="46">
        <v>44.684654779021379</v>
      </c>
      <c r="H14" s="46">
        <v>44.586490767600495</v>
      </c>
      <c r="I14" s="46">
        <v>44.312327707404961</v>
      </c>
    </row>
    <row r="15" spans="1:9" x14ac:dyDescent="0.2">
      <c r="A15" s="67" t="s">
        <v>20</v>
      </c>
      <c r="B15" s="3">
        <v>522</v>
      </c>
      <c r="C15" s="3">
        <v>576</v>
      </c>
      <c r="D15" s="32">
        <v>584</v>
      </c>
      <c r="E15" s="3">
        <v>635</v>
      </c>
      <c r="F15" s="66">
        <v>38.606551325277479</v>
      </c>
      <c r="G15" s="66">
        <v>40.835435729437314</v>
      </c>
      <c r="H15" s="71">
        <v>41.364589480556987</v>
      </c>
      <c r="I15" s="66">
        <v>43.690262787009651</v>
      </c>
    </row>
    <row r="16" spans="1:9" x14ac:dyDescent="0.2">
      <c r="A16" s="67" t="s">
        <v>19</v>
      </c>
      <c r="B16" s="3">
        <v>406</v>
      </c>
      <c r="C16" s="3">
        <v>448</v>
      </c>
      <c r="D16" s="32">
        <v>475</v>
      </c>
      <c r="E16" s="3">
        <v>471</v>
      </c>
      <c r="F16" s="66">
        <v>34.667561364493366</v>
      </c>
      <c r="G16" s="66">
        <v>37.216263558784334</v>
      </c>
      <c r="H16" s="71">
        <v>37.644293994447423</v>
      </c>
      <c r="I16" s="66">
        <v>37.428005316530466</v>
      </c>
    </row>
    <row r="17" spans="1:9" x14ac:dyDescent="0.2">
      <c r="A17" s="67" t="s">
        <v>18</v>
      </c>
      <c r="B17" s="3">
        <v>325</v>
      </c>
      <c r="C17" s="3">
        <v>333</v>
      </c>
      <c r="D17" s="32">
        <v>341</v>
      </c>
      <c r="E17" s="3">
        <v>358</v>
      </c>
      <c r="F17" s="66">
        <v>37.313701130875579</v>
      </c>
      <c r="G17" s="66">
        <v>40.828002930692413</v>
      </c>
      <c r="H17" s="71">
        <v>41.723728658814935</v>
      </c>
      <c r="I17" s="66">
        <v>42.062483485788334</v>
      </c>
    </row>
    <row r="18" spans="1:9" x14ac:dyDescent="0.2">
      <c r="A18" s="74" t="s">
        <v>17</v>
      </c>
      <c r="B18" s="68">
        <v>1253</v>
      </c>
      <c r="C18" s="68">
        <v>1357</v>
      </c>
      <c r="D18" s="68">
        <v>1400</v>
      </c>
      <c r="E18" s="68">
        <v>1464</v>
      </c>
      <c r="F18" s="46">
        <v>36.945401251779131</v>
      </c>
      <c r="G18" s="46">
        <v>39.605439373647883</v>
      </c>
      <c r="H18" s="46">
        <v>40.191096822596798</v>
      </c>
      <c r="I18" s="46">
        <v>41.166018115006125</v>
      </c>
    </row>
    <row r="19" spans="1:9" x14ac:dyDescent="0.2">
      <c r="A19" s="73" t="s">
        <v>16</v>
      </c>
      <c r="B19" s="68">
        <v>4060</v>
      </c>
      <c r="C19" s="68">
        <v>4366</v>
      </c>
      <c r="D19" s="68">
        <v>4481</v>
      </c>
      <c r="E19" s="68">
        <v>4575</v>
      </c>
      <c r="F19" s="46">
        <v>39.5</v>
      </c>
      <c r="G19" s="46">
        <v>41.571748437624841</v>
      </c>
      <c r="H19" s="46">
        <v>41.769840926514341</v>
      </c>
      <c r="I19" s="46">
        <v>42.030214818268369</v>
      </c>
    </row>
    <row r="20" spans="1:9" x14ac:dyDescent="0.2">
      <c r="A20" s="67" t="s">
        <v>15</v>
      </c>
      <c r="B20" s="3">
        <v>928</v>
      </c>
      <c r="C20" s="3">
        <v>1040</v>
      </c>
      <c r="D20" s="32">
        <v>1061</v>
      </c>
      <c r="E20" s="3">
        <v>1107</v>
      </c>
      <c r="F20" s="66">
        <v>40.46968111236891</v>
      </c>
      <c r="G20" s="66">
        <v>45.309935944688398</v>
      </c>
      <c r="H20" s="71">
        <v>45.189449628695137</v>
      </c>
      <c r="I20" s="66">
        <v>45.515011963913793</v>
      </c>
    </row>
    <row r="21" spans="1:9" x14ac:dyDescent="0.2">
      <c r="A21" s="67" t="s">
        <v>14</v>
      </c>
      <c r="B21" s="3">
        <v>429</v>
      </c>
      <c r="C21" s="3">
        <v>484</v>
      </c>
      <c r="D21" s="32">
        <v>479</v>
      </c>
      <c r="E21" s="3">
        <v>467</v>
      </c>
      <c r="F21" s="66">
        <v>42.056303549571609</v>
      </c>
      <c r="G21" s="66">
        <v>46.006993137749859</v>
      </c>
      <c r="H21" s="71">
        <v>45.501784260940333</v>
      </c>
      <c r="I21" s="66">
        <v>45.298762284062434</v>
      </c>
    </row>
    <row r="22" spans="1:9" x14ac:dyDescent="0.2">
      <c r="A22" s="67" t="s">
        <v>13</v>
      </c>
      <c r="B22" s="3">
        <v>283</v>
      </c>
      <c r="C22" s="3">
        <v>272</v>
      </c>
      <c r="D22" s="32">
        <v>272</v>
      </c>
      <c r="E22" s="3">
        <v>269</v>
      </c>
      <c r="F22" s="66">
        <v>32.964641885766092</v>
      </c>
      <c r="G22" s="66">
        <v>34.251294082597845</v>
      </c>
      <c r="H22" s="71">
        <v>34.675867248744311</v>
      </c>
      <c r="I22" s="66">
        <v>34.765108334681372</v>
      </c>
    </row>
    <row r="23" spans="1:9" x14ac:dyDescent="0.2">
      <c r="A23" s="74" t="s">
        <v>12</v>
      </c>
      <c r="B23" s="68">
        <v>1640</v>
      </c>
      <c r="C23" s="68">
        <v>1796</v>
      </c>
      <c r="D23" s="68">
        <v>1812</v>
      </c>
      <c r="E23" s="68">
        <v>1843</v>
      </c>
      <c r="F23" s="46">
        <v>39.592627558418641</v>
      </c>
      <c r="G23" s="46">
        <v>43.604026670070056</v>
      </c>
      <c r="H23" s="46">
        <v>43.479476859076854</v>
      </c>
      <c r="I23" s="46">
        <v>43.632599923990654</v>
      </c>
    </row>
    <row r="24" spans="1:9" x14ac:dyDescent="0.2">
      <c r="A24" s="67" t="s">
        <v>11</v>
      </c>
      <c r="B24" s="3">
        <v>715</v>
      </c>
      <c r="C24" s="3">
        <v>829</v>
      </c>
      <c r="D24" s="32">
        <v>855</v>
      </c>
      <c r="E24" s="3">
        <v>853</v>
      </c>
      <c r="F24" s="66">
        <v>41.903931016257658</v>
      </c>
      <c r="G24" s="66">
        <v>46.329908999062766</v>
      </c>
      <c r="H24" s="71">
        <v>46.715697684008347</v>
      </c>
      <c r="I24" s="66">
        <v>47.482355710350454</v>
      </c>
    </row>
    <row r="25" spans="1:9" x14ac:dyDescent="0.2">
      <c r="A25" s="67" t="s">
        <v>10</v>
      </c>
      <c r="B25" s="3">
        <v>476</v>
      </c>
      <c r="C25" s="3">
        <v>542</v>
      </c>
      <c r="D25" s="32">
        <v>872</v>
      </c>
      <c r="E25" s="3">
        <v>562</v>
      </c>
      <c r="F25" s="66">
        <v>39.87329222815999</v>
      </c>
      <c r="G25" s="66">
        <v>42.61452931007387</v>
      </c>
      <c r="H25" s="71">
        <v>42.738007343504563</v>
      </c>
      <c r="I25" s="66">
        <v>42.577655310621246</v>
      </c>
    </row>
    <row r="26" spans="1:9" x14ac:dyDescent="0.2">
      <c r="A26" s="67" t="s">
        <v>9</v>
      </c>
      <c r="B26" s="3">
        <v>643</v>
      </c>
      <c r="C26" s="3">
        <v>851</v>
      </c>
      <c r="D26" s="32">
        <v>546</v>
      </c>
      <c r="E26" s="3">
        <v>903</v>
      </c>
      <c r="F26" s="66">
        <v>37.515688935601389</v>
      </c>
      <c r="G26" s="66">
        <v>40.904086433345491</v>
      </c>
      <c r="H26" s="71">
        <v>41.539508448860694</v>
      </c>
      <c r="I26" s="66">
        <v>42.005681081857318</v>
      </c>
    </row>
    <row r="27" spans="1:9" x14ac:dyDescent="0.2">
      <c r="A27" s="74" t="s">
        <v>8</v>
      </c>
      <c r="B27" s="68">
        <v>1834</v>
      </c>
      <c r="C27" s="68">
        <v>2222</v>
      </c>
      <c r="D27" s="68">
        <v>2273</v>
      </c>
      <c r="E27" s="68">
        <v>2318</v>
      </c>
      <c r="F27" s="46">
        <v>39.703721378023992</v>
      </c>
      <c r="G27" s="46">
        <v>43.295489974314528</v>
      </c>
      <c r="H27" s="46">
        <v>43.70829145679226</v>
      </c>
      <c r="I27" s="46">
        <v>44.123591498130807</v>
      </c>
    </row>
    <row r="28" spans="1:9" x14ac:dyDescent="0.2">
      <c r="A28" s="67" t="s">
        <v>7</v>
      </c>
      <c r="B28" s="3">
        <v>709</v>
      </c>
      <c r="C28" s="3">
        <v>776</v>
      </c>
      <c r="D28" s="32">
        <v>782</v>
      </c>
      <c r="E28" s="3">
        <v>827</v>
      </c>
      <c r="F28" s="66">
        <v>38.238865618171793</v>
      </c>
      <c r="G28" s="66">
        <v>39.6811821619672</v>
      </c>
      <c r="H28" s="71">
        <v>40.207723433217105</v>
      </c>
      <c r="I28" s="66">
        <v>40.432069850667965</v>
      </c>
    </row>
    <row r="29" spans="1:9" x14ac:dyDescent="0.2">
      <c r="A29" s="67" t="s">
        <v>6</v>
      </c>
      <c r="B29" s="3">
        <v>525</v>
      </c>
      <c r="C29" s="3">
        <v>560</v>
      </c>
      <c r="D29" s="32">
        <v>579</v>
      </c>
      <c r="E29" s="3">
        <v>602</v>
      </c>
      <c r="F29" s="66">
        <v>39.592944437066016</v>
      </c>
      <c r="G29" s="66">
        <v>43.639059005253372</v>
      </c>
      <c r="H29" s="71">
        <v>44.794473952746017</v>
      </c>
      <c r="I29" s="66">
        <v>45.311782337776812</v>
      </c>
    </row>
    <row r="30" spans="1:9" x14ac:dyDescent="0.2">
      <c r="A30" s="67" t="s">
        <v>5</v>
      </c>
      <c r="B30" s="3">
        <v>633</v>
      </c>
      <c r="C30" s="3">
        <v>737</v>
      </c>
      <c r="D30" s="32">
        <v>717</v>
      </c>
      <c r="E30" s="3">
        <v>718</v>
      </c>
      <c r="F30" s="66">
        <v>45.524403004596586</v>
      </c>
      <c r="G30" s="66">
        <v>50.051347427316834</v>
      </c>
      <c r="H30" s="71">
        <v>49.807552076573273</v>
      </c>
      <c r="I30" s="66">
        <v>49.047599961333432</v>
      </c>
    </row>
    <row r="31" spans="1:9" x14ac:dyDescent="0.2">
      <c r="A31" s="74" t="s">
        <v>4</v>
      </c>
      <c r="B31" s="68">
        <v>1867</v>
      </c>
      <c r="C31" s="68">
        <v>2073</v>
      </c>
      <c r="D31" s="68">
        <v>2078</v>
      </c>
      <c r="E31" s="68">
        <v>2147</v>
      </c>
      <c r="F31" s="46">
        <v>40.903907241074457</v>
      </c>
      <c r="G31" s="46">
        <v>44.07501258077302</v>
      </c>
      <c r="H31" s="46">
        <v>44.544493459024565</v>
      </c>
      <c r="I31" s="46">
        <v>44.547570411822797</v>
      </c>
    </row>
    <row r="32" spans="1:9" x14ac:dyDescent="0.2">
      <c r="A32" s="73" t="s">
        <v>3</v>
      </c>
      <c r="B32" s="68">
        <v>5341</v>
      </c>
      <c r="C32" s="68">
        <v>6091</v>
      </c>
      <c r="D32" s="68">
        <v>6163</v>
      </c>
      <c r="E32" s="68">
        <v>6308</v>
      </c>
      <c r="F32" s="46">
        <v>40.05939</v>
      </c>
      <c r="G32" s="46">
        <v>43.643022782774757</v>
      </c>
      <c r="H32" s="46">
        <v>43.911260748693429</v>
      </c>
      <c r="I32" s="46">
        <v>44.113456913906141</v>
      </c>
    </row>
    <row r="33" spans="1:9" x14ac:dyDescent="0.2">
      <c r="A33" s="14" t="s">
        <v>2</v>
      </c>
      <c r="B33" s="68">
        <v>14158</v>
      </c>
      <c r="C33" s="68">
        <v>15334</v>
      </c>
      <c r="D33" s="68">
        <v>15567</v>
      </c>
      <c r="E33" s="68">
        <v>15709</v>
      </c>
      <c r="F33" s="46">
        <v>41.365609901194645</v>
      </c>
      <c r="G33" s="46">
        <v>43.786478766954779</v>
      </c>
      <c r="H33" s="46">
        <v>44.047391268843583</v>
      </c>
      <c r="I33" s="46">
        <v>44.004415552948061</v>
      </c>
    </row>
    <row r="34" spans="1:9" x14ac:dyDescent="0.2">
      <c r="A34" s="1" t="s">
        <v>1</v>
      </c>
      <c r="D34" s="205"/>
      <c r="H34" s="203"/>
    </row>
    <row r="35" spans="1:9" x14ac:dyDescent="0.2">
      <c r="A35" s="5" t="s">
        <v>0</v>
      </c>
      <c r="B35" s="32">
        <v>10553</v>
      </c>
      <c r="C35" s="32">
        <f>+C33-C6</f>
        <v>10457</v>
      </c>
      <c r="D35" s="32">
        <f>+D33-D4</f>
        <v>11595</v>
      </c>
      <c r="E35" s="32">
        <f>+E33-E4</f>
        <v>11852</v>
      </c>
      <c r="F35" s="71">
        <v>37.608810799968317</v>
      </c>
      <c r="G35" s="71">
        <v>40.042012418727751</v>
      </c>
      <c r="H35" s="71">
        <v>40.27369077530188</v>
      </c>
      <c r="I35" s="71">
        <v>40.37693884674097</v>
      </c>
    </row>
  </sheetData>
  <mergeCells count="3">
    <mergeCell ref="B2:E2"/>
    <mergeCell ref="F2:I2"/>
    <mergeCell ref="A2:A3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2366C-9718-4002-AAFF-E03172028573}">
  <dimension ref="A1:I35"/>
  <sheetViews>
    <sheetView workbookViewId="0"/>
  </sheetViews>
  <sheetFormatPr defaultRowHeight="11.25" x14ac:dyDescent="0.2"/>
  <cols>
    <col min="1" max="1" width="21.85546875" style="1" customWidth="1"/>
    <col min="2" max="9" width="8.28515625" style="1" customWidth="1"/>
    <col min="10" max="16384" width="9.140625" style="1"/>
  </cols>
  <sheetData>
    <row r="1" spans="1:9" ht="12" thickBot="1" x14ac:dyDescent="0.25">
      <c r="A1" s="64" t="s">
        <v>109</v>
      </c>
      <c r="B1" s="6"/>
      <c r="C1" s="6"/>
    </row>
    <row r="2" spans="1:9" s="176" customFormat="1" x14ac:dyDescent="0.25">
      <c r="A2" s="285" t="s">
        <v>39</v>
      </c>
      <c r="B2" s="325" t="s">
        <v>108</v>
      </c>
      <c r="C2" s="325"/>
      <c r="D2" s="325"/>
      <c r="E2" s="325"/>
      <c r="F2" s="325" t="s">
        <v>103</v>
      </c>
      <c r="G2" s="325"/>
      <c r="H2" s="325"/>
      <c r="I2" s="287"/>
    </row>
    <row r="3" spans="1:9" s="176" customFormat="1" x14ac:dyDescent="0.25">
      <c r="A3" s="286"/>
      <c r="B3" s="213">
        <v>2001</v>
      </c>
      <c r="C3" s="213">
        <v>2005</v>
      </c>
      <c r="D3" s="213">
        <v>2006</v>
      </c>
      <c r="E3" s="213">
        <v>2007</v>
      </c>
      <c r="F3" s="213">
        <v>2001</v>
      </c>
      <c r="G3" s="213">
        <v>2005</v>
      </c>
      <c r="H3" s="213">
        <v>2006</v>
      </c>
      <c r="I3" s="212">
        <v>2007</v>
      </c>
    </row>
    <row r="4" spans="1:9" x14ac:dyDescent="0.2">
      <c r="A4" s="61" t="s">
        <v>32</v>
      </c>
      <c r="B4" s="207">
        <v>31</v>
      </c>
      <c r="C4" s="207">
        <v>46</v>
      </c>
      <c r="D4" s="207">
        <v>45</v>
      </c>
      <c r="E4" s="22">
        <v>46</v>
      </c>
      <c r="F4" s="71">
        <v>44.479983260221353</v>
      </c>
      <c r="G4" s="71">
        <v>53.788750525585563</v>
      </c>
      <c r="H4" s="71">
        <v>55.711597237944304</v>
      </c>
      <c r="I4" s="71">
        <v>57.606281395079705</v>
      </c>
    </row>
    <row r="5" spans="1:9" x14ac:dyDescent="0.2">
      <c r="A5" s="67" t="s">
        <v>31</v>
      </c>
      <c r="B5" s="209">
        <v>3</v>
      </c>
      <c r="C5" s="209">
        <v>7</v>
      </c>
      <c r="D5" s="209">
        <v>7</v>
      </c>
      <c r="E5" s="22">
        <v>6</v>
      </c>
      <c r="F5" s="66">
        <v>5.6779485221362895</v>
      </c>
      <c r="G5" s="66">
        <v>6.5542812319664394</v>
      </c>
      <c r="H5" s="66">
        <v>6.9975776635077125</v>
      </c>
      <c r="I5" s="66">
        <v>6.9705946343994247</v>
      </c>
    </row>
    <row r="6" spans="1:9" x14ac:dyDescent="0.2">
      <c r="A6" s="73" t="s">
        <v>29</v>
      </c>
      <c r="B6" s="208">
        <v>34</v>
      </c>
      <c r="C6" s="208">
        <v>53</v>
      </c>
      <c r="D6" s="208">
        <v>52</v>
      </c>
      <c r="E6" s="10">
        <v>52</v>
      </c>
      <c r="F6" s="46">
        <v>29.537155091449524</v>
      </c>
      <c r="G6" s="46">
        <v>34.641957929312561</v>
      </c>
      <c r="H6" s="46">
        <v>35.760012086283254</v>
      </c>
      <c r="I6" s="46">
        <v>36.721214834275983</v>
      </c>
    </row>
    <row r="7" spans="1:9" x14ac:dyDescent="0.2">
      <c r="A7" s="67" t="s">
        <v>28</v>
      </c>
      <c r="B7" s="209">
        <v>2</v>
      </c>
      <c r="C7" s="209">
        <v>7</v>
      </c>
      <c r="D7" s="209">
        <v>7</v>
      </c>
      <c r="E7" s="37">
        <v>7</v>
      </c>
      <c r="F7" s="66">
        <v>12.4</v>
      </c>
      <c r="G7" s="66">
        <v>13.81171614541991</v>
      </c>
      <c r="H7" s="66">
        <v>12.609893378056547</v>
      </c>
      <c r="I7" s="66">
        <v>11.269984973353369</v>
      </c>
    </row>
    <row r="8" spans="1:9" x14ac:dyDescent="0.2">
      <c r="A8" s="67" t="s">
        <v>27</v>
      </c>
      <c r="B8" s="209">
        <v>3</v>
      </c>
      <c r="C8" s="209">
        <v>5</v>
      </c>
      <c r="D8" s="209">
        <v>4</v>
      </c>
      <c r="E8" s="37">
        <v>4</v>
      </c>
      <c r="F8" s="66">
        <v>7.5399703572892687</v>
      </c>
      <c r="G8" s="66">
        <v>5.5180870631514409</v>
      </c>
      <c r="H8" s="66">
        <v>5.5803146307088713</v>
      </c>
      <c r="I8" s="66">
        <v>4.6178440103099012</v>
      </c>
    </row>
    <row r="9" spans="1:9" x14ac:dyDescent="0.2">
      <c r="A9" s="67" t="s">
        <v>26</v>
      </c>
      <c r="B9" s="209">
        <v>4</v>
      </c>
      <c r="C9" s="209">
        <v>4</v>
      </c>
      <c r="D9" s="209">
        <v>4</v>
      </c>
      <c r="E9" s="37">
        <v>4</v>
      </c>
      <c r="F9" s="66">
        <v>15.219794008190551</v>
      </c>
      <c r="G9" s="66">
        <v>17.82421803298001</v>
      </c>
      <c r="H9" s="66">
        <v>18.061291262723188</v>
      </c>
      <c r="I9" s="66">
        <v>18.218018914883025</v>
      </c>
    </row>
    <row r="10" spans="1:9" x14ac:dyDescent="0.2">
      <c r="A10" s="74" t="s">
        <v>25</v>
      </c>
      <c r="B10" s="208">
        <v>9</v>
      </c>
      <c r="C10" s="208">
        <v>16</v>
      </c>
      <c r="D10" s="208">
        <v>15</v>
      </c>
      <c r="E10" s="10">
        <v>15</v>
      </c>
      <c r="F10" s="46">
        <v>7.2210670973844602</v>
      </c>
      <c r="G10" s="46">
        <v>12.777450898996864</v>
      </c>
      <c r="H10" s="46">
        <v>12.400526252581374</v>
      </c>
      <c r="I10" s="46">
        <v>11.649640083957783</v>
      </c>
    </row>
    <row r="11" spans="1:9" x14ac:dyDescent="0.2">
      <c r="A11" s="67" t="s">
        <v>24</v>
      </c>
      <c r="B11" s="209">
        <v>3</v>
      </c>
      <c r="C11" s="209">
        <v>5</v>
      </c>
      <c r="D11" s="209">
        <v>6</v>
      </c>
      <c r="E11" s="37">
        <v>5</v>
      </c>
      <c r="F11" s="66">
        <v>23.659639384638005</v>
      </c>
      <c r="G11" s="66">
        <v>26.958419949004316</v>
      </c>
      <c r="H11" s="66">
        <v>27.822268206123336</v>
      </c>
      <c r="I11" s="66">
        <v>27.125189025707495</v>
      </c>
    </row>
    <row r="12" spans="1:9" x14ac:dyDescent="0.2">
      <c r="A12" s="67" t="s">
        <v>23</v>
      </c>
      <c r="B12" s="209">
        <v>1</v>
      </c>
      <c r="C12" s="209">
        <v>7</v>
      </c>
      <c r="D12" s="209">
        <v>7</v>
      </c>
      <c r="E12" s="37">
        <v>6</v>
      </c>
      <c r="F12" s="66">
        <v>9.9482112207780613</v>
      </c>
      <c r="G12" s="66">
        <v>11.57886375070453</v>
      </c>
      <c r="H12" s="66">
        <v>11.623887468613605</v>
      </c>
      <c r="I12" s="66">
        <v>11.345020754018108</v>
      </c>
    </row>
    <row r="13" spans="1:9" x14ac:dyDescent="0.2">
      <c r="A13" s="67" t="s">
        <v>22</v>
      </c>
      <c r="B13" s="210" t="s">
        <v>30</v>
      </c>
      <c r="C13" s="209">
        <v>5</v>
      </c>
      <c r="D13" s="209">
        <v>4</v>
      </c>
      <c r="E13" s="37">
        <v>4</v>
      </c>
      <c r="F13" s="66">
        <v>7.7195164353151995</v>
      </c>
      <c r="G13" s="66">
        <v>9.9804538115067558</v>
      </c>
      <c r="H13" s="66">
        <v>9.6373060526235079</v>
      </c>
      <c r="I13" s="66">
        <v>9.1333593894637239</v>
      </c>
    </row>
    <row r="14" spans="1:9" x14ac:dyDescent="0.2">
      <c r="A14" s="74" t="s">
        <v>21</v>
      </c>
      <c r="B14" s="208">
        <v>4</v>
      </c>
      <c r="C14" s="208">
        <v>17</v>
      </c>
      <c r="D14" s="208">
        <v>17</v>
      </c>
      <c r="E14" s="10">
        <v>15</v>
      </c>
      <c r="F14" s="46">
        <v>15.23392282236861</v>
      </c>
      <c r="G14" s="46">
        <v>17.899458276924676</v>
      </c>
      <c r="H14" s="46">
        <v>18.215639793828256</v>
      </c>
      <c r="I14" s="46">
        <v>17.725532322115882</v>
      </c>
    </row>
    <row r="15" spans="1:9" x14ac:dyDescent="0.2">
      <c r="A15" s="67" t="s">
        <v>20</v>
      </c>
      <c r="B15" s="209">
        <v>2</v>
      </c>
      <c r="C15" s="209">
        <v>4</v>
      </c>
      <c r="D15" s="209">
        <v>5</v>
      </c>
      <c r="E15" s="37">
        <v>5</v>
      </c>
      <c r="F15" s="66">
        <v>30.726256983240223</v>
      </c>
      <c r="G15" s="66">
        <v>37.933501525021654</v>
      </c>
      <c r="H15" s="66">
        <v>39.975892419923909</v>
      </c>
      <c r="I15" s="66">
        <v>41.337962297640388</v>
      </c>
    </row>
    <row r="16" spans="1:9" x14ac:dyDescent="0.2">
      <c r="A16" s="67" t="s">
        <v>19</v>
      </c>
      <c r="B16" s="209">
        <v>1</v>
      </c>
      <c r="C16" s="209">
        <v>5</v>
      </c>
      <c r="D16" s="209">
        <v>4</v>
      </c>
      <c r="E16" s="37">
        <v>4</v>
      </c>
      <c r="F16" s="66">
        <v>5.685883865450907</v>
      </c>
      <c r="G16" s="66">
        <v>8.1846028676468361</v>
      </c>
      <c r="H16" s="66">
        <v>8.3897520822171341</v>
      </c>
      <c r="I16" s="66">
        <v>7.9871024908929797</v>
      </c>
    </row>
    <row r="17" spans="1:9" x14ac:dyDescent="0.2">
      <c r="A17" s="67" t="s">
        <v>18</v>
      </c>
      <c r="B17" s="210" t="s">
        <v>30</v>
      </c>
      <c r="C17" s="209">
        <v>2</v>
      </c>
      <c r="D17" s="209">
        <v>2</v>
      </c>
      <c r="E17" s="37">
        <v>2</v>
      </c>
      <c r="F17" s="66">
        <v>2.6923706843175399</v>
      </c>
      <c r="G17" s="66">
        <v>3.5810427008471017</v>
      </c>
      <c r="H17" s="66">
        <v>3.4859689748761236</v>
      </c>
      <c r="I17" s="66">
        <v>3.1916990659771591</v>
      </c>
    </row>
    <row r="18" spans="1:9" x14ac:dyDescent="0.2">
      <c r="A18" s="74" t="s">
        <v>17</v>
      </c>
      <c r="B18" s="211">
        <v>3</v>
      </c>
      <c r="C18" s="208">
        <v>11</v>
      </c>
      <c r="D18" s="208">
        <v>11</v>
      </c>
      <c r="E18" s="10">
        <v>11</v>
      </c>
      <c r="F18" s="46">
        <v>15.173141305288757</v>
      </c>
      <c r="G18" s="46">
        <v>19.240754094983004</v>
      </c>
      <c r="H18" s="46">
        <v>20.166853195849441</v>
      </c>
      <c r="I18" s="46">
        <v>20.574155702393949</v>
      </c>
    </row>
    <row r="19" spans="1:9" x14ac:dyDescent="0.2">
      <c r="A19" s="73" t="s">
        <v>16</v>
      </c>
      <c r="B19" s="208">
        <f>+B10+B14+B18</f>
        <v>16</v>
      </c>
      <c r="C19" s="208">
        <v>44</v>
      </c>
      <c r="D19" s="208">
        <f>+D10+D14+D18</f>
        <v>43</v>
      </c>
      <c r="E19" s="154">
        <f>+E10+E14+E18</f>
        <v>41</v>
      </c>
      <c r="F19" s="158">
        <v>13.6</v>
      </c>
      <c r="G19" s="158">
        <v>16.478908828483327</v>
      </c>
      <c r="H19" s="46">
        <v>16.735127863441459</v>
      </c>
      <c r="I19" s="46">
        <v>16.426760800661341</v>
      </c>
    </row>
    <row r="20" spans="1:9" x14ac:dyDescent="0.2">
      <c r="A20" s="67" t="s">
        <v>15</v>
      </c>
      <c r="B20" s="209">
        <v>2</v>
      </c>
      <c r="C20" s="209">
        <v>4</v>
      </c>
      <c r="D20" s="209">
        <v>4</v>
      </c>
      <c r="E20" s="37">
        <v>4</v>
      </c>
      <c r="F20" s="66">
        <v>10.431128388047586</v>
      </c>
      <c r="G20" s="66">
        <v>11.507635244337465</v>
      </c>
      <c r="H20" s="66">
        <v>11.988299619862829</v>
      </c>
      <c r="I20" s="66">
        <v>12.014644168684139</v>
      </c>
    </row>
    <row r="21" spans="1:9" x14ac:dyDescent="0.2">
      <c r="A21" s="67" t="s">
        <v>14</v>
      </c>
      <c r="B21" s="210">
        <v>2</v>
      </c>
      <c r="C21" s="209">
        <v>4</v>
      </c>
      <c r="D21" s="209">
        <v>4</v>
      </c>
      <c r="E21" s="37">
        <v>4</v>
      </c>
      <c r="F21" s="66">
        <v>12.80905752753978</v>
      </c>
      <c r="G21" s="66">
        <v>17.514008090100535</v>
      </c>
      <c r="H21" s="66">
        <v>19.172979402742129</v>
      </c>
      <c r="I21" s="66">
        <v>18.906568541439185</v>
      </c>
    </row>
    <row r="22" spans="1:9" x14ac:dyDescent="0.2">
      <c r="A22" s="67" t="s">
        <v>13</v>
      </c>
      <c r="B22" s="210" t="s">
        <v>30</v>
      </c>
      <c r="C22" s="209">
        <v>2</v>
      </c>
      <c r="D22" s="209">
        <v>2</v>
      </c>
      <c r="E22" s="37">
        <v>2</v>
      </c>
      <c r="F22" s="66">
        <v>3.28649138712602</v>
      </c>
      <c r="G22" s="66">
        <v>3.6774289651063197</v>
      </c>
      <c r="H22" s="66">
        <v>3.5487959442332069</v>
      </c>
      <c r="I22" s="66">
        <v>3.0021600327335358</v>
      </c>
    </row>
    <row r="23" spans="1:9" x14ac:dyDescent="0.2">
      <c r="A23" s="74" t="s">
        <v>12</v>
      </c>
      <c r="B23" s="208">
        <v>4</v>
      </c>
      <c r="C23" s="208">
        <v>10</v>
      </c>
      <c r="D23" s="208">
        <f>SUM(D20:D22)</f>
        <v>10</v>
      </c>
      <c r="E23" s="10">
        <f>SUM(E20:E22)</f>
        <v>10</v>
      </c>
      <c r="F23" s="46">
        <v>9.8148559510807534</v>
      </c>
      <c r="G23" s="46">
        <v>11.7020441716099</v>
      </c>
      <c r="H23" s="46">
        <v>12.385721739978154</v>
      </c>
      <c r="I23" s="46">
        <v>12.248825493858606</v>
      </c>
    </row>
    <row r="24" spans="1:9" x14ac:dyDescent="0.2">
      <c r="A24" s="67" t="s">
        <v>11</v>
      </c>
      <c r="B24" s="209">
        <v>3</v>
      </c>
      <c r="C24" s="209">
        <v>3</v>
      </c>
      <c r="D24" s="209">
        <v>3</v>
      </c>
      <c r="E24" s="37">
        <v>3</v>
      </c>
      <c r="F24" s="66">
        <v>25.734961392127829</v>
      </c>
      <c r="G24" s="66">
        <v>31.474887504864281</v>
      </c>
      <c r="H24" s="66">
        <v>34.115838069353288</v>
      </c>
      <c r="I24" s="66">
        <v>35.959779478560208</v>
      </c>
    </row>
    <row r="25" spans="1:9" x14ac:dyDescent="0.2">
      <c r="A25" s="67" t="s">
        <v>10</v>
      </c>
      <c r="B25" s="209">
        <v>1</v>
      </c>
      <c r="C25" s="209">
        <v>6</v>
      </c>
      <c r="D25" s="209">
        <v>5</v>
      </c>
      <c r="E25" s="37">
        <v>5</v>
      </c>
      <c r="F25" s="66">
        <v>7.6158442048633423</v>
      </c>
      <c r="G25" s="66">
        <v>8.3539603960396036</v>
      </c>
      <c r="H25" s="66">
        <v>8.3741718736837942</v>
      </c>
      <c r="I25" s="66">
        <v>7.6202404809619244</v>
      </c>
    </row>
    <row r="26" spans="1:9" x14ac:dyDescent="0.2">
      <c r="A26" s="67" t="s">
        <v>9</v>
      </c>
      <c r="B26" s="209">
        <v>2</v>
      </c>
      <c r="C26" s="209">
        <v>8</v>
      </c>
      <c r="D26" s="209">
        <v>7</v>
      </c>
      <c r="E26" s="37">
        <v>7</v>
      </c>
      <c r="F26" s="66">
        <v>8.6225369646629044</v>
      </c>
      <c r="G26" s="66">
        <v>12.354534345709183</v>
      </c>
      <c r="H26" s="66">
        <v>12.776579973405271</v>
      </c>
      <c r="I26" s="66">
        <v>12.603805834492082</v>
      </c>
    </row>
    <row r="27" spans="1:9" x14ac:dyDescent="0.2">
      <c r="A27" s="74" t="s">
        <v>8</v>
      </c>
      <c r="B27" s="208">
        <v>6</v>
      </c>
      <c r="C27" s="208">
        <v>17</v>
      </c>
      <c r="D27" s="208">
        <f>SUM(D24:D26)</f>
        <v>15</v>
      </c>
      <c r="E27" s="10">
        <f>SUM(E24:E26)</f>
        <v>15</v>
      </c>
      <c r="F27" s="46">
        <v>14.416258892303311</v>
      </c>
      <c r="G27" s="46">
        <v>18.118111458541236</v>
      </c>
      <c r="H27" s="46">
        <v>19.245179854417145</v>
      </c>
      <c r="I27" s="46">
        <v>19.678736080104624</v>
      </c>
    </row>
    <row r="28" spans="1:9" x14ac:dyDescent="0.2">
      <c r="A28" s="67" t="s">
        <v>7</v>
      </c>
      <c r="B28" s="209">
        <v>2</v>
      </c>
      <c r="C28" s="209">
        <v>4</v>
      </c>
      <c r="D28" s="209">
        <v>4</v>
      </c>
      <c r="E28" s="37">
        <v>5</v>
      </c>
      <c r="F28" s="66">
        <v>7.5642549575174591</v>
      </c>
      <c r="G28" s="66">
        <v>8.2549055333896053</v>
      </c>
      <c r="H28" s="66">
        <v>7.9322754479852309</v>
      </c>
      <c r="I28" s="66">
        <v>7.3897809671919203</v>
      </c>
    </row>
    <row r="29" spans="1:9" x14ac:dyDescent="0.2">
      <c r="A29" s="67" t="s">
        <v>6</v>
      </c>
      <c r="B29" s="209">
        <v>1</v>
      </c>
      <c r="C29" s="209">
        <v>2</v>
      </c>
      <c r="D29" s="209">
        <v>2</v>
      </c>
      <c r="E29" s="37">
        <v>2</v>
      </c>
      <c r="F29" s="66">
        <v>5.4903886874437742</v>
      </c>
      <c r="G29" s="66">
        <v>5.8909360445979875</v>
      </c>
      <c r="H29" s="66">
        <v>5.9159057013527301</v>
      </c>
      <c r="I29" s="66">
        <v>5.0815463405698029</v>
      </c>
    </row>
    <row r="30" spans="1:9" x14ac:dyDescent="0.2">
      <c r="A30" s="67" t="s">
        <v>5</v>
      </c>
      <c r="B30" s="209">
        <v>2</v>
      </c>
      <c r="C30" s="209">
        <v>4</v>
      </c>
      <c r="D30" s="209">
        <v>4</v>
      </c>
      <c r="E30" s="37">
        <v>4</v>
      </c>
      <c r="F30" s="66">
        <v>35.558129974961695</v>
      </c>
      <c r="G30" s="66">
        <v>41.64453415489217</v>
      </c>
      <c r="H30" s="66">
        <v>43.50196223725726</v>
      </c>
      <c r="I30" s="66">
        <v>45.117284663754099</v>
      </c>
    </row>
    <row r="31" spans="1:9" x14ac:dyDescent="0.2">
      <c r="A31" s="74" t="s">
        <v>4</v>
      </c>
      <c r="B31" s="208">
        <v>5</v>
      </c>
      <c r="C31" s="208">
        <v>10</v>
      </c>
      <c r="D31" s="208">
        <f>SUM(D28:D30)</f>
        <v>10</v>
      </c>
      <c r="E31" s="10">
        <f>SUM(E28:E30)</f>
        <v>11</v>
      </c>
      <c r="F31" s="46">
        <v>15.689698615053663</v>
      </c>
      <c r="G31" s="46">
        <v>18.075490575924778</v>
      </c>
      <c r="H31" s="46">
        <v>18.587709567131142</v>
      </c>
      <c r="I31" s="46">
        <v>18.729027820032279</v>
      </c>
    </row>
    <row r="32" spans="1:9" x14ac:dyDescent="0.2">
      <c r="A32" s="73" t="s">
        <v>3</v>
      </c>
      <c r="B32" s="208">
        <f>+B23+B27+B31</f>
        <v>15</v>
      </c>
      <c r="C32" s="208">
        <v>37</v>
      </c>
      <c r="D32" s="208">
        <f>+D23+D27+D31</f>
        <v>35</v>
      </c>
      <c r="E32" s="154">
        <f>+E23+E27+E31</f>
        <v>36</v>
      </c>
      <c r="F32" s="158">
        <v>12.7</v>
      </c>
      <c r="G32" s="158">
        <v>16.150142022648783</v>
      </c>
      <c r="H32" s="46">
        <v>16.946877012781535</v>
      </c>
      <c r="I32" s="46">
        <v>17.119290632368031</v>
      </c>
    </row>
    <row r="33" spans="1:9" x14ac:dyDescent="0.2">
      <c r="A33" s="14" t="s">
        <v>2</v>
      </c>
      <c r="B33" s="208">
        <v>65</v>
      </c>
      <c r="C33" s="208">
        <v>134</v>
      </c>
      <c r="D33" s="208">
        <f>+D6+D19+D32</f>
        <v>130</v>
      </c>
      <c r="E33" s="154">
        <f>+E6+E19+E32</f>
        <v>129</v>
      </c>
      <c r="F33" s="46">
        <v>17.568116217502112</v>
      </c>
      <c r="G33" s="46">
        <v>21.491118862638029</v>
      </c>
      <c r="H33" s="46">
        <v>22.251091230636355</v>
      </c>
      <c r="I33" s="46">
        <v>22.561767320189606</v>
      </c>
    </row>
    <row r="34" spans="1:9" x14ac:dyDescent="0.2">
      <c r="A34" s="1" t="s">
        <v>1</v>
      </c>
      <c r="B34" s="149"/>
      <c r="E34" s="67"/>
    </row>
    <row r="35" spans="1:9" x14ac:dyDescent="0.2">
      <c r="A35" s="5" t="s">
        <v>0</v>
      </c>
      <c r="B35" s="207">
        <f>+B33-B4</f>
        <v>34</v>
      </c>
      <c r="C35" s="207">
        <v>88</v>
      </c>
      <c r="D35" s="207">
        <f>+D33-D4</f>
        <v>85</v>
      </c>
      <c r="E35" s="37">
        <f>+E33-E4</f>
        <v>83</v>
      </c>
      <c r="F35" s="71">
        <v>12.6</v>
      </c>
      <c r="G35" s="157">
        <v>14.945201841623923</v>
      </c>
      <c r="H35" s="66">
        <v>15.470553868982549</v>
      </c>
      <c r="I35" s="66">
        <v>15.41141042949962</v>
      </c>
    </row>
  </sheetData>
  <mergeCells count="3">
    <mergeCell ref="B2:E2"/>
    <mergeCell ref="F2:I2"/>
    <mergeCell ref="A2:A3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C590C-3B79-4B73-9793-A7167E87014D}">
  <dimension ref="A1:I35"/>
  <sheetViews>
    <sheetView workbookViewId="0"/>
  </sheetViews>
  <sheetFormatPr defaultRowHeight="11.25" x14ac:dyDescent="0.2"/>
  <cols>
    <col min="1" max="1" width="21.85546875" style="1" customWidth="1"/>
    <col min="2" max="4" width="8.140625" style="1" customWidth="1"/>
    <col min="5" max="5" width="7.85546875" style="1" customWidth="1"/>
    <col min="6" max="9" width="8.140625" style="1" customWidth="1"/>
    <col min="10" max="16384" width="9.140625" style="1"/>
  </cols>
  <sheetData>
    <row r="1" spans="1:9" s="6" customFormat="1" ht="12" thickBot="1" x14ac:dyDescent="0.25">
      <c r="A1" s="64" t="s">
        <v>112</v>
      </c>
    </row>
    <row r="2" spans="1:9" x14ac:dyDescent="0.2">
      <c r="A2" s="285" t="s">
        <v>39</v>
      </c>
      <c r="B2" s="325" t="s">
        <v>111</v>
      </c>
      <c r="C2" s="326"/>
      <c r="D2" s="326"/>
      <c r="E2" s="326"/>
      <c r="F2" s="287" t="s">
        <v>110</v>
      </c>
      <c r="G2" s="290"/>
      <c r="H2" s="290"/>
      <c r="I2" s="290"/>
    </row>
    <row r="3" spans="1:9" x14ac:dyDescent="0.2">
      <c r="A3" s="327"/>
      <c r="B3" s="156">
        <v>1990</v>
      </c>
      <c r="C3" s="156">
        <v>1995</v>
      </c>
      <c r="D3" s="156">
        <v>2000</v>
      </c>
      <c r="E3" s="156">
        <v>2007</v>
      </c>
      <c r="F3" s="156">
        <v>1990</v>
      </c>
      <c r="G3" s="156">
        <v>1995</v>
      </c>
      <c r="H3" s="156">
        <v>2000</v>
      </c>
      <c r="I3" s="49">
        <v>2007</v>
      </c>
    </row>
    <row r="4" spans="1:9" x14ac:dyDescent="0.2">
      <c r="A4" s="215" t="s">
        <v>32</v>
      </c>
      <c r="B4" s="32">
        <v>105720</v>
      </c>
      <c r="C4" s="32">
        <v>123636</v>
      </c>
      <c r="D4" s="32">
        <v>120453</v>
      </c>
      <c r="E4" s="214">
        <v>106129</v>
      </c>
      <c r="F4" s="71">
        <v>126.30286116978832</v>
      </c>
      <c r="G4" s="71">
        <v>120.92908249285783</v>
      </c>
      <c r="H4" s="71">
        <v>121.91626475836027</v>
      </c>
      <c r="I4" s="71">
        <v>111.27326582741894</v>
      </c>
    </row>
    <row r="5" spans="1:9" x14ac:dyDescent="0.2">
      <c r="A5" s="67" t="s">
        <v>31</v>
      </c>
      <c r="B5" s="32">
        <v>32862</v>
      </c>
      <c r="C5" s="32">
        <v>39891</v>
      </c>
      <c r="D5" s="32">
        <v>45444</v>
      </c>
      <c r="E5" s="214">
        <v>39927</v>
      </c>
      <c r="F5" s="71">
        <v>134.16320078397973</v>
      </c>
      <c r="G5" s="71">
        <v>142.19367235070899</v>
      </c>
      <c r="H5" s="71">
        <v>130.14545158287586</v>
      </c>
      <c r="I5" s="71">
        <v>115.69499320633474</v>
      </c>
    </row>
    <row r="6" spans="1:9" x14ac:dyDescent="0.2">
      <c r="A6" s="73" t="s">
        <v>29</v>
      </c>
      <c r="B6" s="68">
        <v>138582</v>
      </c>
      <c r="C6" s="68">
        <v>163527</v>
      </c>
      <c r="D6" s="68">
        <v>165897</v>
      </c>
      <c r="E6" s="170">
        <v>146056</v>
      </c>
      <c r="F6" s="46">
        <v>128.75151732475959</v>
      </c>
      <c r="G6" s="46">
        <v>127.92957673762302</v>
      </c>
      <c r="H6" s="46">
        <v>124.84453545064622</v>
      </c>
      <c r="I6" s="46">
        <v>113.03934149666391</v>
      </c>
    </row>
    <row r="7" spans="1:9" x14ac:dyDescent="0.2">
      <c r="A7" s="67" t="s">
        <v>28</v>
      </c>
      <c r="B7" s="32">
        <v>13478</v>
      </c>
      <c r="C7" s="32">
        <v>19120</v>
      </c>
      <c r="D7" s="32">
        <v>16253</v>
      </c>
      <c r="E7" s="214">
        <v>17423</v>
      </c>
      <c r="F7" s="71">
        <v>113.4176733624506</v>
      </c>
      <c r="G7" s="71">
        <v>125.86377802725811</v>
      </c>
      <c r="H7" s="71">
        <v>104.55301548767056</v>
      </c>
      <c r="I7" s="66">
        <v>101.65101535749399</v>
      </c>
    </row>
    <row r="8" spans="1:9" x14ac:dyDescent="0.2">
      <c r="A8" s="67" t="s">
        <v>27</v>
      </c>
      <c r="B8" s="32">
        <v>9449</v>
      </c>
      <c r="C8" s="32">
        <v>14649</v>
      </c>
      <c r="D8" s="32">
        <v>14139</v>
      </c>
      <c r="E8" s="214">
        <v>10980</v>
      </c>
      <c r="F8" s="71">
        <v>108.15211299732766</v>
      </c>
      <c r="G8" s="71">
        <v>171.53195783027729</v>
      </c>
      <c r="H8" s="71">
        <v>158.71231106698201</v>
      </c>
      <c r="I8" s="66">
        <v>127.40216148426836</v>
      </c>
    </row>
    <row r="9" spans="1:9" x14ac:dyDescent="0.2">
      <c r="A9" s="67" t="s">
        <v>26</v>
      </c>
      <c r="B9" s="32">
        <v>10305</v>
      </c>
      <c r="C9" s="32">
        <v>14377</v>
      </c>
      <c r="D9" s="32">
        <v>13316</v>
      </c>
      <c r="E9" s="214">
        <v>12658</v>
      </c>
      <c r="F9" s="71">
        <v>112.70439922838321</v>
      </c>
      <c r="G9" s="71">
        <v>131.01840816633418</v>
      </c>
      <c r="H9" s="71">
        <v>119.33692483083024</v>
      </c>
      <c r="I9" s="66">
        <v>111.34013409763796</v>
      </c>
    </row>
    <row r="10" spans="1:9" x14ac:dyDescent="0.2">
      <c r="A10" s="74" t="s">
        <v>25</v>
      </c>
      <c r="B10" s="68">
        <v>33232</v>
      </c>
      <c r="C10" s="68">
        <v>48146</v>
      </c>
      <c r="D10" s="68">
        <v>43708</v>
      </c>
      <c r="E10" s="170">
        <v>41061</v>
      </c>
      <c r="F10" s="46">
        <v>111.6813246546894</v>
      </c>
      <c r="G10" s="46">
        <v>140.43481823959343</v>
      </c>
      <c r="H10" s="46">
        <v>124.77929836070149</v>
      </c>
      <c r="I10" s="46">
        <v>112.15954000444238</v>
      </c>
    </row>
    <row r="11" spans="1:9" x14ac:dyDescent="0.2">
      <c r="A11" s="67" t="s">
        <v>24</v>
      </c>
      <c r="B11" s="32">
        <v>11853</v>
      </c>
      <c r="C11" s="32">
        <v>20402</v>
      </c>
      <c r="D11" s="32">
        <v>24191</v>
      </c>
      <c r="E11" s="214">
        <v>16846</v>
      </c>
      <c r="F11" s="71">
        <v>96.706956379980895</v>
      </c>
      <c r="G11" s="71">
        <v>109.01691860342315</v>
      </c>
      <c r="H11" s="71">
        <v>125.27202877953457</v>
      </c>
      <c r="I11" s="71">
        <v>105.75787055027997</v>
      </c>
    </row>
    <row r="12" spans="1:9" x14ac:dyDescent="0.2">
      <c r="A12" s="67" t="s">
        <v>23</v>
      </c>
      <c r="B12" s="32">
        <v>5670</v>
      </c>
      <c r="C12" s="32">
        <v>6762</v>
      </c>
      <c r="D12" s="32">
        <v>8970</v>
      </c>
      <c r="E12" s="214">
        <v>9870</v>
      </c>
      <c r="F12" s="71">
        <v>91.354025731087702</v>
      </c>
      <c r="G12" s="71">
        <v>96.885995430071546</v>
      </c>
      <c r="H12" s="71">
        <v>110.38006517427033</v>
      </c>
      <c r="I12" s="71">
        <v>113.91991867870419</v>
      </c>
    </row>
    <row r="13" spans="1:9" x14ac:dyDescent="0.2">
      <c r="A13" s="67" t="s">
        <v>22</v>
      </c>
      <c r="B13" s="32">
        <v>6685</v>
      </c>
      <c r="C13" s="32">
        <v>10790</v>
      </c>
      <c r="D13" s="32">
        <v>13205</v>
      </c>
      <c r="E13" s="214">
        <v>10097</v>
      </c>
      <c r="F13" s="71">
        <v>120.179566662919</v>
      </c>
      <c r="G13" s="71">
        <v>127.09231311176288</v>
      </c>
      <c r="H13" s="71">
        <v>133.44333464160133</v>
      </c>
      <c r="I13" s="71">
        <v>112.5186230996638</v>
      </c>
    </row>
    <row r="14" spans="1:9" x14ac:dyDescent="0.2">
      <c r="A14" s="74" t="s">
        <v>21</v>
      </c>
      <c r="B14" s="68">
        <v>24208</v>
      </c>
      <c r="C14" s="68">
        <v>37954</v>
      </c>
      <c r="D14" s="68">
        <v>46366</v>
      </c>
      <c r="E14" s="170">
        <v>36813</v>
      </c>
      <c r="F14" s="46">
        <v>102.38321360494463</v>
      </c>
      <c r="G14" s="46">
        <v>111.17534202964117</v>
      </c>
      <c r="H14" s="46">
        <v>123.68899002878658</v>
      </c>
      <c r="I14" s="46">
        <v>109.90080703365166</v>
      </c>
    </row>
    <row r="15" spans="1:9" x14ac:dyDescent="0.2">
      <c r="A15" s="67" t="s">
        <v>20</v>
      </c>
      <c r="B15" s="32">
        <v>12317</v>
      </c>
      <c r="C15" s="32">
        <v>36739</v>
      </c>
      <c r="D15" s="32">
        <v>16505</v>
      </c>
      <c r="E15" s="214">
        <v>17305</v>
      </c>
      <c r="F15" s="71">
        <v>141.41885779321214</v>
      </c>
      <c r="G15" s="71">
        <v>142.01245523853109</v>
      </c>
      <c r="H15" s="71">
        <v>135.87784903973932</v>
      </c>
      <c r="I15" s="71">
        <v>144.08107613097542</v>
      </c>
    </row>
    <row r="16" spans="1:9" x14ac:dyDescent="0.2">
      <c r="A16" s="67" t="s">
        <v>19</v>
      </c>
      <c r="B16" s="32">
        <v>12648</v>
      </c>
      <c r="C16" s="32">
        <v>15466</v>
      </c>
      <c r="D16" s="32">
        <v>15530</v>
      </c>
      <c r="E16" s="214">
        <v>13998</v>
      </c>
      <c r="F16" s="71">
        <v>125.79264285333664</v>
      </c>
      <c r="G16" s="71">
        <v>139.1703008732741</v>
      </c>
      <c r="H16" s="71">
        <v>135.38665556762757</v>
      </c>
      <c r="I16" s="71">
        <v>112.5630281940203</v>
      </c>
    </row>
    <row r="17" spans="1:9" x14ac:dyDescent="0.2">
      <c r="A17" s="67" t="s">
        <v>18</v>
      </c>
      <c r="B17" s="32">
        <v>5796</v>
      </c>
      <c r="C17" s="32">
        <v>6857</v>
      </c>
      <c r="D17" s="32">
        <v>8331</v>
      </c>
      <c r="E17" s="214">
        <v>7643</v>
      </c>
      <c r="F17" s="71">
        <v>123.81772119799375</v>
      </c>
      <c r="G17" s="71">
        <v>125.87544726240283</v>
      </c>
      <c r="H17" s="71">
        <v>143.88876122679468</v>
      </c>
      <c r="I17" s="71">
        <v>128.17206581652451</v>
      </c>
    </row>
    <row r="18" spans="1:9" x14ac:dyDescent="0.2">
      <c r="A18" s="74" t="s">
        <v>17</v>
      </c>
      <c r="B18" s="68">
        <v>30761</v>
      </c>
      <c r="C18" s="68">
        <v>59062</v>
      </c>
      <c r="D18" s="68">
        <v>40366</v>
      </c>
      <c r="E18" s="170">
        <v>38946</v>
      </c>
      <c r="F18" s="46">
        <v>131.76166406081828</v>
      </c>
      <c r="G18" s="46">
        <v>137.04233010456213</v>
      </c>
      <c r="H18" s="46">
        <v>137.70998455321092</v>
      </c>
      <c r="I18" s="46">
        <v>129.46425088095111</v>
      </c>
    </row>
    <row r="19" spans="1:9" x14ac:dyDescent="0.2">
      <c r="A19" s="73" t="s">
        <v>16</v>
      </c>
      <c r="B19" s="68">
        <v>88201</v>
      </c>
      <c r="C19" s="68">
        <v>145162</v>
      </c>
      <c r="D19" s="68">
        <v>130440</v>
      </c>
      <c r="E19" s="170">
        <v>116820</v>
      </c>
      <c r="F19" s="46">
        <v>115.23871058289056</v>
      </c>
      <c r="G19" s="46">
        <v>129.89915901123013</v>
      </c>
      <c r="H19" s="46">
        <v>128.52505602750855</v>
      </c>
      <c r="I19" s="46">
        <v>116.84970484434851</v>
      </c>
    </row>
    <row r="20" spans="1:9" x14ac:dyDescent="0.2">
      <c r="A20" s="67" t="s">
        <v>15</v>
      </c>
      <c r="B20" s="32">
        <v>22531</v>
      </c>
      <c r="C20" s="32">
        <v>24571</v>
      </c>
      <c r="D20" s="32">
        <v>23289</v>
      </c>
      <c r="E20" s="214">
        <v>28940</v>
      </c>
      <c r="F20" s="71">
        <v>163.28255375762805</v>
      </c>
      <c r="G20" s="71">
        <v>187.6922570775279</v>
      </c>
      <c r="H20" s="71">
        <v>186.16743190827472</v>
      </c>
      <c r="I20" s="71">
        <v>176.10722398004981</v>
      </c>
    </row>
    <row r="21" spans="1:9" x14ac:dyDescent="0.2">
      <c r="A21" s="67" t="s">
        <v>14</v>
      </c>
      <c r="B21" s="32">
        <v>7631</v>
      </c>
      <c r="C21" s="32">
        <v>10076</v>
      </c>
      <c r="D21" s="32">
        <v>11746</v>
      </c>
      <c r="E21" s="214">
        <v>13106</v>
      </c>
      <c r="F21" s="71">
        <v>119.99488761890849</v>
      </c>
      <c r="G21" s="71">
        <v>154.25290309971606</v>
      </c>
      <c r="H21" s="71">
        <v>137.77650037437277</v>
      </c>
      <c r="I21" s="71">
        <v>135.76600522850538</v>
      </c>
    </row>
    <row r="22" spans="1:9" x14ac:dyDescent="0.2">
      <c r="A22" s="67" t="s">
        <v>13</v>
      </c>
      <c r="B22" s="32">
        <v>4932</v>
      </c>
      <c r="C22" s="32">
        <v>7260</v>
      </c>
      <c r="D22" s="32">
        <v>6622</v>
      </c>
      <c r="E22" s="214">
        <v>9522</v>
      </c>
      <c r="F22" s="71">
        <v>120.62895526901229</v>
      </c>
      <c r="G22" s="71">
        <v>145.8597086024505</v>
      </c>
      <c r="H22" s="71">
        <v>140.54771383761613</v>
      </c>
      <c r="I22" s="71">
        <v>148.4214751961814</v>
      </c>
    </row>
    <row r="23" spans="1:9" x14ac:dyDescent="0.2">
      <c r="A23" s="74" t="s">
        <v>12</v>
      </c>
      <c r="B23" s="68">
        <v>35094</v>
      </c>
      <c r="C23" s="68">
        <v>41907</v>
      </c>
      <c r="D23" s="68">
        <v>41657</v>
      </c>
      <c r="E23" s="172">
        <v>51568</v>
      </c>
      <c r="F23" s="46">
        <v>144.73236907693203</v>
      </c>
      <c r="G23" s="46">
        <v>171.77872852357251</v>
      </c>
      <c r="H23" s="46">
        <v>165.71989027964639</v>
      </c>
      <c r="I23" s="46">
        <v>160.90721668961316</v>
      </c>
    </row>
    <row r="24" spans="1:9" x14ac:dyDescent="0.2">
      <c r="A24" s="67" t="s">
        <v>11</v>
      </c>
      <c r="B24" s="32">
        <v>18463</v>
      </c>
      <c r="C24" s="32">
        <v>21135</v>
      </c>
      <c r="D24" s="32">
        <v>21805</v>
      </c>
      <c r="E24" s="214">
        <v>20895</v>
      </c>
      <c r="F24" s="71">
        <v>153.01922204206548</v>
      </c>
      <c r="G24" s="71">
        <v>145.35117595001208</v>
      </c>
      <c r="H24" s="71">
        <v>160.83199194266342</v>
      </c>
      <c r="I24" s="71">
        <v>151.97927378048715</v>
      </c>
    </row>
    <row r="25" spans="1:9" x14ac:dyDescent="0.2">
      <c r="A25" s="67" t="s">
        <v>10</v>
      </c>
      <c r="B25" s="32">
        <v>10139</v>
      </c>
      <c r="C25" s="32">
        <v>14913</v>
      </c>
      <c r="D25" s="32">
        <v>14710</v>
      </c>
      <c r="E25" s="214">
        <v>16167</v>
      </c>
      <c r="F25" s="71">
        <v>125.83444495363304</v>
      </c>
      <c r="G25" s="71">
        <v>133.8886894075404</v>
      </c>
      <c r="H25" s="71">
        <v>146.2280701754386</v>
      </c>
      <c r="I25" s="71">
        <v>158.94587052109918</v>
      </c>
    </row>
    <row r="26" spans="1:9" x14ac:dyDescent="0.2">
      <c r="A26" s="67" t="s">
        <v>9</v>
      </c>
      <c r="B26" s="32">
        <v>15762</v>
      </c>
      <c r="C26" s="32">
        <v>20803</v>
      </c>
      <c r="D26" s="32">
        <v>22663</v>
      </c>
      <c r="E26" s="214">
        <v>21819</v>
      </c>
      <c r="F26" s="71">
        <v>140.74130642792005</v>
      </c>
      <c r="G26" s="71">
        <v>156.55573032997484</v>
      </c>
      <c r="H26" s="71">
        <v>192.00799309292512</v>
      </c>
      <c r="I26" s="71">
        <v>194.00643329782599</v>
      </c>
    </row>
    <row r="27" spans="1:9" x14ac:dyDescent="0.2">
      <c r="A27" s="74" t="s">
        <v>8</v>
      </c>
      <c r="B27" s="68">
        <v>44364</v>
      </c>
      <c r="C27" s="68">
        <v>56851</v>
      </c>
      <c r="D27" s="68">
        <v>59178</v>
      </c>
      <c r="E27" s="170">
        <v>58881</v>
      </c>
      <c r="F27" s="46">
        <v>140.96715849284931</v>
      </c>
      <c r="G27" s="46">
        <v>146.26723947891998</v>
      </c>
      <c r="H27" s="46">
        <v>168.33579282390008</v>
      </c>
      <c r="I27" s="46">
        <v>169.47181881388454</v>
      </c>
    </row>
    <row r="28" spans="1:9" x14ac:dyDescent="0.2">
      <c r="A28" s="67" t="s">
        <v>7</v>
      </c>
      <c r="B28" s="32">
        <v>16198</v>
      </c>
      <c r="C28" s="32">
        <v>19182</v>
      </c>
      <c r="D28" s="32">
        <v>21624</v>
      </c>
      <c r="E28" s="214">
        <v>19962</v>
      </c>
      <c r="F28" s="71">
        <v>127.73083416008841</v>
      </c>
      <c r="G28" s="71">
        <v>123.69249812595586</v>
      </c>
      <c r="H28" s="71">
        <v>134.5880514371552</v>
      </c>
      <c r="I28" s="71">
        <v>149.2650747085379</v>
      </c>
    </row>
    <row r="29" spans="1:9" x14ac:dyDescent="0.2">
      <c r="A29" s="67" t="s">
        <v>6</v>
      </c>
      <c r="B29" s="32">
        <v>8793</v>
      </c>
      <c r="C29" s="32">
        <v>14172</v>
      </c>
      <c r="D29" s="32">
        <v>13860</v>
      </c>
      <c r="E29" s="214">
        <v>14345</v>
      </c>
      <c r="F29" s="71">
        <v>108.94828155735631</v>
      </c>
      <c r="G29" s="71">
        <v>131.03797348456817</v>
      </c>
      <c r="H29" s="71">
        <v>125.66887417218543</v>
      </c>
      <c r="I29" s="71">
        <v>107.00418659196831</v>
      </c>
    </row>
    <row r="30" spans="1:9" x14ac:dyDescent="0.2">
      <c r="A30" s="67" t="s">
        <v>5</v>
      </c>
      <c r="B30" s="32">
        <v>9369</v>
      </c>
      <c r="C30" s="32">
        <v>60672</v>
      </c>
      <c r="D30" s="32">
        <v>17685</v>
      </c>
      <c r="E30" s="214">
        <v>18972</v>
      </c>
      <c r="F30" s="71">
        <v>104.38076202649411</v>
      </c>
      <c r="G30" s="71">
        <v>112.85976490803296</v>
      </c>
      <c r="H30" s="71">
        <v>148.51836803118687</v>
      </c>
      <c r="I30" s="71">
        <v>113.1557503608387</v>
      </c>
    </row>
    <row r="31" spans="1:9" x14ac:dyDescent="0.2">
      <c r="A31" s="74" t="s">
        <v>4</v>
      </c>
      <c r="B31" s="68">
        <v>34360</v>
      </c>
      <c r="C31" s="68">
        <v>94026</v>
      </c>
      <c r="D31" s="68">
        <v>53169</v>
      </c>
      <c r="E31" s="170">
        <v>53279</v>
      </c>
      <c r="F31" s="46">
        <v>114.7835798293324</v>
      </c>
      <c r="G31" s="46">
        <v>122.46694533309496</v>
      </c>
      <c r="H31" s="46">
        <v>136.32318491824998</v>
      </c>
      <c r="I31" s="46">
        <v>125.77605467607373</v>
      </c>
    </row>
    <row r="32" spans="1:9" x14ac:dyDescent="0.2">
      <c r="A32" s="73" t="s">
        <v>3</v>
      </c>
      <c r="B32" s="68">
        <v>113818</v>
      </c>
      <c r="C32" s="68">
        <v>192784</v>
      </c>
      <c r="D32" s="68">
        <v>154004</v>
      </c>
      <c r="E32" s="170">
        <v>163728</v>
      </c>
      <c r="F32" s="46">
        <v>133.43215037945834</v>
      </c>
      <c r="G32" s="46">
        <v>146.2926027909063</v>
      </c>
      <c r="H32" s="46">
        <v>157.00193142042684</v>
      </c>
      <c r="I32" s="46">
        <v>152.42116242902839</v>
      </c>
    </row>
    <row r="33" spans="1:9" x14ac:dyDescent="0.2">
      <c r="A33" s="14" t="s">
        <v>2</v>
      </c>
      <c r="B33" s="68">
        <v>341061</v>
      </c>
      <c r="C33" s="68">
        <v>502036</v>
      </c>
      <c r="D33" s="68">
        <v>450673</v>
      </c>
      <c r="E33" s="10">
        <v>426914</v>
      </c>
      <c r="F33" s="46">
        <v>132.81344097484077</v>
      </c>
      <c r="G33" s="46">
        <v>142.21144085981103</v>
      </c>
      <c r="H33" s="46">
        <v>145.35349174827707</v>
      </c>
      <c r="I33" s="46">
        <v>134.22303086074746</v>
      </c>
    </row>
    <row r="34" spans="1:9" x14ac:dyDescent="0.2">
      <c r="A34" s="1" t="s">
        <v>1</v>
      </c>
      <c r="E34" s="10"/>
      <c r="F34" s="71"/>
      <c r="G34" s="71"/>
      <c r="H34" s="71"/>
      <c r="I34" s="71"/>
    </row>
    <row r="35" spans="1:9" x14ac:dyDescent="0.2">
      <c r="A35" s="5" t="s">
        <v>0</v>
      </c>
      <c r="B35" s="32">
        <v>235341</v>
      </c>
      <c r="C35" s="32">
        <v>378400</v>
      </c>
      <c r="D35" s="32">
        <v>330220</v>
      </c>
      <c r="E35" s="37">
        <v>320475</v>
      </c>
      <c r="F35" s="71">
        <v>134.45863392428981</v>
      </c>
      <c r="G35" s="71">
        <v>147.32556278513528</v>
      </c>
      <c r="H35" s="71">
        <v>150.68944395606806</v>
      </c>
      <c r="I35" s="71">
        <v>119.05521014720661</v>
      </c>
    </row>
  </sheetData>
  <mergeCells count="3">
    <mergeCell ref="A2:A3"/>
    <mergeCell ref="B2:E2"/>
    <mergeCell ref="F2:I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989E0-86EE-453F-9655-8DC1B33B7E73}">
  <dimension ref="A1:I36"/>
  <sheetViews>
    <sheetView workbookViewId="0"/>
  </sheetViews>
  <sheetFormatPr defaultRowHeight="11.25" x14ac:dyDescent="0.2"/>
  <cols>
    <col min="1" max="1" width="23" style="33" customWidth="1"/>
    <col min="2" max="9" width="8" style="33" customWidth="1"/>
    <col min="10" max="16384" width="9.140625" style="33"/>
  </cols>
  <sheetData>
    <row r="1" spans="1:9" s="105" customFormat="1" ht="12" thickBot="1" x14ac:dyDescent="0.25">
      <c r="A1" s="111" t="s">
        <v>116</v>
      </c>
    </row>
    <row r="2" spans="1:9" ht="22.5" customHeight="1" x14ac:dyDescent="0.2">
      <c r="A2" s="303" t="s">
        <v>39</v>
      </c>
      <c r="B2" s="305" t="s">
        <v>115</v>
      </c>
      <c r="C2" s="306"/>
      <c r="D2" s="306"/>
      <c r="E2" s="307"/>
      <c r="F2" s="308" t="s">
        <v>114</v>
      </c>
      <c r="G2" s="309"/>
      <c r="H2" s="309"/>
      <c r="I2" s="309"/>
    </row>
    <row r="3" spans="1:9" x14ac:dyDescent="0.2">
      <c r="A3" s="304"/>
      <c r="B3" s="217">
        <v>2000</v>
      </c>
      <c r="C3" s="217">
        <v>2005</v>
      </c>
      <c r="D3" s="217">
        <v>2006</v>
      </c>
      <c r="E3" s="217">
        <v>2007</v>
      </c>
      <c r="F3" s="217">
        <v>2000</v>
      </c>
      <c r="G3" s="217">
        <v>2005</v>
      </c>
      <c r="H3" s="217">
        <v>2006</v>
      </c>
      <c r="I3" s="216">
        <v>2007</v>
      </c>
    </row>
    <row r="4" spans="1:9" x14ac:dyDescent="0.2">
      <c r="A4" s="33" t="s">
        <v>32</v>
      </c>
      <c r="B4" s="35">
        <v>341811</v>
      </c>
      <c r="C4" s="35">
        <v>354052</v>
      </c>
      <c r="D4" s="35">
        <v>349555</v>
      </c>
      <c r="E4" s="35">
        <v>355445</v>
      </c>
      <c r="F4" s="35">
        <v>194.298119211532</v>
      </c>
      <c r="G4" s="35">
        <v>208.49817384780457</v>
      </c>
      <c r="H4" s="35">
        <v>206.08998849143461</v>
      </c>
      <c r="I4" s="35">
        <v>208.80316419520213</v>
      </c>
    </row>
    <row r="5" spans="1:9" x14ac:dyDescent="0.2">
      <c r="A5" s="7" t="s">
        <v>31</v>
      </c>
      <c r="B5" s="4">
        <v>105776</v>
      </c>
      <c r="C5" s="4">
        <v>132462</v>
      </c>
      <c r="D5" s="4">
        <v>133776</v>
      </c>
      <c r="E5" s="4">
        <v>138593</v>
      </c>
      <c r="F5" s="4">
        <v>98.681031217522559</v>
      </c>
      <c r="G5" s="4">
        <v>114.43168585063115</v>
      </c>
      <c r="H5" s="4">
        <v>113.7019251200544</v>
      </c>
      <c r="I5" s="4">
        <v>115.97546484577664</v>
      </c>
    </row>
    <row r="6" spans="1:9" x14ac:dyDescent="0.2">
      <c r="A6" s="98" t="s">
        <v>29</v>
      </c>
      <c r="B6" s="34">
        <v>447587</v>
      </c>
      <c r="C6" s="34">
        <v>486514</v>
      </c>
      <c r="D6" s="34">
        <v>483331</v>
      </c>
      <c r="E6" s="34">
        <v>494038</v>
      </c>
      <c r="F6" s="34">
        <v>158.09610869529126</v>
      </c>
      <c r="G6" s="34">
        <v>170.36772456201172</v>
      </c>
      <c r="H6" s="34">
        <v>168.25101873582767</v>
      </c>
      <c r="I6" s="34">
        <v>170.51568744462548</v>
      </c>
    </row>
    <row r="7" spans="1:9" x14ac:dyDescent="0.2">
      <c r="A7" s="7" t="s">
        <v>28</v>
      </c>
      <c r="B7" s="4">
        <v>40374</v>
      </c>
      <c r="C7" s="4">
        <v>45592</v>
      </c>
      <c r="D7" s="4">
        <v>44372</v>
      </c>
      <c r="E7" s="4">
        <v>45588</v>
      </c>
      <c r="F7" s="4">
        <v>94.306436354717775</v>
      </c>
      <c r="G7" s="4">
        <v>106.4407982592942</v>
      </c>
      <c r="H7" s="4">
        <v>103.5009598540742</v>
      </c>
      <c r="I7" s="4">
        <v>106.37185817085577</v>
      </c>
    </row>
    <row r="8" spans="1:9" x14ac:dyDescent="0.2">
      <c r="A8" s="7" t="s">
        <v>27</v>
      </c>
      <c r="B8" s="4">
        <v>29062</v>
      </c>
      <c r="C8" s="4">
        <v>33453</v>
      </c>
      <c r="D8" s="4">
        <v>32705</v>
      </c>
      <c r="E8" s="4">
        <v>33685</v>
      </c>
      <c r="F8" s="4">
        <v>91.678811853702541</v>
      </c>
      <c r="G8" s="4">
        <v>106.27321043385443</v>
      </c>
      <c r="H8" s="4">
        <v>103.81353242169149</v>
      </c>
      <c r="I8" s="4">
        <v>107.05579868361254</v>
      </c>
    </row>
    <row r="9" spans="1:9" x14ac:dyDescent="0.2">
      <c r="A9" s="7" t="s">
        <v>26</v>
      </c>
      <c r="B9" s="4">
        <v>39743</v>
      </c>
      <c r="C9" s="4">
        <v>44262</v>
      </c>
      <c r="D9" s="4">
        <v>42262</v>
      </c>
      <c r="E9" s="4">
        <v>42416</v>
      </c>
      <c r="F9" s="4">
        <v>105.80724514598647</v>
      </c>
      <c r="G9" s="4">
        <v>121.26276338391656</v>
      </c>
      <c r="H9" s="4">
        <v>116.19824803550121</v>
      </c>
      <c r="I9" s="4">
        <v>117.29439743377026</v>
      </c>
    </row>
    <row r="10" spans="1:9" x14ac:dyDescent="0.2">
      <c r="A10" s="95" t="s">
        <v>25</v>
      </c>
      <c r="B10" s="34">
        <v>109179</v>
      </c>
      <c r="C10" s="34">
        <v>123307</v>
      </c>
      <c r="D10" s="34">
        <v>119339</v>
      </c>
      <c r="E10" s="34">
        <v>121689</v>
      </c>
      <c r="F10" s="34">
        <v>97.417754499299562</v>
      </c>
      <c r="G10" s="34">
        <v>111.27545292765069</v>
      </c>
      <c r="H10" s="34">
        <v>107.75987784583184</v>
      </c>
      <c r="I10" s="34">
        <v>110.14164029032231</v>
      </c>
    </row>
    <row r="11" spans="1:9" x14ac:dyDescent="0.2">
      <c r="A11" s="7" t="s">
        <v>24</v>
      </c>
      <c r="B11" s="4">
        <v>44415</v>
      </c>
      <c r="C11" s="4">
        <v>51917</v>
      </c>
      <c r="D11" s="4">
        <v>51023</v>
      </c>
      <c r="E11" s="4">
        <v>52272</v>
      </c>
      <c r="F11" s="4">
        <v>102.28945047200772</v>
      </c>
      <c r="G11" s="4">
        <v>117.56407295190736</v>
      </c>
      <c r="H11" s="4">
        <v>115.26271441060662</v>
      </c>
      <c r="I11" s="4">
        <v>117.62799740764744</v>
      </c>
    </row>
    <row r="12" spans="1:9" x14ac:dyDescent="0.2">
      <c r="A12" s="7" t="s">
        <v>23</v>
      </c>
      <c r="B12" s="4">
        <v>24774</v>
      </c>
      <c r="C12" s="4">
        <v>28887</v>
      </c>
      <c r="D12" s="4">
        <v>28221</v>
      </c>
      <c r="E12" s="4">
        <v>29174</v>
      </c>
      <c r="F12" s="4">
        <v>92.045669870592121</v>
      </c>
      <c r="G12" s="4">
        <v>109.27103468363336</v>
      </c>
      <c r="H12" s="4">
        <v>107.2018719776943</v>
      </c>
      <c r="I12" s="4">
        <v>111.40344512882002</v>
      </c>
    </row>
    <row r="13" spans="1:9" x14ac:dyDescent="0.2">
      <c r="A13" s="7" t="s">
        <v>22</v>
      </c>
      <c r="B13" s="4">
        <v>34734</v>
      </c>
      <c r="C13" s="4">
        <v>37615</v>
      </c>
      <c r="D13" s="4">
        <v>36378</v>
      </c>
      <c r="E13" s="4">
        <v>37089</v>
      </c>
      <c r="F13" s="4">
        <v>115.58889303019009</v>
      </c>
      <c r="G13" s="4">
        <v>127.86606611710717</v>
      </c>
      <c r="H13" s="4">
        <v>123.96956137989319</v>
      </c>
      <c r="I13" s="4">
        <v>127.1573447431757</v>
      </c>
    </row>
    <row r="14" spans="1:9" x14ac:dyDescent="0.2">
      <c r="A14" s="95" t="s">
        <v>21</v>
      </c>
      <c r="B14" s="34">
        <v>103923</v>
      </c>
      <c r="C14" s="34">
        <v>118419</v>
      </c>
      <c r="D14" s="34">
        <v>115622</v>
      </c>
      <c r="E14" s="34">
        <v>118535</v>
      </c>
      <c r="F14" s="34">
        <v>103.52401843295938</v>
      </c>
      <c r="G14" s="34">
        <v>118.4021868894617</v>
      </c>
      <c r="H14" s="34">
        <v>115.69592969907771</v>
      </c>
      <c r="I14" s="34">
        <v>118.77980517847283</v>
      </c>
    </row>
    <row r="15" spans="1:9" x14ac:dyDescent="0.2">
      <c r="A15" s="7" t="s">
        <v>20</v>
      </c>
      <c r="B15" s="4">
        <v>42314</v>
      </c>
      <c r="C15" s="4">
        <v>45585</v>
      </c>
      <c r="D15" s="4">
        <v>44272</v>
      </c>
      <c r="E15" s="4">
        <v>45854</v>
      </c>
      <c r="F15" s="4">
        <v>103.67343138624074</v>
      </c>
      <c r="G15" s="4">
        <v>114.43310614903791</v>
      </c>
      <c r="H15" s="4">
        <v>111.17612345089964</v>
      </c>
      <c r="I15" s="4">
        <v>115.6081314464505</v>
      </c>
    </row>
    <row r="16" spans="1:9" x14ac:dyDescent="0.2">
      <c r="A16" s="7" t="s">
        <v>19</v>
      </c>
      <c r="B16" s="4">
        <v>40714</v>
      </c>
      <c r="C16" s="4">
        <v>39624</v>
      </c>
      <c r="D16" s="4">
        <v>38012</v>
      </c>
      <c r="E16" s="4">
        <v>38521</v>
      </c>
      <c r="F16" s="4">
        <v>120.48057289971295</v>
      </c>
      <c r="G16" s="4">
        <v>120.29180416455424</v>
      </c>
      <c r="H16" s="4">
        <v>115.71525985095708</v>
      </c>
      <c r="I16" s="4">
        <v>118.51740179186768</v>
      </c>
    </row>
    <row r="17" spans="1:9" x14ac:dyDescent="0.2">
      <c r="A17" s="7" t="s">
        <v>18</v>
      </c>
      <c r="B17" s="4">
        <v>23270</v>
      </c>
      <c r="C17" s="4">
        <v>24655</v>
      </c>
      <c r="D17" s="4">
        <v>23647</v>
      </c>
      <c r="E17" s="4">
        <v>24390</v>
      </c>
      <c r="F17" s="4">
        <v>92.490281962208954</v>
      </c>
      <c r="G17" s="4">
        <v>101.4834572291785</v>
      </c>
      <c r="H17" s="4">
        <v>98.134176605828202</v>
      </c>
      <c r="I17" s="4">
        <v>102.29374536029292</v>
      </c>
    </row>
    <row r="18" spans="1:9" x14ac:dyDescent="0.2">
      <c r="A18" s="95" t="s">
        <v>17</v>
      </c>
      <c r="B18" s="34">
        <v>106298</v>
      </c>
      <c r="C18" s="34">
        <v>109864</v>
      </c>
      <c r="D18" s="34">
        <v>105931</v>
      </c>
      <c r="E18" s="34">
        <v>108765</v>
      </c>
      <c r="F18" s="34">
        <v>106.54614597397338</v>
      </c>
      <c r="G18" s="34">
        <v>113.18017925208612</v>
      </c>
      <c r="H18" s="34">
        <v>109.46937872864602</v>
      </c>
      <c r="I18" s="34">
        <v>113.28649040504621</v>
      </c>
    </row>
    <row r="19" spans="1:9" x14ac:dyDescent="0.2">
      <c r="A19" s="98" t="s">
        <v>16</v>
      </c>
      <c r="B19" s="34">
        <v>319400</v>
      </c>
      <c r="C19" s="34">
        <v>351590</v>
      </c>
      <c r="D19" s="34">
        <v>340892</v>
      </c>
      <c r="E19" s="34">
        <v>348989</v>
      </c>
      <c r="F19" s="34">
        <v>102.29785843885269</v>
      </c>
      <c r="G19" s="34">
        <v>114.19093293008108</v>
      </c>
      <c r="H19" s="34">
        <v>110.87754037985475</v>
      </c>
      <c r="I19" s="34">
        <v>113.94190020595076</v>
      </c>
    </row>
    <row r="20" spans="1:9" x14ac:dyDescent="0.2">
      <c r="A20" s="7" t="s">
        <v>15</v>
      </c>
      <c r="B20" s="4">
        <v>49603</v>
      </c>
      <c r="C20" s="4">
        <v>56014</v>
      </c>
      <c r="D20" s="4">
        <v>54095</v>
      </c>
      <c r="E20" s="4">
        <v>55822</v>
      </c>
      <c r="F20" s="4">
        <v>65.830388176727979</v>
      </c>
      <c r="G20" s="4">
        <v>77.17776347896536</v>
      </c>
      <c r="H20" s="4">
        <v>75.241567227808289</v>
      </c>
      <c r="I20" s="4">
        <v>78.663085477866062</v>
      </c>
    </row>
    <row r="21" spans="1:9" x14ac:dyDescent="0.2">
      <c r="A21" s="7" t="s">
        <v>14</v>
      </c>
      <c r="B21" s="4">
        <v>25344</v>
      </c>
      <c r="C21" s="4">
        <v>29711</v>
      </c>
      <c r="D21" s="4">
        <v>29142</v>
      </c>
      <c r="E21" s="4">
        <v>30758</v>
      </c>
      <c r="F21" s="4">
        <v>77.331242200205651</v>
      </c>
      <c r="G21" s="4">
        <v>92.590515011561735</v>
      </c>
      <c r="H21" s="4">
        <v>91.222688286483447</v>
      </c>
      <c r="I21" s="4">
        <v>97.066972992419693</v>
      </c>
    </row>
    <row r="22" spans="1:9" x14ac:dyDescent="0.2">
      <c r="A22" s="7" t="s">
        <v>13</v>
      </c>
      <c r="B22" s="4">
        <v>14460</v>
      </c>
      <c r="C22" s="4">
        <v>16450</v>
      </c>
      <c r="D22" s="4">
        <v>15702</v>
      </c>
      <c r="E22" s="4">
        <v>16275</v>
      </c>
      <c r="F22" s="4">
        <v>65.251235306062583</v>
      </c>
      <c r="G22" s="4">
        <v>76.574311994935385</v>
      </c>
      <c r="H22" s="4">
        <v>73.707928460780167</v>
      </c>
      <c r="I22" s="4">
        <v>77.4328914940385</v>
      </c>
    </row>
    <row r="23" spans="1:9" x14ac:dyDescent="0.2">
      <c r="A23" s="95" t="s">
        <v>12</v>
      </c>
      <c r="B23" s="34">
        <v>89407</v>
      </c>
      <c r="C23" s="34">
        <v>102175</v>
      </c>
      <c r="D23" s="34">
        <v>98939</v>
      </c>
      <c r="E23" s="34">
        <v>102855</v>
      </c>
      <c r="F23" s="34">
        <v>68.624960182985561</v>
      </c>
      <c r="G23" s="34">
        <v>80.995553667134629</v>
      </c>
      <c r="H23" s="34">
        <v>79.060059563335386</v>
      </c>
      <c r="I23" s="34">
        <v>83.169589792106351</v>
      </c>
    </row>
    <row r="24" spans="1:9" x14ac:dyDescent="0.2">
      <c r="A24" s="7" t="s">
        <v>64</v>
      </c>
      <c r="B24" s="4">
        <v>43925</v>
      </c>
      <c r="C24" s="4">
        <v>50842</v>
      </c>
      <c r="D24" s="4">
        <v>49816</v>
      </c>
      <c r="E24" s="4">
        <v>51564</v>
      </c>
      <c r="F24" s="4">
        <v>79.392478093640648</v>
      </c>
      <c r="G24" s="4">
        <v>92.88636118657476</v>
      </c>
      <c r="H24" s="4">
        <v>91.298124591077283</v>
      </c>
      <c r="I24" s="4">
        <v>94.821276861798964</v>
      </c>
    </row>
    <row r="25" spans="1:9" x14ac:dyDescent="0.2">
      <c r="A25" s="7" t="s">
        <v>10</v>
      </c>
      <c r="B25" s="4">
        <v>29957</v>
      </c>
      <c r="C25" s="4">
        <v>32443</v>
      </c>
      <c r="D25" s="4">
        <v>31477</v>
      </c>
      <c r="E25" s="4">
        <v>32673</v>
      </c>
      <c r="F25" s="4">
        <v>71.247987328194526</v>
      </c>
      <c r="G25" s="4">
        <v>79.667118497564047</v>
      </c>
      <c r="H25" s="4">
        <v>77.986333747912653</v>
      </c>
      <c r="I25" s="4">
        <v>81.846192384769537</v>
      </c>
    </row>
    <row r="26" spans="1:9" x14ac:dyDescent="0.2">
      <c r="A26" s="7" t="s">
        <v>9</v>
      </c>
      <c r="B26" s="4">
        <v>40559</v>
      </c>
      <c r="C26" s="4">
        <v>48076</v>
      </c>
      <c r="D26" s="4">
        <v>46759</v>
      </c>
      <c r="E26" s="4">
        <v>51743</v>
      </c>
      <c r="F26" s="4">
        <v>68.745349489566749</v>
      </c>
      <c r="G26" s="4">
        <v>83.094095299988069</v>
      </c>
      <c r="H26" s="4">
        <v>81.171209643540365</v>
      </c>
      <c r="I26" s="4">
        <v>90.615357134100847</v>
      </c>
    </row>
    <row r="27" spans="1:9" x14ac:dyDescent="0.2">
      <c r="A27" s="95" t="s">
        <v>8</v>
      </c>
      <c r="B27" s="34">
        <v>114441</v>
      </c>
      <c r="C27" s="34">
        <v>131361</v>
      </c>
      <c r="D27" s="34">
        <v>128052</v>
      </c>
      <c r="E27" s="34">
        <v>135980</v>
      </c>
      <c r="F27" s="34">
        <v>73.185377888795514</v>
      </c>
      <c r="G27" s="34">
        <v>85.679791176666257</v>
      </c>
      <c r="H27" s="34">
        <v>83.951073776795255</v>
      </c>
      <c r="I27" s="34">
        <v>89.813873000356665</v>
      </c>
    </row>
    <row r="28" spans="1:9" x14ac:dyDescent="0.2">
      <c r="A28" s="7" t="s">
        <v>63</v>
      </c>
      <c r="B28" s="4">
        <v>48818</v>
      </c>
      <c r="C28" s="4">
        <v>54018</v>
      </c>
      <c r="D28" s="4">
        <v>53209</v>
      </c>
      <c r="E28" s="4">
        <v>60214</v>
      </c>
      <c r="F28" s="4">
        <v>89.091420082707671</v>
      </c>
      <c r="G28" s="4">
        <v>100.43096556365759</v>
      </c>
      <c r="H28" s="4">
        <v>99.216841634190459</v>
      </c>
      <c r="I28" s="4">
        <v>112.82156976635251</v>
      </c>
    </row>
    <row r="29" spans="1:9" x14ac:dyDescent="0.2">
      <c r="A29" s="7" t="s">
        <v>6</v>
      </c>
      <c r="B29" s="4">
        <v>30022</v>
      </c>
      <c r="C29" s="4">
        <v>35100</v>
      </c>
      <c r="D29" s="4">
        <v>32647</v>
      </c>
      <c r="E29" s="4">
        <v>36532</v>
      </c>
      <c r="F29" s="4">
        <v>74.69664285589883</v>
      </c>
      <c r="G29" s="4">
        <v>90.968700028767884</v>
      </c>
      <c r="H29" s="4">
        <v>85.420863968183369</v>
      </c>
      <c r="I29" s="4">
        <v>96.990099745922677</v>
      </c>
    </row>
    <row r="30" spans="1:9" x14ac:dyDescent="0.2">
      <c r="A30" s="7" t="s">
        <v>5</v>
      </c>
      <c r="B30" s="4">
        <v>44173</v>
      </c>
      <c r="C30" s="4">
        <v>46815</v>
      </c>
      <c r="D30" s="4">
        <v>45222</v>
      </c>
      <c r="E30" s="4">
        <v>52932</v>
      </c>
      <c r="F30" s="4">
        <v>102.60525790102064</v>
      </c>
      <c r="G30" s="4">
        <v>110.52091079712454</v>
      </c>
      <c r="H30" s="4">
        <v>106.71833222812454</v>
      </c>
      <c r="I30" s="4">
        <v>124.79870985691012</v>
      </c>
    </row>
    <row r="31" spans="1:9" x14ac:dyDescent="0.2">
      <c r="A31" s="95" t="s">
        <v>4</v>
      </c>
      <c r="B31" s="34">
        <v>123013</v>
      </c>
      <c r="C31" s="34">
        <v>135933</v>
      </c>
      <c r="D31" s="34">
        <v>131078</v>
      </c>
      <c r="E31" s="34">
        <v>149678</v>
      </c>
      <c r="F31" s="34">
        <v>89.114864164904475</v>
      </c>
      <c r="G31" s="34">
        <v>100.89334621842004</v>
      </c>
      <c r="H31" s="34">
        <v>97.656811681446783</v>
      </c>
      <c r="I31" s="34">
        <v>112.15985540716939</v>
      </c>
    </row>
    <row r="32" spans="1:9" x14ac:dyDescent="0.2">
      <c r="A32" s="98" t="s">
        <v>3</v>
      </c>
      <c r="B32" s="34">
        <v>326861</v>
      </c>
      <c r="C32" s="34">
        <v>369469</v>
      </c>
      <c r="D32" s="34">
        <v>358069</v>
      </c>
      <c r="E32" s="34">
        <v>388513</v>
      </c>
      <c r="F32" s="34">
        <v>76.963957073994052</v>
      </c>
      <c r="G32" s="34">
        <v>89.20181219209816</v>
      </c>
      <c r="H32" s="34">
        <v>86.931283380460599</v>
      </c>
      <c r="I32" s="34">
        <v>95.102192882824312</v>
      </c>
    </row>
    <row r="33" spans="1:9" x14ac:dyDescent="0.2">
      <c r="A33" s="97" t="s">
        <v>113</v>
      </c>
      <c r="B33" s="19">
        <v>598</v>
      </c>
      <c r="C33" s="19">
        <v>1207</v>
      </c>
      <c r="D33" s="19">
        <v>1661</v>
      </c>
      <c r="E33" s="19">
        <v>2164</v>
      </c>
      <c r="F33" s="19" t="s">
        <v>30</v>
      </c>
      <c r="G33" s="19" t="s">
        <v>30</v>
      </c>
      <c r="H33" s="19" t="s">
        <v>30</v>
      </c>
      <c r="I33" s="19" t="s">
        <v>30</v>
      </c>
    </row>
    <row r="34" spans="1:9" x14ac:dyDescent="0.2">
      <c r="A34" s="95" t="s">
        <v>2</v>
      </c>
      <c r="B34" s="34">
        <v>1094446</v>
      </c>
      <c r="C34" s="34">
        <v>1208780</v>
      </c>
      <c r="D34" s="34">
        <v>1183953</v>
      </c>
      <c r="E34" s="34">
        <v>1233704</v>
      </c>
      <c r="F34" s="34">
        <v>107.29549273952584</v>
      </c>
      <c r="G34" s="34">
        <v>119.95933938307051</v>
      </c>
      <c r="H34" s="34">
        <v>117.61716833771136</v>
      </c>
      <c r="I34" s="34">
        <v>122.81281752714501</v>
      </c>
    </row>
    <row r="35" spans="1:9" x14ac:dyDescent="0.2">
      <c r="A35" s="7" t="s">
        <v>1</v>
      </c>
    </row>
    <row r="36" spans="1:9" x14ac:dyDescent="0.2">
      <c r="A36" s="92" t="s">
        <v>0</v>
      </c>
      <c r="B36" s="4">
        <v>752037</v>
      </c>
      <c r="C36" s="4">
        <v>853521</v>
      </c>
      <c r="D36" s="4">
        <v>832737</v>
      </c>
      <c r="E36" s="4">
        <v>876095</v>
      </c>
      <c r="F36" s="4">
        <v>89.092414497702848</v>
      </c>
      <c r="G36" s="4">
        <v>101.87068649127676</v>
      </c>
      <c r="H36" s="4">
        <v>99.490324407439402</v>
      </c>
      <c r="I36" s="4">
        <v>105.00827989199223</v>
      </c>
    </row>
  </sheetData>
  <mergeCells count="3">
    <mergeCell ref="A2:A3"/>
    <mergeCell ref="B2:E2"/>
    <mergeCell ref="F2:I2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09160-6EBF-40F6-AE1E-7B05BF0B067F}">
  <dimension ref="A1:I35"/>
  <sheetViews>
    <sheetView workbookViewId="0"/>
  </sheetViews>
  <sheetFormatPr defaultRowHeight="11.25" x14ac:dyDescent="0.2"/>
  <cols>
    <col min="1" max="1" width="22.7109375" style="112" customWidth="1"/>
    <col min="2" max="9" width="8.140625" style="112" customWidth="1"/>
    <col min="10" max="16384" width="9.140625" style="112"/>
  </cols>
  <sheetData>
    <row r="1" spans="1:9" s="135" customFormat="1" ht="12" thickBot="1" x14ac:dyDescent="0.25">
      <c r="A1" s="138" t="s">
        <v>119</v>
      </c>
      <c r="F1" s="228"/>
      <c r="G1" s="228"/>
      <c r="H1" s="228"/>
      <c r="I1" s="228"/>
    </row>
    <row r="2" spans="1:9" ht="22.5" customHeight="1" x14ac:dyDescent="0.2">
      <c r="A2" s="313" t="s">
        <v>39</v>
      </c>
      <c r="B2" s="308" t="s">
        <v>118</v>
      </c>
      <c r="C2" s="309"/>
      <c r="D2" s="309"/>
      <c r="E2" s="315"/>
      <c r="F2" s="308" t="s">
        <v>117</v>
      </c>
      <c r="G2" s="309"/>
      <c r="H2" s="309"/>
      <c r="I2" s="309"/>
    </row>
    <row r="3" spans="1:9" x14ac:dyDescent="0.2">
      <c r="A3" s="314"/>
      <c r="B3" s="226">
        <v>2000</v>
      </c>
      <c r="C3" s="227">
        <v>2004</v>
      </c>
      <c r="D3" s="225">
        <v>2005</v>
      </c>
      <c r="E3" s="226">
        <v>2006</v>
      </c>
      <c r="F3" s="226">
        <v>2000</v>
      </c>
      <c r="G3" s="226">
        <v>2004</v>
      </c>
      <c r="H3" s="225">
        <v>2005</v>
      </c>
      <c r="I3" s="224">
        <v>2006</v>
      </c>
    </row>
    <row r="4" spans="1:9" x14ac:dyDescent="0.2">
      <c r="A4" s="112" t="s">
        <v>32</v>
      </c>
      <c r="B4" s="223">
        <v>14317</v>
      </c>
      <c r="C4" s="223">
        <v>14137</v>
      </c>
      <c r="D4" s="223">
        <v>14926</v>
      </c>
      <c r="E4" s="21">
        <v>15389</v>
      </c>
      <c r="F4" s="223">
        <v>225848.0574841098</v>
      </c>
      <c r="G4" s="223">
        <v>344615.2111480512</v>
      </c>
      <c r="H4" s="165">
        <v>414366.85387913708</v>
      </c>
      <c r="I4" s="165">
        <v>486673.60725193319</v>
      </c>
    </row>
    <row r="5" spans="1:9" x14ac:dyDescent="0.2">
      <c r="A5" s="112" t="s">
        <v>31</v>
      </c>
      <c r="B5" s="222">
        <v>2003</v>
      </c>
      <c r="C5" s="222">
        <v>2228</v>
      </c>
      <c r="D5" s="222">
        <v>2220</v>
      </c>
      <c r="E5" s="19">
        <v>2196</v>
      </c>
      <c r="F5" s="222">
        <v>262086.63754368448</v>
      </c>
      <c r="G5" s="222">
        <v>663582.18671454221</v>
      </c>
      <c r="H5" s="165">
        <v>718251.78828828828</v>
      </c>
      <c r="I5" s="165">
        <v>878431.72814207652</v>
      </c>
    </row>
    <row r="6" spans="1:9" x14ac:dyDescent="0.2">
      <c r="A6" s="221" t="s">
        <v>29</v>
      </c>
      <c r="B6" s="219">
        <v>16320</v>
      </c>
      <c r="C6" s="219">
        <v>16365</v>
      </c>
      <c r="D6" s="219">
        <v>17146</v>
      </c>
      <c r="E6" s="12">
        <v>17585</v>
      </c>
      <c r="F6" s="219">
        <v>230295.72144607845</v>
      </c>
      <c r="G6" s="219">
        <v>388040.71811793459</v>
      </c>
      <c r="H6" s="219">
        <v>453712.73947276332</v>
      </c>
      <c r="I6" s="219">
        <v>535596.03167472279</v>
      </c>
    </row>
    <row r="7" spans="1:9" x14ac:dyDescent="0.2">
      <c r="A7" s="112" t="s">
        <v>28</v>
      </c>
      <c r="B7" s="222">
        <v>430</v>
      </c>
      <c r="C7" s="222">
        <v>413</v>
      </c>
      <c r="D7" s="222">
        <v>384</v>
      </c>
      <c r="E7" s="21">
        <v>398</v>
      </c>
      <c r="F7" s="222">
        <v>462198.19534883724</v>
      </c>
      <c r="G7" s="222">
        <v>1082647.5956416465</v>
      </c>
      <c r="H7" s="165">
        <v>1290424.0494791667</v>
      </c>
      <c r="I7" s="165">
        <v>1298349.5226130653</v>
      </c>
    </row>
    <row r="8" spans="1:9" x14ac:dyDescent="0.2">
      <c r="A8" s="112" t="s">
        <v>27</v>
      </c>
      <c r="B8" s="222">
        <v>564</v>
      </c>
      <c r="C8" s="222">
        <v>614</v>
      </c>
      <c r="D8" s="222">
        <v>597</v>
      </c>
      <c r="E8" s="21">
        <v>620</v>
      </c>
      <c r="F8" s="222">
        <v>208794.39184397162</v>
      </c>
      <c r="G8" s="222">
        <v>725107.2410423453</v>
      </c>
      <c r="H8" s="165">
        <v>924463.17252931325</v>
      </c>
      <c r="I8" s="165">
        <v>739088.46935483871</v>
      </c>
    </row>
    <row r="9" spans="1:9" x14ac:dyDescent="0.2">
      <c r="A9" s="112" t="s">
        <v>26</v>
      </c>
      <c r="B9" s="222">
        <v>809</v>
      </c>
      <c r="C9" s="222">
        <v>680</v>
      </c>
      <c r="D9" s="222">
        <v>675</v>
      </c>
      <c r="E9" s="21">
        <v>634</v>
      </c>
      <c r="F9" s="222">
        <v>92466.067985166868</v>
      </c>
      <c r="G9" s="222">
        <v>172987.90735294117</v>
      </c>
      <c r="H9" s="165">
        <v>203383.03259259259</v>
      </c>
      <c r="I9" s="165">
        <v>254675.97791798107</v>
      </c>
    </row>
    <row r="10" spans="1:9" x14ac:dyDescent="0.2">
      <c r="A10" s="220" t="s">
        <v>25</v>
      </c>
      <c r="B10" s="219">
        <v>1803</v>
      </c>
      <c r="C10" s="219">
        <v>1707</v>
      </c>
      <c r="D10" s="219">
        <v>1656</v>
      </c>
      <c r="E10" s="12">
        <v>1652</v>
      </c>
      <c r="F10" s="219">
        <v>217032.89517470883</v>
      </c>
      <c r="G10" s="219">
        <v>591670.22847100173</v>
      </c>
      <c r="H10" s="219">
        <v>715405.13043478259</v>
      </c>
      <c r="I10" s="219">
        <v>687919.20762711868</v>
      </c>
    </row>
    <row r="11" spans="1:9" x14ac:dyDescent="0.2">
      <c r="A11" s="112" t="s">
        <v>24</v>
      </c>
      <c r="B11" s="222">
        <v>1215</v>
      </c>
      <c r="C11" s="222">
        <v>1139</v>
      </c>
      <c r="D11" s="222">
        <v>1166</v>
      </c>
      <c r="E11" s="21">
        <v>1159</v>
      </c>
      <c r="F11" s="222">
        <v>331409.03868312755</v>
      </c>
      <c r="G11" s="222">
        <v>730875.62159789284</v>
      </c>
      <c r="H11" s="165">
        <v>813675.71355060034</v>
      </c>
      <c r="I11" s="165">
        <v>939661.07333908544</v>
      </c>
    </row>
    <row r="12" spans="1:9" x14ac:dyDescent="0.2">
      <c r="A12" s="112" t="s">
        <v>23</v>
      </c>
      <c r="B12" s="222">
        <v>730</v>
      </c>
      <c r="C12" s="222">
        <v>711</v>
      </c>
      <c r="D12" s="222">
        <v>680</v>
      </c>
      <c r="E12" s="21">
        <v>692</v>
      </c>
      <c r="F12" s="222">
        <v>226915.91506849314</v>
      </c>
      <c r="G12" s="222">
        <v>393495.03797468357</v>
      </c>
      <c r="H12" s="165">
        <v>428501.30441176472</v>
      </c>
      <c r="I12" s="165">
        <v>614840.936416185</v>
      </c>
    </row>
    <row r="13" spans="1:9" x14ac:dyDescent="0.2">
      <c r="A13" s="112" t="s">
        <v>22</v>
      </c>
      <c r="B13" s="222">
        <v>864</v>
      </c>
      <c r="C13" s="222">
        <v>697</v>
      </c>
      <c r="D13" s="222">
        <v>696</v>
      </c>
      <c r="E13" s="21">
        <v>660</v>
      </c>
      <c r="F13" s="222">
        <v>36886.585648148146</v>
      </c>
      <c r="G13" s="222">
        <v>65292.367288378766</v>
      </c>
      <c r="H13" s="165">
        <v>68725.735632183903</v>
      </c>
      <c r="I13" s="165">
        <v>88600.683333333334</v>
      </c>
    </row>
    <row r="14" spans="1:9" x14ac:dyDescent="0.2">
      <c r="A14" s="220" t="s">
        <v>21</v>
      </c>
      <c r="B14" s="219">
        <v>2809</v>
      </c>
      <c r="C14" s="219">
        <v>2547</v>
      </c>
      <c r="D14" s="219">
        <v>2542</v>
      </c>
      <c r="E14" s="12">
        <v>2511</v>
      </c>
      <c r="F14" s="219">
        <v>213663.44250622997</v>
      </c>
      <c r="G14" s="219">
        <v>454554.80369061639</v>
      </c>
      <c r="H14" s="219">
        <v>506671.86506687646</v>
      </c>
      <c r="I14" s="219">
        <v>626449.04938271607</v>
      </c>
    </row>
    <row r="15" spans="1:9" x14ac:dyDescent="0.2">
      <c r="A15" s="112" t="s">
        <v>20</v>
      </c>
      <c r="B15" s="222">
        <v>779</v>
      </c>
      <c r="C15" s="222">
        <v>590</v>
      </c>
      <c r="D15" s="222">
        <v>594</v>
      </c>
      <c r="E15" s="21">
        <v>564</v>
      </c>
      <c r="F15" s="222">
        <v>60277.486521181003</v>
      </c>
      <c r="G15" s="222">
        <v>71735.983050847455</v>
      </c>
      <c r="H15" s="165">
        <v>94083.579124579119</v>
      </c>
      <c r="I15" s="165">
        <v>81539.104609929083</v>
      </c>
    </row>
    <row r="16" spans="1:9" x14ac:dyDescent="0.2">
      <c r="A16" s="112" t="s">
        <v>19</v>
      </c>
      <c r="B16" s="222">
        <v>537</v>
      </c>
      <c r="C16" s="222">
        <v>465</v>
      </c>
      <c r="D16" s="222">
        <v>479</v>
      </c>
      <c r="E16" s="21">
        <v>453</v>
      </c>
      <c r="F16" s="222">
        <v>74860.983240223461</v>
      </c>
      <c r="G16" s="222">
        <v>195189.36774193548</v>
      </c>
      <c r="H16" s="165">
        <v>221372.15031315241</v>
      </c>
      <c r="I16" s="165">
        <v>248778.39293598235</v>
      </c>
    </row>
    <row r="17" spans="1:9" x14ac:dyDescent="0.2">
      <c r="A17" s="112" t="s">
        <v>18</v>
      </c>
      <c r="B17" s="222">
        <v>276</v>
      </c>
      <c r="C17" s="222">
        <v>250</v>
      </c>
      <c r="D17" s="222">
        <v>268</v>
      </c>
      <c r="E17" s="21">
        <v>262</v>
      </c>
      <c r="F17" s="222">
        <v>79138.909420289856</v>
      </c>
      <c r="G17" s="222">
        <v>59743.364000000001</v>
      </c>
      <c r="H17" s="165">
        <v>55531.638059701494</v>
      </c>
      <c r="I17" s="165">
        <v>57336.049618320612</v>
      </c>
    </row>
    <row r="18" spans="1:9" x14ac:dyDescent="0.2">
      <c r="A18" s="220" t="s">
        <v>17</v>
      </c>
      <c r="B18" s="219">
        <v>1592</v>
      </c>
      <c r="C18" s="219">
        <v>1305</v>
      </c>
      <c r="D18" s="219">
        <v>1341</v>
      </c>
      <c r="E18" s="12">
        <v>1279</v>
      </c>
      <c r="F18" s="219">
        <v>68466.613693467341</v>
      </c>
      <c r="G18" s="219">
        <v>113427.68352490422</v>
      </c>
      <c r="H18" s="219">
        <v>131845.92468307234</v>
      </c>
      <c r="I18" s="219">
        <v>135814.47380766223</v>
      </c>
    </row>
    <row r="19" spans="1:9" x14ac:dyDescent="0.2">
      <c r="A19" s="221" t="s">
        <v>16</v>
      </c>
      <c r="B19" s="219">
        <v>6204</v>
      </c>
      <c r="C19" s="219">
        <v>5559</v>
      </c>
      <c r="D19" s="219">
        <v>5539</v>
      </c>
      <c r="E19" s="12">
        <v>5442</v>
      </c>
      <c r="F19" s="219">
        <v>177383.90860735011</v>
      </c>
      <c r="G19" s="219">
        <v>416577.67440187081</v>
      </c>
      <c r="H19" s="219">
        <v>478331.13594511646</v>
      </c>
      <c r="I19" s="219">
        <v>529798.3840499816</v>
      </c>
    </row>
    <row r="20" spans="1:9" x14ac:dyDescent="0.2">
      <c r="A20" s="112" t="s">
        <v>15</v>
      </c>
      <c r="B20" s="222">
        <v>386</v>
      </c>
      <c r="C20" s="222">
        <v>334</v>
      </c>
      <c r="D20" s="222">
        <v>342</v>
      </c>
      <c r="E20" s="21">
        <v>322</v>
      </c>
      <c r="F20" s="222">
        <v>411054.81347150257</v>
      </c>
      <c r="G20" s="222">
        <v>720122.48502994014</v>
      </c>
      <c r="H20" s="165">
        <v>840246.68713450292</v>
      </c>
      <c r="I20" s="165">
        <v>808588.02173913049</v>
      </c>
    </row>
    <row r="21" spans="1:9" x14ac:dyDescent="0.2">
      <c r="A21" s="112" t="s">
        <v>14</v>
      </c>
      <c r="B21" s="222">
        <v>300</v>
      </c>
      <c r="C21" s="222">
        <v>268</v>
      </c>
      <c r="D21" s="222">
        <v>239</v>
      </c>
      <c r="E21" s="21">
        <v>223</v>
      </c>
      <c r="F21" s="222">
        <v>249717.36333333334</v>
      </c>
      <c r="G21" s="222">
        <v>503367.91044776118</v>
      </c>
      <c r="H21" s="165">
        <v>619053.56903765688</v>
      </c>
      <c r="I21" s="165">
        <v>733487.74887892371</v>
      </c>
    </row>
    <row r="22" spans="1:9" x14ac:dyDescent="0.2">
      <c r="A22" s="112" t="s">
        <v>13</v>
      </c>
      <c r="B22" s="222">
        <v>159</v>
      </c>
      <c r="C22" s="222">
        <v>139</v>
      </c>
      <c r="D22" s="222">
        <v>128</v>
      </c>
      <c r="E22" s="21">
        <v>112</v>
      </c>
      <c r="F22" s="222">
        <v>130963.22641509434</v>
      </c>
      <c r="G22" s="222">
        <v>268387.87050359714</v>
      </c>
      <c r="H22" s="165">
        <v>329280.0546875</v>
      </c>
      <c r="I22" s="165">
        <v>440606.48214285716</v>
      </c>
    </row>
    <row r="23" spans="1:9" x14ac:dyDescent="0.2">
      <c r="A23" s="220" t="s">
        <v>12</v>
      </c>
      <c r="B23" s="219">
        <v>845</v>
      </c>
      <c r="C23" s="219">
        <v>741</v>
      </c>
      <c r="D23" s="219">
        <v>709</v>
      </c>
      <c r="E23" s="12">
        <v>657</v>
      </c>
      <c r="F23" s="219">
        <v>301071.62130177516</v>
      </c>
      <c r="G23" s="219">
        <v>556989.77597840759</v>
      </c>
      <c r="H23" s="219">
        <v>673435.84908321581</v>
      </c>
      <c r="I23" s="219">
        <v>720366.87519025872</v>
      </c>
    </row>
    <row r="24" spans="1:9" x14ac:dyDescent="0.2">
      <c r="A24" s="112" t="s">
        <v>64</v>
      </c>
      <c r="B24" s="222">
        <v>299</v>
      </c>
      <c r="C24" s="222">
        <v>266</v>
      </c>
      <c r="D24" s="222">
        <v>255</v>
      </c>
      <c r="E24" s="21">
        <v>246</v>
      </c>
      <c r="F24" s="222">
        <v>348210.41471571906</v>
      </c>
      <c r="G24" s="222">
        <v>840892.6654135338</v>
      </c>
      <c r="H24" s="165">
        <v>803662.79215686279</v>
      </c>
      <c r="I24" s="165">
        <v>958889.19512195117</v>
      </c>
    </row>
    <row r="25" spans="1:9" x14ac:dyDescent="0.2">
      <c r="A25" s="112" t="s">
        <v>10</v>
      </c>
      <c r="B25" s="222">
        <v>251</v>
      </c>
      <c r="C25" s="222">
        <v>216</v>
      </c>
      <c r="D25" s="222">
        <v>208</v>
      </c>
      <c r="E25" s="21">
        <v>192</v>
      </c>
      <c r="F25" s="222">
        <v>264904.71713147411</v>
      </c>
      <c r="G25" s="222">
        <v>672691.67592592596</v>
      </c>
      <c r="H25" s="165">
        <v>768528.05288461538</v>
      </c>
      <c r="I25" s="165">
        <v>919444.89583333337</v>
      </c>
    </row>
    <row r="26" spans="1:9" x14ac:dyDescent="0.2">
      <c r="A26" s="112" t="s">
        <v>9</v>
      </c>
      <c r="B26" s="222">
        <v>682</v>
      </c>
      <c r="C26" s="222">
        <v>1979</v>
      </c>
      <c r="D26" s="222">
        <v>802</v>
      </c>
      <c r="E26" s="21">
        <v>374</v>
      </c>
      <c r="F26" s="222">
        <v>52654.401759530789</v>
      </c>
      <c r="G26" s="222">
        <v>48400.702880242548</v>
      </c>
      <c r="H26" s="165">
        <v>111675.10723192021</v>
      </c>
      <c r="I26" s="165">
        <v>222090.00267379679</v>
      </c>
    </row>
    <row r="27" spans="1:9" x14ac:dyDescent="0.2">
      <c r="A27" s="220" t="s">
        <v>8</v>
      </c>
      <c r="B27" s="219">
        <v>1232</v>
      </c>
      <c r="C27" s="219">
        <v>2461</v>
      </c>
      <c r="D27" s="219">
        <v>1265</v>
      </c>
      <c r="E27" s="12">
        <v>812</v>
      </c>
      <c r="F27" s="219">
        <v>167626.86688311689</v>
      </c>
      <c r="G27" s="219">
        <v>188851.62210483543</v>
      </c>
      <c r="H27" s="219">
        <v>359170.97470355732</v>
      </c>
      <c r="I27" s="219">
        <v>610199.28940886701</v>
      </c>
    </row>
    <row r="28" spans="1:9" x14ac:dyDescent="0.2">
      <c r="A28" s="112" t="s">
        <v>63</v>
      </c>
      <c r="B28" s="222">
        <v>825</v>
      </c>
      <c r="C28" s="222">
        <v>622</v>
      </c>
      <c r="D28" s="222">
        <v>623</v>
      </c>
      <c r="E28" s="21">
        <v>585</v>
      </c>
      <c r="F28" s="222">
        <v>60697.727272727272</v>
      </c>
      <c r="G28" s="222">
        <v>110892.23633440514</v>
      </c>
      <c r="H28" s="165">
        <v>125318.26966292135</v>
      </c>
      <c r="I28" s="165">
        <v>131716.57606837607</v>
      </c>
    </row>
    <row r="29" spans="1:9" x14ac:dyDescent="0.2">
      <c r="A29" s="112" t="s">
        <v>6</v>
      </c>
      <c r="B29" s="222">
        <v>246</v>
      </c>
      <c r="C29" s="222">
        <v>179</v>
      </c>
      <c r="D29" s="222">
        <v>167</v>
      </c>
      <c r="E29" s="21">
        <v>168</v>
      </c>
      <c r="F29" s="222">
        <v>210674.75203252034</v>
      </c>
      <c r="G29" s="222">
        <v>374611.75418994413</v>
      </c>
      <c r="H29" s="165">
        <v>273671.05988023954</v>
      </c>
      <c r="I29" s="165">
        <v>282116.28571428574</v>
      </c>
    </row>
    <row r="30" spans="1:9" x14ac:dyDescent="0.2">
      <c r="A30" s="112" t="s">
        <v>5</v>
      </c>
      <c r="B30" s="222">
        <v>962</v>
      </c>
      <c r="C30" s="222">
        <v>548</v>
      </c>
      <c r="D30" s="222">
        <v>570</v>
      </c>
      <c r="E30" s="21">
        <v>551</v>
      </c>
      <c r="F30" s="222">
        <v>83014.87941787942</v>
      </c>
      <c r="G30" s="222">
        <v>168673.22810218978</v>
      </c>
      <c r="H30" s="165">
        <v>173813.78245614035</v>
      </c>
      <c r="I30" s="165">
        <v>331700.27586206899</v>
      </c>
    </row>
    <row r="31" spans="1:9" x14ac:dyDescent="0.2">
      <c r="A31" s="220" t="s">
        <v>4</v>
      </c>
      <c r="B31" s="219">
        <v>2033</v>
      </c>
      <c r="C31" s="219">
        <v>1349</v>
      </c>
      <c r="D31" s="219">
        <v>1360</v>
      </c>
      <c r="E31" s="12">
        <v>1304</v>
      </c>
      <c r="F31" s="219">
        <v>89405.768814559764</v>
      </c>
      <c r="G31" s="219">
        <v>169357.60118606375</v>
      </c>
      <c r="H31" s="219">
        <v>163860.44485294117</v>
      </c>
      <c r="I31" s="219">
        <v>235595.54064417179</v>
      </c>
    </row>
    <row r="32" spans="1:9" x14ac:dyDescent="0.2">
      <c r="A32" s="221" t="s">
        <v>3</v>
      </c>
      <c r="B32" s="219">
        <v>4110</v>
      </c>
      <c r="C32" s="219">
        <v>4551</v>
      </c>
      <c r="D32" s="219">
        <v>3334</v>
      </c>
      <c r="E32" s="12">
        <v>2773</v>
      </c>
      <c r="F32" s="219">
        <v>156370.74160583943</v>
      </c>
      <c r="G32" s="219">
        <v>243013.99033179521</v>
      </c>
      <c r="H32" s="219">
        <v>346330.98530293943</v>
      </c>
      <c r="I32" s="219">
        <v>460144.04796249548</v>
      </c>
    </row>
    <row r="33" spans="1:9" x14ac:dyDescent="0.2">
      <c r="A33" s="220" t="s">
        <v>2</v>
      </c>
      <c r="B33" s="219">
        <v>26634</v>
      </c>
      <c r="C33" s="219">
        <v>26475</v>
      </c>
      <c r="D33" s="219">
        <v>26019</v>
      </c>
      <c r="E33" s="12">
        <v>25800</v>
      </c>
      <c r="F33" s="219">
        <v>209377.90729894119</v>
      </c>
      <c r="G33" s="219">
        <v>375521.72868744098</v>
      </c>
      <c r="H33" s="219">
        <v>453320.79007648258</v>
      </c>
      <c r="I33" s="219">
        <v>536562.8923255814</v>
      </c>
    </row>
    <row r="34" spans="1:9" x14ac:dyDescent="0.2">
      <c r="A34" s="112" t="s">
        <v>1</v>
      </c>
      <c r="B34" s="117"/>
      <c r="C34" s="117"/>
      <c r="D34" s="117"/>
      <c r="F34" s="118"/>
      <c r="G34" s="118"/>
      <c r="H34" s="165"/>
      <c r="I34" s="165"/>
    </row>
    <row r="35" spans="1:9" x14ac:dyDescent="0.2">
      <c r="A35" s="218" t="s">
        <v>0</v>
      </c>
      <c r="B35" s="4">
        <v>12317</v>
      </c>
      <c r="C35" s="4">
        <v>12338</v>
      </c>
      <c r="D35" s="4">
        <v>11093</v>
      </c>
      <c r="E35" s="4">
        <v>10411</v>
      </c>
      <c r="F35" s="118">
        <v>184147</v>
      </c>
      <c r="G35" s="118">
        <v>397161</v>
      </c>
      <c r="H35" s="118">
        <v>486673</v>
      </c>
      <c r="I35" s="118">
        <v>584783</v>
      </c>
    </row>
  </sheetData>
  <mergeCells count="3">
    <mergeCell ref="A2:A3"/>
    <mergeCell ref="B2:E2"/>
    <mergeCell ref="F2:I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46128-22FB-4145-9436-B664FDF8831C}">
  <dimension ref="A1:I36"/>
  <sheetViews>
    <sheetView workbookViewId="0"/>
  </sheetViews>
  <sheetFormatPr defaultRowHeight="11.25" x14ac:dyDescent="0.2"/>
  <cols>
    <col min="1" max="1" width="21.85546875" style="1" customWidth="1"/>
    <col min="2" max="9" width="8.28515625" style="1" customWidth="1"/>
    <col min="10" max="16384" width="9.140625" style="1"/>
  </cols>
  <sheetData>
    <row r="1" spans="1:9" s="6" customFormat="1" ht="12" thickBot="1" x14ac:dyDescent="0.25">
      <c r="A1" s="44" t="s">
        <v>153</v>
      </c>
      <c r="B1" s="239"/>
      <c r="C1" s="239"/>
      <c r="D1" s="239"/>
      <c r="E1" s="239"/>
      <c r="F1" s="239"/>
      <c r="G1" s="239"/>
      <c r="H1" s="239"/>
      <c r="I1" s="239"/>
    </row>
    <row r="2" spans="1:9" x14ac:dyDescent="0.2">
      <c r="A2" s="285" t="s">
        <v>39</v>
      </c>
      <c r="B2" s="325" t="s">
        <v>152</v>
      </c>
      <c r="C2" s="326"/>
      <c r="D2" s="326"/>
      <c r="E2" s="326"/>
      <c r="F2" s="326"/>
      <c r="G2" s="326"/>
      <c r="H2" s="326"/>
      <c r="I2" s="298" t="s">
        <v>151</v>
      </c>
    </row>
    <row r="3" spans="1:9" ht="67.5" customHeight="1" x14ac:dyDescent="0.2">
      <c r="A3" s="294"/>
      <c r="B3" s="329" t="s">
        <v>150</v>
      </c>
      <c r="C3" s="329"/>
      <c r="D3" s="329"/>
      <c r="E3" s="329"/>
      <c r="F3" s="238" t="s">
        <v>149</v>
      </c>
      <c r="G3" s="238" t="s">
        <v>148</v>
      </c>
      <c r="H3" s="238" t="s">
        <v>147</v>
      </c>
      <c r="I3" s="330"/>
    </row>
    <row r="4" spans="1:9" x14ac:dyDescent="0.2">
      <c r="A4" s="286"/>
      <c r="B4" s="50">
        <v>2000</v>
      </c>
      <c r="C4" s="50">
        <v>2004</v>
      </c>
      <c r="D4" s="50">
        <v>2005</v>
      </c>
      <c r="E4" s="50">
        <v>2006</v>
      </c>
      <c r="F4" s="328">
        <v>2006</v>
      </c>
      <c r="G4" s="328"/>
      <c r="H4" s="328"/>
      <c r="I4" s="291"/>
    </row>
    <row r="5" spans="1:9" x14ac:dyDescent="0.2">
      <c r="A5" s="1" t="s">
        <v>32</v>
      </c>
      <c r="B5" s="22">
        <v>2636.6729771072182</v>
      </c>
      <c r="C5" s="22">
        <v>4182.0168503861105</v>
      </c>
      <c r="D5" s="22">
        <v>4658.4784515980064</v>
      </c>
      <c r="E5" s="22">
        <v>5228.9765525888906</v>
      </c>
      <c r="F5" s="182">
        <v>221.31656868225323</v>
      </c>
      <c r="G5" s="182">
        <v>293.46836002222034</v>
      </c>
      <c r="H5" s="182">
        <v>143.51786850813971</v>
      </c>
      <c r="I5" s="237" t="s">
        <v>146</v>
      </c>
    </row>
    <row r="6" spans="1:9" x14ac:dyDescent="0.2">
      <c r="A6" s="67" t="s">
        <v>31</v>
      </c>
      <c r="B6" s="37">
        <v>1035.1125055809373</v>
      </c>
      <c r="C6" s="37">
        <v>1816.4578505342095</v>
      </c>
      <c r="D6" s="37">
        <v>1948.5605944394929</v>
      </c>
      <c r="E6" s="37">
        <v>2017.9974071532065</v>
      </c>
      <c r="F6" s="65">
        <v>85.411792779929328</v>
      </c>
      <c r="G6" s="65">
        <v>113.25703675476117</v>
      </c>
      <c r="H6" s="65">
        <v>55.387260512038296</v>
      </c>
      <c r="I6" s="236" t="s">
        <v>145</v>
      </c>
    </row>
    <row r="7" spans="1:9" x14ac:dyDescent="0.2">
      <c r="A7" s="16" t="s">
        <v>29</v>
      </c>
      <c r="B7" s="10">
        <v>2036.9069927868725</v>
      </c>
      <c r="C7" s="10">
        <v>3235.8960377916142</v>
      </c>
      <c r="D7" s="10">
        <v>3563.7907384736482</v>
      </c>
      <c r="E7" s="10">
        <v>3920.607826200503</v>
      </c>
      <c r="F7" s="70">
        <v>165.93982828511312</v>
      </c>
      <c r="G7" s="70">
        <v>220.0381542112078</v>
      </c>
      <c r="H7" s="70">
        <v>107.60753520572648</v>
      </c>
      <c r="I7" s="235" t="s">
        <v>144</v>
      </c>
    </row>
    <row r="8" spans="1:9" x14ac:dyDescent="0.2">
      <c r="A8" s="1" t="s">
        <v>28</v>
      </c>
      <c r="B8" s="37">
        <v>1577.0576676757928</v>
      </c>
      <c r="C8" s="37">
        <v>2009.1301726078493</v>
      </c>
      <c r="D8" s="37">
        <v>2091.465705318913</v>
      </c>
      <c r="E8" s="37">
        <v>2291.8313316834747</v>
      </c>
      <c r="F8" s="65">
        <v>97.001820762714743</v>
      </c>
      <c r="G8" s="65">
        <v>128.62554949183951</v>
      </c>
      <c r="H8" s="65">
        <v>62.903083308058527</v>
      </c>
      <c r="I8" s="236" t="s">
        <v>143</v>
      </c>
    </row>
    <row r="9" spans="1:9" x14ac:dyDescent="0.2">
      <c r="A9" s="1" t="s">
        <v>27</v>
      </c>
      <c r="B9" s="37">
        <v>1103.5769475430486</v>
      </c>
      <c r="C9" s="37">
        <v>2282.2608998622177</v>
      </c>
      <c r="D9" s="37">
        <v>2497.2815697249207</v>
      </c>
      <c r="E9" s="37">
        <v>2425.5889390443922</v>
      </c>
      <c r="F9" s="65">
        <v>102.66311497555833</v>
      </c>
      <c r="G9" s="65">
        <v>136.13249186917142</v>
      </c>
      <c r="H9" s="65">
        <v>66.574281010347562</v>
      </c>
      <c r="I9" s="236" t="s">
        <v>142</v>
      </c>
    </row>
    <row r="10" spans="1:9" x14ac:dyDescent="0.2">
      <c r="A10" s="1" t="s">
        <v>26</v>
      </c>
      <c r="B10" s="37">
        <v>1115.342857910186</v>
      </c>
      <c r="C10" s="37">
        <v>1606.4613902817948</v>
      </c>
      <c r="D10" s="37">
        <v>1633.2843059527261</v>
      </c>
      <c r="E10" s="37">
        <v>1712.5597798865126</v>
      </c>
      <c r="F10" s="65">
        <v>72.484137256279027</v>
      </c>
      <c r="G10" s="65">
        <v>96.11481424495561</v>
      </c>
      <c r="H10" s="65">
        <v>47.004022073954985</v>
      </c>
      <c r="I10" s="236" t="s">
        <v>141</v>
      </c>
    </row>
    <row r="11" spans="1:9" x14ac:dyDescent="0.2">
      <c r="A11" s="74" t="s">
        <v>25</v>
      </c>
      <c r="B11" s="10">
        <v>1288.10394898089</v>
      </c>
      <c r="C11" s="10">
        <v>1953.5838473371552</v>
      </c>
      <c r="D11" s="10">
        <v>2055.6876208021463</v>
      </c>
      <c r="E11" s="10">
        <v>2139.3289423026145</v>
      </c>
      <c r="F11" s="70">
        <v>90.547153163008943</v>
      </c>
      <c r="G11" s="70">
        <v>120.06658471910345</v>
      </c>
      <c r="H11" s="70">
        <v>58.71740420886595</v>
      </c>
      <c r="I11" s="235" t="s">
        <v>140</v>
      </c>
    </row>
    <row r="12" spans="1:9" x14ac:dyDescent="0.2">
      <c r="A12" s="67" t="s">
        <v>24</v>
      </c>
      <c r="B12" s="37">
        <v>1780.2819848492427</v>
      </c>
      <c r="C12" s="37">
        <v>2371.3224098356932</v>
      </c>
      <c r="D12" s="37">
        <v>2429.7242969026506</v>
      </c>
      <c r="E12" s="37">
        <v>2718.7508834941245</v>
      </c>
      <c r="F12" s="65">
        <v>115.07120190448308</v>
      </c>
      <c r="G12" s="65">
        <v>152.58576034213723</v>
      </c>
      <c r="H12" s="65">
        <v>74.620593127447464</v>
      </c>
      <c r="I12" s="236" t="s">
        <v>139</v>
      </c>
    </row>
    <row r="13" spans="1:9" x14ac:dyDescent="0.2">
      <c r="A13" s="67" t="s">
        <v>23</v>
      </c>
      <c r="B13" s="37">
        <v>1517.0935413679586</v>
      </c>
      <c r="C13" s="37">
        <v>2066.6740661172262</v>
      </c>
      <c r="D13" s="37">
        <v>2067.8940312317072</v>
      </c>
      <c r="E13" s="37">
        <v>2331.8991986535561</v>
      </c>
      <c r="F13" s="65">
        <v>98.697694275064876</v>
      </c>
      <c r="G13" s="65">
        <v>130.87429761511737</v>
      </c>
      <c r="H13" s="65">
        <v>64.002811869734089</v>
      </c>
      <c r="I13" s="236" t="s">
        <v>138</v>
      </c>
    </row>
    <row r="14" spans="1:9" x14ac:dyDescent="0.2">
      <c r="A14" s="67" t="s">
        <v>22</v>
      </c>
      <c r="B14" s="37">
        <v>1121.9092253743497</v>
      </c>
      <c r="C14" s="37">
        <v>1874.7292626144192</v>
      </c>
      <c r="D14" s="37">
        <v>1871.36138126684</v>
      </c>
      <c r="E14" s="37">
        <v>1878.403997154614</v>
      </c>
      <c r="F14" s="65">
        <v>79.503498068558415</v>
      </c>
      <c r="G14" s="65">
        <v>105.42256882586717</v>
      </c>
      <c r="H14" s="65">
        <v>51.555889600485472</v>
      </c>
      <c r="I14" s="236" t="s">
        <v>137</v>
      </c>
    </row>
    <row r="15" spans="1:9" x14ac:dyDescent="0.2">
      <c r="A15" s="74" t="s">
        <v>21</v>
      </c>
      <c r="B15" s="10">
        <v>1512.4297777772026</v>
      </c>
      <c r="C15" s="10">
        <v>2143.7860020274188</v>
      </c>
      <c r="D15" s="10">
        <v>2169.4354883053652</v>
      </c>
      <c r="E15" s="10">
        <v>2369.7088726548545</v>
      </c>
      <c r="F15" s="70">
        <v>100.29798971123756</v>
      </c>
      <c r="G15" s="70">
        <v>132.99630809088481</v>
      </c>
      <c r="H15" s="70">
        <v>65.040560608340954</v>
      </c>
      <c r="I15" s="235" t="s">
        <v>136</v>
      </c>
    </row>
    <row r="16" spans="1:9" x14ac:dyDescent="0.2">
      <c r="A16" s="67" t="s">
        <v>20</v>
      </c>
      <c r="B16" s="37">
        <v>1005.0614039873267</v>
      </c>
      <c r="C16" s="37">
        <v>1516.0240875284865</v>
      </c>
      <c r="D16" s="37">
        <v>1584.4456019272088</v>
      </c>
      <c r="E16" s="37">
        <v>1702.43418657494</v>
      </c>
      <c r="F16" s="65">
        <v>72.055571255829136</v>
      </c>
      <c r="G16" s="65">
        <v>95.546530713080145</v>
      </c>
      <c r="H16" s="65">
        <v>46.726108498546481</v>
      </c>
      <c r="I16" s="236" t="s">
        <v>135</v>
      </c>
    </row>
    <row r="17" spans="1:9" x14ac:dyDescent="0.2">
      <c r="A17" s="67" t="s">
        <v>19</v>
      </c>
      <c r="B17" s="37">
        <v>910.61961294519438</v>
      </c>
      <c r="C17" s="37">
        <v>1421.0976065790917</v>
      </c>
      <c r="D17" s="37">
        <v>1438.7818530220009</v>
      </c>
      <c r="E17" s="37">
        <v>1469.085492365803</v>
      </c>
      <c r="F17" s="65">
        <v>62.179081700089711</v>
      </c>
      <c r="G17" s="65">
        <v>82.450189982889441</v>
      </c>
      <c r="H17" s="65">
        <v>40.321469488361579</v>
      </c>
      <c r="I17" s="236" t="s">
        <v>134</v>
      </c>
    </row>
    <row r="18" spans="1:9" x14ac:dyDescent="0.2">
      <c r="A18" s="67" t="s">
        <v>18</v>
      </c>
      <c r="B18" s="37">
        <v>1092.1265966176609</v>
      </c>
      <c r="C18" s="37">
        <v>1456.837387366357</v>
      </c>
      <c r="D18" s="37">
        <v>1511.857561806773</v>
      </c>
      <c r="E18" s="37">
        <v>1592.9218535601515</v>
      </c>
      <c r="F18" s="65">
        <v>67.420458910714217</v>
      </c>
      <c r="G18" s="65">
        <v>89.400317501214545</v>
      </c>
      <c r="H18" s="65">
        <v>43.720362258997092</v>
      </c>
      <c r="I18" s="236" t="s">
        <v>133</v>
      </c>
    </row>
    <row r="19" spans="1:9" x14ac:dyDescent="0.2">
      <c r="A19" s="74" t="s">
        <v>17</v>
      </c>
      <c r="B19" s="10">
        <v>995.02894550103406</v>
      </c>
      <c r="C19" s="10">
        <v>1468.9244736438193</v>
      </c>
      <c r="D19" s="10">
        <v>1516.8140275592675</v>
      </c>
      <c r="E19" s="10">
        <v>1595.8949162108299</v>
      </c>
      <c r="F19" s="178">
        <v>67.546293864783721</v>
      </c>
      <c r="G19" s="178">
        <v>89.567176122889933</v>
      </c>
      <c r="H19" s="178">
        <v>43.801962857178253</v>
      </c>
      <c r="I19" s="235" t="s">
        <v>132</v>
      </c>
    </row>
    <row r="20" spans="1:9" x14ac:dyDescent="0.2">
      <c r="A20" s="73" t="s">
        <v>16</v>
      </c>
      <c r="B20" s="10">
        <v>1267</v>
      </c>
      <c r="C20" s="10">
        <v>1861.577887081035</v>
      </c>
      <c r="D20" s="10">
        <v>1922.3694629873553</v>
      </c>
      <c r="E20" s="10">
        <v>2043.0034694318983</v>
      </c>
      <c r="F20" s="70">
        <v>86.470175016704658</v>
      </c>
      <c r="G20" s="178">
        <v>114.66046398640711</v>
      </c>
      <c r="H20" s="70">
        <v>56.073593051862524</v>
      </c>
      <c r="I20" s="234"/>
    </row>
    <row r="21" spans="1:9" x14ac:dyDescent="0.2">
      <c r="A21" s="67" t="s">
        <v>15</v>
      </c>
      <c r="B21" s="37">
        <v>850.56300709513948</v>
      </c>
      <c r="C21" s="37">
        <v>1371.4667444899546</v>
      </c>
      <c r="D21" s="37">
        <v>1499.1071140678071</v>
      </c>
      <c r="E21" s="37">
        <v>1562.5466350113861</v>
      </c>
      <c r="F21" s="65">
        <v>66.134826995065652</v>
      </c>
      <c r="G21" s="65">
        <v>87.695554536001168</v>
      </c>
      <c r="H21" s="65">
        <v>42.886664387579145</v>
      </c>
      <c r="I21" s="37" t="s">
        <v>131</v>
      </c>
    </row>
    <row r="22" spans="1:9" x14ac:dyDescent="0.2">
      <c r="A22" s="67" t="s">
        <v>14</v>
      </c>
      <c r="B22" s="37">
        <v>945.86652148518215</v>
      </c>
      <c r="C22" s="37">
        <v>1523.334751169715</v>
      </c>
      <c r="D22" s="37">
        <v>1527.6100689513737</v>
      </c>
      <c r="E22" s="37">
        <v>1625.57742220612</v>
      </c>
      <c r="F22" s="65">
        <v>68.802606703577297</v>
      </c>
      <c r="G22" s="65">
        <v>91.233061649088114</v>
      </c>
      <c r="H22" s="65">
        <v>44.616648092344384</v>
      </c>
      <c r="I22" s="37" t="s">
        <v>130</v>
      </c>
    </row>
    <row r="23" spans="1:9" x14ac:dyDescent="0.2">
      <c r="A23" s="67" t="s">
        <v>13</v>
      </c>
      <c r="B23" s="37">
        <v>722.33216863781126</v>
      </c>
      <c r="C23" s="37">
        <v>1115.7193836582464</v>
      </c>
      <c r="D23" s="37">
        <v>1104.5499333449256</v>
      </c>
      <c r="E23" s="37">
        <v>1168.9221089437051</v>
      </c>
      <c r="F23" s="65">
        <v>49.474658684434019</v>
      </c>
      <c r="G23" s="65">
        <v>65.603976391055497</v>
      </c>
      <c r="H23" s="65">
        <v>32.082991354126591</v>
      </c>
      <c r="I23" s="37" t="s">
        <v>129</v>
      </c>
    </row>
    <row r="24" spans="1:9" x14ac:dyDescent="0.2">
      <c r="A24" s="74" t="s">
        <v>12</v>
      </c>
      <c r="B24" s="10">
        <v>852.71671548539905</v>
      </c>
      <c r="C24" s="10">
        <v>1366.3832521085581</v>
      </c>
      <c r="D24" s="10">
        <v>1439.1542288557214</v>
      </c>
      <c r="E24" s="10">
        <v>1511.5892603454929</v>
      </c>
      <c r="F24" s="70">
        <v>63.978054786070416</v>
      </c>
      <c r="G24" s="70">
        <v>84.835649347320683</v>
      </c>
      <c r="H24" s="70">
        <v>41.488055362798029</v>
      </c>
      <c r="I24" s="233" t="s">
        <v>128</v>
      </c>
    </row>
    <row r="25" spans="1:9" x14ac:dyDescent="0.2">
      <c r="A25" s="67" t="s">
        <v>64</v>
      </c>
      <c r="B25" s="37">
        <v>962.60708842558529</v>
      </c>
      <c r="C25" s="37">
        <v>1563.6359998799605</v>
      </c>
      <c r="D25" s="37">
        <v>1620.1997029348181</v>
      </c>
      <c r="E25" s="37">
        <v>1697.6225025114411</v>
      </c>
      <c r="F25" s="65">
        <v>71.851916602608441</v>
      </c>
      <c r="G25" s="65">
        <v>95.276482259647892</v>
      </c>
      <c r="H25" s="65">
        <v>46.594043909274987</v>
      </c>
      <c r="I25" s="37" t="s">
        <v>127</v>
      </c>
    </row>
    <row r="26" spans="1:9" x14ac:dyDescent="0.2">
      <c r="A26" s="67" t="s">
        <v>10</v>
      </c>
      <c r="B26" s="37">
        <v>894.11327026445315</v>
      </c>
      <c r="C26" s="37">
        <v>1326.8130830573411</v>
      </c>
      <c r="D26" s="37">
        <v>1357.9820427721852</v>
      </c>
      <c r="E26" s="37">
        <v>1541.9002681123852</v>
      </c>
      <c r="F26" s="65">
        <v>65.260968978704994</v>
      </c>
      <c r="G26" s="65">
        <v>86.536808580013471</v>
      </c>
      <c r="H26" s="65">
        <v>42.319990863614962</v>
      </c>
      <c r="I26" s="37" t="s">
        <v>126</v>
      </c>
    </row>
    <row r="27" spans="1:9" x14ac:dyDescent="0.2">
      <c r="A27" s="67" t="s">
        <v>9</v>
      </c>
      <c r="B27" s="37">
        <v>731.23524450152377</v>
      </c>
      <c r="C27" s="37">
        <v>1167.3988810379794</v>
      </c>
      <c r="D27" s="37">
        <v>1195.8238090805346</v>
      </c>
      <c r="E27" s="37">
        <v>1256.7002157406678</v>
      </c>
      <c r="F27" s="65">
        <v>53.18986933920543</v>
      </c>
      <c r="G27" s="65">
        <v>70.530389196407626</v>
      </c>
      <c r="H27" s="65">
        <v>34.492205980063808</v>
      </c>
      <c r="I27" s="37" t="s">
        <v>125</v>
      </c>
    </row>
    <row r="28" spans="1:9" x14ac:dyDescent="0.2">
      <c r="A28" s="74" t="s">
        <v>8</v>
      </c>
      <c r="B28" s="10">
        <v>856.92171322708782</v>
      </c>
      <c r="C28" s="10">
        <v>1350.9879659585324</v>
      </c>
      <c r="D28" s="10">
        <v>1390.3225386831784</v>
      </c>
      <c r="E28" s="10">
        <v>1489.8823892529588</v>
      </c>
      <c r="F28" s="70">
        <v>63.059310902116849</v>
      </c>
      <c r="G28" s="70">
        <v>83.617384205629477</v>
      </c>
      <c r="H28" s="70">
        <v>40.89227455562667</v>
      </c>
      <c r="I28" s="233" t="s">
        <v>124</v>
      </c>
    </row>
    <row r="29" spans="1:9" x14ac:dyDescent="0.2">
      <c r="A29" s="67" t="s">
        <v>63</v>
      </c>
      <c r="B29" s="37">
        <v>916.26526903451577</v>
      </c>
      <c r="C29" s="37">
        <v>1434.3465334914233</v>
      </c>
      <c r="D29" s="37">
        <v>1465.5500338012966</v>
      </c>
      <c r="E29" s="37">
        <v>1567.3647677423678</v>
      </c>
      <c r="F29" s="65">
        <v>66.338754588305406</v>
      </c>
      <c r="G29" s="65">
        <v>87.965964911092726</v>
      </c>
      <c r="H29" s="65">
        <v>43.01890597114437</v>
      </c>
      <c r="I29" s="37" t="s">
        <v>123</v>
      </c>
    </row>
    <row r="30" spans="1:9" x14ac:dyDescent="0.2">
      <c r="A30" s="67" t="s">
        <v>6</v>
      </c>
      <c r="B30" s="37">
        <v>893.34578411106008</v>
      </c>
      <c r="C30" s="37">
        <v>1262.878066548659</v>
      </c>
      <c r="D30" s="37">
        <v>1302.0632237048271</v>
      </c>
      <c r="E30" s="37">
        <v>1359.1819144129774</v>
      </c>
      <c r="F30" s="65">
        <v>57.527409902789486</v>
      </c>
      <c r="G30" s="65">
        <v>76.282018743639725</v>
      </c>
      <c r="H30" s="65">
        <v>37.304984887489084</v>
      </c>
      <c r="I30" s="37" t="s">
        <v>122</v>
      </c>
    </row>
    <row r="31" spans="1:9" x14ac:dyDescent="0.2">
      <c r="A31" s="67" t="s">
        <v>5</v>
      </c>
      <c r="B31" s="37">
        <v>1109.6994410389418</v>
      </c>
      <c r="C31" s="37">
        <v>1607.2153240994364</v>
      </c>
      <c r="D31" s="37">
        <v>1669.7633522466097</v>
      </c>
      <c r="E31" s="37">
        <v>1743.9244880425238</v>
      </c>
      <c r="F31" s="65">
        <v>73.811649345307586</v>
      </c>
      <c r="G31" s="65">
        <v>97.87511081017216</v>
      </c>
      <c r="H31" s="65">
        <v>47.864878116367706</v>
      </c>
      <c r="I31" s="37" t="s">
        <v>121</v>
      </c>
    </row>
    <row r="32" spans="1:9" x14ac:dyDescent="0.2">
      <c r="A32" s="74" t="s">
        <v>4</v>
      </c>
      <c r="B32" s="10">
        <v>969.94379928958597</v>
      </c>
      <c r="C32" s="10">
        <v>1439.0921760549686</v>
      </c>
      <c r="D32" s="10">
        <v>1482.753516352408</v>
      </c>
      <c r="E32" s="10">
        <v>1563.5400303027486</v>
      </c>
      <c r="F32" s="70">
        <v>66.176872476627551</v>
      </c>
      <c r="G32" s="70">
        <v>87.751307336588042</v>
      </c>
      <c r="H32" s="70">
        <v>42.91392975650335</v>
      </c>
      <c r="I32" s="233" t="s">
        <v>120</v>
      </c>
    </row>
    <row r="33" spans="1:9" x14ac:dyDescent="0.2">
      <c r="A33" s="73" t="s">
        <v>3</v>
      </c>
      <c r="B33" s="10">
        <v>892</v>
      </c>
      <c r="C33" s="10">
        <v>1384.3198497113867</v>
      </c>
      <c r="D33" s="10">
        <v>1435.2623139969953</v>
      </c>
      <c r="E33" s="10">
        <v>1520.4663298363114</v>
      </c>
      <c r="F33" s="70">
        <v>64.35377698331169</v>
      </c>
      <c r="G33" s="70">
        <v>85.333861377738756</v>
      </c>
      <c r="H33" s="70">
        <v>41.73170114684541</v>
      </c>
      <c r="I33" s="229"/>
    </row>
    <row r="34" spans="1:9" x14ac:dyDescent="0.2">
      <c r="A34" s="74" t="s">
        <v>2</v>
      </c>
      <c r="B34" s="10">
        <v>1324.9073306649625</v>
      </c>
      <c r="C34" s="10">
        <v>2049.8488124070241</v>
      </c>
      <c r="D34" s="10">
        <v>2185.2219649620579</v>
      </c>
      <c r="E34" s="10">
        <v>2362.6683640194119</v>
      </c>
      <c r="F34" s="70">
        <v>100</v>
      </c>
      <c r="G34" s="70">
        <v>132.6</v>
      </c>
      <c r="H34" s="70">
        <v>64.847321987471616</v>
      </c>
      <c r="I34" s="232"/>
    </row>
    <row r="35" spans="1:9" x14ac:dyDescent="0.2">
      <c r="A35" s="7" t="s">
        <v>1</v>
      </c>
    </row>
    <row r="36" spans="1:9" x14ac:dyDescent="0.2">
      <c r="A36" s="231" t="s">
        <v>0</v>
      </c>
      <c r="B36" s="37">
        <v>1048.8718147084576</v>
      </c>
      <c r="C36" s="37">
        <v>1618</v>
      </c>
      <c r="D36" s="37">
        <v>1685</v>
      </c>
      <c r="E36" s="37">
        <v>1781.7854190568055</v>
      </c>
      <c r="F36" s="230">
        <v>75.414114235888846</v>
      </c>
      <c r="G36" s="230">
        <v>99.99999800787333</v>
      </c>
      <c r="H36" s="230">
        <v>48.904033688066178</v>
      </c>
      <c r="I36" s="229"/>
    </row>
  </sheetData>
  <mergeCells count="5">
    <mergeCell ref="A2:A4"/>
    <mergeCell ref="F4:I4"/>
    <mergeCell ref="B2:H2"/>
    <mergeCell ref="B3:E3"/>
    <mergeCell ref="I2:I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CE,Félkövér"&amp;9 50 | &amp;8ÖSSZEFOGLALÓ ADATOK </oddFooter>
  </headerFooter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5BD28-D253-41D1-91ED-85EBEE84ED15}">
  <dimension ref="A1:J36"/>
  <sheetViews>
    <sheetView workbookViewId="0"/>
  </sheetViews>
  <sheetFormatPr defaultRowHeight="11.25" x14ac:dyDescent="0.2"/>
  <cols>
    <col min="1" max="1" width="21" style="1" customWidth="1"/>
    <col min="2" max="3" width="8.85546875" style="1" customWidth="1"/>
    <col min="4" max="4" width="7.5703125" style="1" customWidth="1"/>
    <col min="5" max="5" width="8.85546875" style="1" customWidth="1"/>
    <col min="6" max="6" width="9" style="1" customWidth="1"/>
    <col min="7" max="7" width="7.28515625" style="1" customWidth="1"/>
    <col min="8" max="8" width="9.140625" style="1"/>
    <col min="9" max="9" width="8.85546875" style="1" customWidth="1"/>
    <col min="10" max="10" width="7.5703125" style="1" customWidth="1"/>
    <col min="11" max="16384" width="9.140625" style="1"/>
  </cols>
  <sheetData>
    <row r="1" spans="1:10" s="6" customFormat="1" ht="12" thickBot="1" x14ac:dyDescent="0.25">
      <c r="A1" s="64" t="s">
        <v>160</v>
      </c>
      <c r="B1" s="248"/>
    </row>
    <row r="2" spans="1:10" s="67" customFormat="1" x14ac:dyDescent="0.25">
      <c r="A2" s="285" t="s">
        <v>39</v>
      </c>
      <c r="B2" s="320" t="s">
        <v>159</v>
      </c>
      <c r="C2" s="326"/>
      <c r="D2" s="326"/>
      <c r="E2" s="325" t="s">
        <v>158</v>
      </c>
      <c r="F2" s="326"/>
      <c r="G2" s="326"/>
      <c r="H2" s="325" t="s">
        <v>157</v>
      </c>
      <c r="I2" s="326"/>
      <c r="J2" s="331"/>
    </row>
    <row r="3" spans="1:10" s="67" customFormat="1" ht="22.5" x14ac:dyDescent="0.25">
      <c r="A3" s="294"/>
      <c r="B3" s="247" t="s">
        <v>156</v>
      </c>
      <c r="C3" s="247" t="s">
        <v>155</v>
      </c>
      <c r="D3" s="333">
        <v>2007</v>
      </c>
      <c r="E3" s="247" t="s">
        <v>156</v>
      </c>
      <c r="F3" s="247" t="s">
        <v>155</v>
      </c>
      <c r="G3" s="333">
        <v>2007</v>
      </c>
      <c r="H3" s="247" t="s">
        <v>156</v>
      </c>
      <c r="I3" s="247" t="s">
        <v>155</v>
      </c>
      <c r="J3" s="334">
        <v>2007</v>
      </c>
    </row>
    <row r="4" spans="1:10" s="67" customFormat="1" x14ac:dyDescent="0.2">
      <c r="A4" s="319"/>
      <c r="B4" s="328" t="s">
        <v>154</v>
      </c>
      <c r="C4" s="332"/>
      <c r="D4" s="333"/>
      <c r="E4" s="328" t="s">
        <v>154</v>
      </c>
      <c r="F4" s="332"/>
      <c r="G4" s="333"/>
      <c r="H4" s="328" t="s">
        <v>154</v>
      </c>
      <c r="I4" s="332"/>
      <c r="J4" s="334"/>
    </row>
    <row r="5" spans="1:10" s="61" customFormat="1" x14ac:dyDescent="0.2">
      <c r="A5" s="1" t="s">
        <v>32</v>
      </c>
      <c r="B5" s="22">
        <v>3110</v>
      </c>
      <c r="C5" s="22">
        <v>3390</v>
      </c>
      <c r="D5" s="245">
        <v>2870</v>
      </c>
      <c r="E5" s="22">
        <v>3870</v>
      </c>
      <c r="F5" s="22">
        <v>4440</v>
      </c>
      <c r="G5" s="35">
        <v>3360</v>
      </c>
      <c r="H5" s="22">
        <v>18940</v>
      </c>
      <c r="I5" s="22">
        <v>23610</v>
      </c>
      <c r="J5" s="246">
        <v>15030</v>
      </c>
    </row>
    <row r="6" spans="1:10" s="61" customFormat="1" x14ac:dyDescent="0.2">
      <c r="A6" s="67" t="s">
        <v>31</v>
      </c>
      <c r="B6" s="37">
        <v>3460</v>
      </c>
      <c r="C6" s="37">
        <v>3530</v>
      </c>
      <c r="D6" s="243">
        <v>2780</v>
      </c>
      <c r="E6" s="37">
        <v>5100</v>
      </c>
      <c r="F6" s="37">
        <v>4970</v>
      </c>
      <c r="G6" s="4">
        <v>2610</v>
      </c>
      <c r="H6" s="37">
        <v>16230</v>
      </c>
      <c r="I6" s="37">
        <v>19370</v>
      </c>
      <c r="J6" s="244">
        <v>18900</v>
      </c>
    </row>
    <row r="7" spans="1:10" s="61" customFormat="1" x14ac:dyDescent="0.2">
      <c r="A7" s="73" t="s">
        <v>29</v>
      </c>
      <c r="B7" s="10">
        <v>3430</v>
      </c>
      <c r="C7" s="10">
        <v>3510</v>
      </c>
      <c r="D7" s="241">
        <v>2800</v>
      </c>
      <c r="E7" s="10">
        <v>5020</v>
      </c>
      <c r="F7" s="10">
        <v>4900</v>
      </c>
      <c r="G7" s="241">
        <v>2730</v>
      </c>
      <c r="H7" s="10">
        <v>16290</v>
      </c>
      <c r="I7" s="10">
        <v>19570</v>
      </c>
      <c r="J7" s="242">
        <v>18650</v>
      </c>
    </row>
    <row r="8" spans="1:10" s="61" customFormat="1" x14ac:dyDescent="0.2">
      <c r="A8" s="67" t="s">
        <v>28</v>
      </c>
      <c r="B8" s="37">
        <v>4400</v>
      </c>
      <c r="C8" s="37">
        <v>4410</v>
      </c>
      <c r="D8" s="243">
        <v>3640</v>
      </c>
      <c r="E8" s="37">
        <v>6050</v>
      </c>
      <c r="F8" s="37">
        <v>6650</v>
      </c>
      <c r="G8" s="4">
        <v>2890</v>
      </c>
      <c r="H8" s="37">
        <v>18220</v>
      </c>
      <c r="I8" s="37">
        <v>22640</v>
      </c>
      <c r="J8" s="244">
        <v>17540</v>
      </c>
    </row>
    <row r="9" spans="1:10" s="61" customFormat="1" x14ac:dyDescent="0.2">
      <c r="A9" s="67" t="s">
        <v>27</v>
      </c>
      <c r="B9" s="37">
        <v>4190</v>
      </c>
      <c r="C9" s="37">
        <v>4170</v>
      </c>
      <c r="D9" s="243">
        <v>3800</v>
      </c>
      <c r="E9" s="37">
        <v>6140</v>
      </c>
      <c r="F9" s="37">
        <v>6160</v>
      </c>
      <c r="G9" s="4">
        <v>3730</v>
      </c>
      <c r="H9" s="37">
        <v>28260</v>
      </c>
      <c r="I9" s="37">
        <v>29970</v>
      </c>
      <c r="J9" s="244">
        <v>24800</v>
      </c>
    </row>
    <row r="10" spans="1:10" s="61" customFormat="1" x14ac:dyDescent="0.2">
      <c r="A10" s="67" t="s">
        <v>26</v>
      </c>
      <c r="B10" s="37">
        <v>3390</v>
      </c>
      <c r="C10" s="37">
        <v>3420</v>
      </c>
      <c r="D10" s="243">
        <v>3470</v>
      </c>
      <c r="E10" s="37">
        <v>4800</v>
      </c>
      <c r="F10" s="37">
        <v>4230</v>
      </c>
      <c r="G10" s="4">
        <v>3630</v>
      </c>
      <c r="H10" s="37">
        <v>22000</v>
      </c>
      <c r="I10" s="37">
        <v>15730</v>
      </c>
      <c r="J10" s="244">
        <v>10310</v>
      </c>
    </row>
    <row r="11" spans="1:10" s="61" customFormat="1" x14ac:dyDescent="0.2">
      <c r="A11" s="74" t="s">
        <v>25</v>
      </c>
      <c r="B11" s="10">
        <v>4110</v>
      </c>
      <c r="C11" s="10">
        <v>4120</v>
      </c>
      <c r="D11" s="241">
        <v>3630</v>
      </c>
      <c r="E11" s="10">
        <v>5780</v>
      </c>
      <c r="F11" s="10">
        <v>6080</v>
      </c>
      <c r="G11" s="241">
        <v>3230</v>
      </c>
      <c r="H11" s="10">
        <v>21640</v>
      </c>
      <c r="I11" s="10">
        <v>20650</v>
      </c>
      <c r="J11" s="242">
        <v>17290</v>
      </c>
    </row>
    <row r="12" spans="1:10" s="61" customFormat="1" x14ac:dyDescent="0.2">
      <c r="A12" s="67" t="s">
        <v>24</v>
      </c>
      <c r="B12" s="37">
        <v>3880</v>
      </c>
      <c r="C12" s="37">
        <v>4010</v>
      </c>
      <c r="D12" s="243">
        <v>4070</v>
      </c>
      <c r="E12" s="37">
        <v>5730</v>
      </c>
      <c r="F12" s="37">
        <v>5300</v>
      </c>
      <c r="G12" s="4">
        <v>4220</v>
      </c>
      <c r="H12" s="37">
        <v>24810</v>
      </c>
      <c r="I12" s="37">
        <v>22410</v>
      </c>
      <c r="J12" s="244">
        <v>22940</v>
      </c>
    </row>
    <row r="13" spans="1:10" s="61" customFormat="1" x14ac:dyDescent="0.2">
      <c r="A13" s="67" t="s">
        <v>23</v>
      </c>
      <c r="B13" s="37">
        <v>3440</v>
      </c>
      <c r="C13" s="37">
        <v>3750</v>
      </c>
      <c r="D13" s="243">
        <v>4220</v>
      </c>
      <c r="E13" s="37">
        <v>5170</v>
      </c>
      <c r="F13" s="37">
        <v>5250</v>
      </c>
      <c r="G13" s="4">
        <v>4630</v>
      </c>
      <c r="H13" s="37">
        <v>14200</v>
      </c>
      <c r="I13" s="37">
        <v>13810</v>
      </c>
      <c r="J13" s="244">
        <v>12170</v>
      </c>
    </row>
    <row r="14" spans="1:10" s="61" customFormat="1" x14ac:dyDescent="0.2">
      <c r="A14" s="67" t="s">
        <v>22</v>
      </c>
      <c r="B14" s="37">
        <v>3500</v>
      </c>
      <c r="C14" s="37">
        <v>4110</v>
      </c>
      <c r="D14" s="243">
        <v>4270</v>
      </c>
      <c r="E14" s="37">
        <v>5610</v>
      </c>
      <c r="F14" s="37">
        <v>5680</v>
      </c>
      <c r="G14" s="4">
        <v>4500</v>
      </c>
      <c r="H14" s="37">
        <v>17460</v>
      </c>
      <c r="I14" s="37">
        <v>17320</v>
      </c>
      <c r="J14" s="244">
        <v>22290</v>
      </c>
    </row>
    <row r="15" spans="1:10" s="61" customFormat="1" x14ac:dyDescent="0.2">
      <c r="A15" s="74" t="s">
        <v>21</v>
      </c>
      <c r="B15" s="10">
        <v>3670</v>
      </c>
      <c r="C15" s="10">
        <v>3950</v>
      </c>
      <c r="D15" s="241">
        <v>4150</v>
      </c>
      <c r="E15" s="10">
        <v>5530</v>
      </c>
      <c r="F15" s="10">
        <v>5440</v>
      </c>
      <c r="G15" s="241">
        <v>4440</v>
      </c>
      <c r="H15" s="10">
        <v>18820</v>
      </c>
      <c r="I15" s="10">
        <v>18910</v>
      </c>
      <c r="J15" s="242">
        <v>19250</v>
      </c>
    </row>
    <row r="16" spans="1:10" s="61" customFormat="1" x14ac:dyDescent="0.2">
      <c r="A16" s="67" t="s">
        <v>20</v>
      </c>
      <c r="B16" s="37">
        <v>4630</v>
      </c>
      <c r="C16" s="37">
        <v>4850</v>
      </c>
      <c r="D16" s="243">
        <v>4390</v>
      </c>
      <c r="E16" s="37">
        <v>6390</v>
      </c>
      <c r="F16" s="37">
        <v>6950</v>
      </c>
      <c r="G16" s="4">
        <v>4240</v>
      </c>
      <c r="H16" s="37">
        <v>22260</v>
      </c>
      <c r="I16" s="37">
        <v>21950</v>
      </c>
      <c r="J16" s="244">
        <v>14270</v>
      </c>
    </row>
    <row r="17" spans="1:10" s="61" customFormat="1" x14ac:dyDescent="0.2">
      <c r="A17" s="67" t="s">
        <v>19</v>
      </c>
      <c r="B17" s="37">
        <v>3910</v>
      </c>
      <c r="C17" s="37">
        <v>4370</v>
      </c>
      <c r="D17" s="243">
        <v>3890</v>
      </c>
      <c r="E17" s="37">
        <v>5890</v>
      </c>
      <c r="F17" s="37">
        <v>6410</v>
      </c>
      <c r="G17" s="4">
        <v>3170</v>
      </c>
      <c r="H17" s="37">
        <v>14840</v>
      </c>
      <c r="I17" s="37">
        <v>18570</v>
      </c>
      <c r="J17" s="244">
        <v>14400</v>
      </c>
    </row>
    <row r="18" spans="1:10" s="61" customFormat="1" x14ac:dyDescent="0.2">
      <c r="A18" s="67" t="s">
        <v>18</v>
      </c>
      <c r="B18" s="37">
        <v>4380</v>
      </c>
      <c r="C18" s="37">
        <v>4850</v>
      </c>
      <c r="D18" s="243">
        <v>3530</v>
      </c>
      <c r="E18" s="37">
        <v>6910</v>
      </c>
      <c r="F18" s="37">
        <v>7610</v>
      </c>
      <c r="G18" s="4">
        <v>3370</v>
      </c>
      <c r="H18" s="37">
        <v>19940</v>
      </c>
      <c r="I18" s="37">
        <v>22320</v>
      </c>
      <c r="J18" s="244">
        <v>15950</v>
      </c>
    </row>
    <row r="19" spans="1:10" s="61" customFormat="1" ht="12.75" customHeight="1" x14ac:dyDescent="0.2">
      <c r="A19" s="74" t="s">
        <v>17</v>
      </c>
      <c r="B19" s="10">
        <v>4330</v>
      </c>
      <c r="C19" s="10">
        <v>4710</v>
      </c>
      <c r="D19" s="241">
        <v>3940</v>
      </c>
      <c r="E19" s="10">
        <v>6400</v>
      </c>
      <c r="F19" s="10">
        <v>6970</v>
      </c>
      <c r="G19" s="241">
        <v>3540</v>
      </c>
      <c r="H19" s="10">
        <v>18010</v>
      </c>
      <c r="I19" s="10">
        <v>20420</v>
      </c>
      <c r="J19" s="242">
        <v>14850</v>
      </c>
    </row>
    <row r="20" spans="1:10" s="61" customFormat="1" x14ac:dyDescent="0.2">
      <c r="A20" s="73" t="s">
        <v>16</v>
      </c>
      <c r="B20" s="10">
        <v>4060</v>
      </c>
      <c r="C20" s="10">
        <v>4280</v>
      </c>
      <c r="D20" s="241">
        <v>3910</v>
      </c>
      <c r="E20" s="10">
        <v>6050</v>
      </c>
      <c r="F20" s="10">
        <v>6420</v>
      </c>
      <c r="G20" s="241">
        <v>3660</v>
      </c>
      <c r="H20" s="10">
        <v>18990</v>
      </c>
      <c r="I20" s="10">
        <v>19780</v>
      </c>
      <c r="J20" s="242">
        <v>17830</v>
      </c>
    </row>
    <row r="21" spans="1:10" s="61" customFormat="1" x14ac:dyDescent="0.2">
      <c r="A21" s="67" t="s">
        <v>15</v>
      </c>
      <c r="B21" s="37">
        <v>3380</v>
      </c>
      <c r="C21" s="37">
        <v>3800</v>
      </c>
      <c r="D21" s="243">
        <v>3280</v>
      </c>
      <c r="E21" s="37">
        <v>4820</v>
      </c>
      <c r="F21" s="37">
        <v>5460</v>
      </c>
      <c r="G21" s="4">
        <v>4110</v>
      </c>
      <c r="H21" s="37">
        <v>16320</v>
      </c>
      <c r="I21" s="37">
        <v>16540</v>
      </c>
      <c r="J21" s="244">
        <v>15000</v>
      </c>
    </row>
    <row r="22" spans="1:10" s="61" customFormat="1" x14ac:dyDescent="0.2">
      <c r="A22" s="67" t="s">
        <v>14</v>
      </c>
      <c r="B22" s="37">
        <v>3540</v>
      </c>
      <c r="C22" s="37">
        <v>3440</v>
      </c>
      <c r="D22" s="243">
        <v>3050</v>
      </c>
      <c r="E22" s="37">
        <v>4240</v>
      </c>
      <c r="F22" s="37">
        <v>4550</v>
      </c>
      <c r="G22" s="4">
        <v>2860</v>
      </c>
      <c r="H22" s="37">
        <v>13180</v>
      </c>
      <c r="I22" s="37">
        <v>12830</v>
      </c>
      <c r="J22" s="244">
        <v>10030</v>
      </c>
    </row>
    <row r="23" spans="1:10" s="61" customFormat="1" x14ac:dyDescent="0.2">
      <c r="A23" s="67" t="s">
        <v>13</v>
      </c>
      <c r="B23" s="37">
        <v>3200</v>
      </c>
      <c r="C23" s="37">
        <v>3380</v>
      </c>
      <c r="D23" s="243">
        <v>2810</v>
      </c>
      <c r="E23" s="37">
        <v>4760</v>
      </c>
      <c r="F23" s="37">
        <v>4300</v>
      </c>
      <c r="G23" s="4">
        <v>2950</v>
      </c>
      <c r="H23" s="37">
        <v>15750</v>
      </c>
      <c r="I23" s="37">
        <v>13870</v>
      </c>
      <c r="J23" s="244">
        <v>9790</v>
      </c>
    </row>
    <row r="24" spans="1:10" s="61" customFormat="1" x14ac:dyDescent="0.2">
      <c r="A24" s="74" t="s">
        <v>12</v>
      </c>
      <c r="B24" s="10">
        <v>3410</v>
      </c>
      <c r="C24" s="10">
        <v>3620</v>
      </c>
      <c r="D24" s="241">
        <v>3130</v>
      </c>
      <c r="E24" s="10">
        <v>4670</v>
      </c>
      <c r="F24" s="10">
        <v>5110</v>
      </c>
      <c r="G24" s="241">
        <v>3600</v>
      </c>
      <c r="H24" s="10">
        <v>15750</v>
      </c>
      <c r="I24" s="10">
        <v>15170</v>
      </c>
      <c r="J24" s="242">
        <v>13390</v>
      </c>
    </row>
    <row r="25" spans="1:10" s="61" customFormat="1" x14ac:dyDescent="0.2">
      <c r="A25" s="67" t="s">
        <v>11</v>
      </c>
      <c r="B25" s="37">
        <v>3860</v>
      </c>
      <c r="C25" s="37">
        <v>4300</v>
      </c>
      <c r="D25" s="243">
        <v>3410</v>
      </c>
      <c r="E25" s="37">
        <v>6210</v>
      </c>
      <c r="F25" s="37">
        <v>6800</v>
      </c>
      <c r="G25" s="4">
        <v>4640</v>
      </c>
      <c r="H25" s="37">
        <v>21430</v>
      </c>
      <c r="I25" s="37">
        <v>26370</v>
      </c>
      <c r="J25" s="244">
        <v>26260</v>
      </c>
    </row>
    <row r="26" spans="1:10" s="61" customFormat="1" x14ac:dyDescent="0.2">
      <c r="A26" s="67" t="s">
        <v>10</v>
      </c>
      <c r="B26" s="37">
        <v>3450</v>
      </c>
      <c r="C26" s="37">
        <v>3580</v>
      </c>
      <c r="D26" s="243">
        <v>3110</v>
      </c>
      <c r="E26" s="37">
        <v>4560</v>
      </c>
      <c r="F26" s="37">
        <v>4190</v>
      </c>
      <c r="G26" s="4">
        <v>2830</v>
      </c>
      <c r="H26" s="37">
        <v>17260</v>
      </c>
      <c r="I26" s="37">
        <v>14090</v>
      </c>
      <c r="J26" s="244">
        <v>22050</v>
      </c>
    </row>
    <row r="27" spans="1:10" s="61" customFormat="1" x14ac:dyDescent="0.2">
      <c r="A27" s="67" t="s">
        <v>9</v>
      </c>
      <c r="B27" s="37">
        <v>3260</v>
      </c>
      <c r="C27" s="37">
        <v>3900</v>
      </c>
      <c r="D27" s="243">
        <v>3410</v>
      </c>
      <c r="E27" s="37">
        <v>4510</v>
      </c>
      <c r="F27" s="37">
        <v>5300</v>
      </c>
      <c r="G27" s="4">
        <v>3460</v>
      </c>
      <c r="H27" s="37">
        <v>11610</v>
      </c>
      <c r="I27" s="37">
        <v>18640</v>
      </c>
      <c r="J27" s="244">
        <v>15210</v>
      </c>
    </row>
    <row r="28" spans="1:10" s="61" customFormat="1" x14ac:dyDescent="0.2">
      <c r="A28" s="74" t="s">
        <v>8</v>
      </c>
      <c r="B28" s="10">
        <v>3540</v>
      </c>
      <c r="C28" s="10">
        <v>3860</v>
      </c>
      <c r="D28" s="241">
        <v>3250</v>
      </c>
      <c r="E28" s="10">
        <v>5260</v>
      </c>
      <c r="F28" s="10">
        <v>5750</v>
      </c>
      <c r="G28" s="241">
        <v>3880</v>
      </c>
      <c r="H28" s="10">
        <v>15250</v>
      </c>
      <c r="I28" s="10">
        <v>20380</v>
      </c>
      <c r="J28" s="242">
        <v>20040</v>
      </c>
    </row>
    <row r="29" spans="1:10" s="61" customFormat="1" x14ac:dyDescent="0.2">
      <c r="A29" s="67" t="s">
        <v>7</v>
      </c>
      <c r="B29" s="37">
        <v>3790</v>
      </c>
      <c r="C29" s="37">
        <v>3940</v>
      </c>
      <c r="D29" s="243">
        <v>3810</v>
      </c>
      <c r="E29" s="37">
        <v>5650</v>
      </c>
      <c r="F29" s="37">
        <v>5820</v>
      </c>
      <c r="G29" s="4">
        <v>3630</v>
      </c>
      <c r="H29" s="37">
        <v>22300</v>
      </c>
      <c r="I29" s="37">
        <v>23230</v>
      </c>
      <c r="J29" s="244">
        <v>16960</v>
      </c>
    </row>
    <row r="30" spans="1:10" s="61" customFormat="1" x14ac:dyDescent="0.2">
      <c r="A30" s="67" t="s">
        <v>6</v>
      </c>
      <c r="B30" s="37">
        <v>3960</v>
      </c>
      <c r="C30" s="37">
        <v>4340</v>
      </c>
      <c r="D30" s="243">
        <v>3880</v>
      </c>
      <c r="E30" s="37">
        <v>5940</v>
      </c>
      <c r="F30" s="37">
        <v>5730</v>
      </c>
      <c r="G30" s="4">
        <v>4440</v>
      </c>
      <c r="H30" s="37">
        <v>23110</v>
      </c>
      <c r="I30" s="37">
        <v>21420</v>
      </c>
      <c r="J30" s="244">
        <v>22100</v>
      </c>
    </row>
    <row r="31" spans="1:10" s="61" customFormat="1" x14ac:dyDescent="0.2">
      <c r="A31" s="67" t="s">
        <v>5</v>
      </c>
      <c r="B31" s="37">
        <v>3970</v>
      </c>
      <c r="C31" s="37">
        <v>3890</v>
      </c>
      <c r="D31" s="243">
        <v>3600</v>
      </c>
      <c r="E31" s="37">
        <v>5690</v>
      </c>
      <c r="F31" s="37">
        <v>5200</v>
      </c>
      <c r="G31" s="4">
        <v>3820</v>
      </c>
      <c r="H31" s="37">
        <v>18960</v>
      </c>
      <c r="I31" s="37">
        <v>21620</v>
      </c>
      <c r="J31" s="244">
        <v>24070</v>
      </c>
    </row>
    <row r="32" spans="1:10" s="61" customFormat="1" x14ac:dyDescent="0.2">
      <c r="A32" s="74" t="s">
        <v>4</v>
      </c>
      <c r="B32" s="10">
        <v>3900</v>
      </c>
      <c r="C32" s="10">
        <v>4100</v>
      </c>
      <c r="D32" s="241">
        <v>3790</v>
      </c>
      <c r="E32" s="10">
        <v>5780</v>
      </c>
      <c r="F32" s="10">
        <v>5640</v>
      </c>
      <c r="G32" s="241">
        <v>4040</v>
      </c>
      <c r="H32" s="10">
        <v>20940</v>
      </c>
      <c r="I32" s="10">
        <v>22280</v>
      </c>
      <c r="J32" s="242">
        <v>20990</v>
      </c>
    </row>
    <row r="33" spans="1:10" s="61" customFormat="1" ht="12" customHeight="1" x14ac:dyDescent="0.2">
      <c r="A33" s="73" t="s">
        <v>3</v>
      </c>
      <c r="B33" s="10">
        <v>3660</v>
      </c>
      <c r="C33" s="10">
        <v>3910</v>
      </c>
      <c r="D33" s="241">
        <v>3460</v>
      </c>
      <c r="E33" s="10">
        <v>5460</v>
      </c>
      <c r="F33" s="10">
        <v>5640</v>
      </c>
      <c r="G33" s="241">
        <v>3920</v>
      </c>
      <c r="H33" s="10">
        <v>16900</v>
      </c>
      <c r="I33" s="10">
        <v>20400</v>
      </c>
      <c r="J33" s="242">
        <v>19480</v>
      </c>
    </row>
    <row r="34" spans="1:10" s="61" customFormat="1" x14ac:dyDescent="0.2">
      <c r="A34" s="74" t="s">
        <v>2</v>
      </c>
      <c r="B34" s="10">
        <v>3790</v>
      </c>
      <c r="C34" s="10">
        <v>4020</v>
      </c>
      <c r="D34" s="241">
        <v>3590</v>
      </c>
      <c r="E34" s="10">
        <v>5710</v>
      </c>
      <c r="F34" s="10">
        <v>5970</v>
      </c>
      <c r="G34" s="241">
        <v>3730</v>
      </c>
      <c r="H34" s="10">
        <v>17350</v>
      </c>
      <c r="I34" s="10">
        <v>20090</v>
      </c>
      <c r="J34" s="242">
        <v>18970</v>
      </c>
    </row>
    <row r="35" spans="1:10" x14ac:dyDescent="0.2">
      <c r="A35" s="67" t="s">
        <v>1</v>
      </c>
      <c r="B35" s="33"/>
      <c r="C35" s="33"/>
      <c r="D35" s="240"/>
      <c r="E35" s="33"/>
      <c r="F35" s="33"/>
      <c r="G35" s="7"/>
      <c r="H35" s="33"/>
      <c r="I35" s="33"/>
      <c r="J35" s="33"/>
    </row>
    <row r="36" spans="1:10" x14ac:dyDescent="0.2">
      <c r="A36" s="150" t="s">
        <v>0</v>
      </c>
      <c r="B36" s="37">
        <v>3790</v>
      </c>
      <c r="C36" s="37">
        <v>4030</v>
      </c>
      <c r="D36" s="3">
        <v>3590</v>
      </c>
      <c r="E36" s="37">
        <v>5720</v>
      </c>
      <c r="F36" s="37">
        <v>5980</v>
      </c>
      <c r="G36" s="3">
        <v>3740</v>
      </c>
      <c r="H36" s="37">
        <v>17350</v>
      </c>
      <c r="I36" s="37">
        <v>20060</v>
      </c>
      <c r="J36" s="3">
        <v>19020</v>
      </c>
    </row>
  </sheetData>
  <mergeCells count="10">
    <mergeCell ref="A2:A4"/>
    <mergeCell ref="B2:D2"/>
    <mergeCell ref="E2:G2"/>
    <mergeCell ref="H2:J2"/>
    <mergeCell ref="B4:C4"/>
    <mergeCell ref="D3:D4"/>
    <mergeCell ref="G3:G4"/>
    <mergeCell ref="E4:F4"/>
    <mergeCell ref="J3:J4"/>
    <mergeCell ref="H4:I4"/>
  </mergeCells>
  <pageMargins left="0.59055118110236227" right="0.78740157480314965" top="0.98425196850393704" bottom="0.98425196850393704" header="0.51181102362204722" footer="0.51181102362204722"/>
  <pageSetup paperSize="9" orientation="portrait" r:id="rId1"/>
  <headerFooter alignWithMargins="0">
    <oddFooter>&amp;R&amp;D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E7BC5-0517-4042-9198-3C7259977972}">
  <dimension ref="A1:J35"/>
  <sheetViews>
    <sheetView workbookViewId="0"/>
  </sheetViews>
  <sheetFormatPr defaultRowHeight="11.25" x14ac:dyDescent="0.2"/>
  <cols>
    <col min="1" max="1" width="21.85546875" style="1" customWidth="1"/>
    <col min="2" max="10" width="7.28515625" style="1" customWidth="1"/>
    <col min="11" max="16384" width="9.140625" style="1"/>
  </cols>
  <sheetData>
    <row r="1" spans="1:10" s="6" customFormat="1" ht="12" thickBo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</row>
    <row r="2" spans="1:10" x14ac:dyDescent="0.2">
      <c r="A2" s="285" t="s">
        <v>39</v>
      </c>
      <c r="B2" s="325" t="s">
        <v>163</v>
      </c>
      <c r="C2" s="326"/>
      <c r="D2" s="326"/>
      <c r="E2" s="325" t="s">
        <v>162</v>
      </c>
      <c r="F2" s="326"/>
      <c r="G2" s="326"/>
      <c r="H2" s="325" t="s">
        <v>161</v>
      </c>
      <c r="I2" s="326"/>
      <c r="J2" s="331"/>
    </row>
    <row r="3" spans="1:10" x14ac:dyDescent="0.2">
      <c r="A3" s="319"/>
      <c r="B3" s="50">
        <v>1995</v>
      </c>
      <c r="C3" s="50">
        <v>2000</v>
      </c>
      <c r="D3" s="50">
        <v>2007</v>
      </c>
      <c r="E3" s="50">
        <v>1995</v>
      </c>
      <c r="F3" s="50">
        <v>2000</v>
      </c>
      <c r="G3" s="50">
        <v>2007</v>
      </c>
      <c r="H3" s="50">
        <v>1995</v>
      </c>
      <c r="I3" s="50">
        <v>2000</v>
      </c>
      <c r="J3" s="48">
        <v>2007</v>
      </c>
    </row>
    <row r="4" spans="1:10" s="61" customFormat="1" x14ac:dyDescent="0.2">
      <c r="A4" s="1" t="s">
        <v>32</v>
      </c>
      <c r="B4" s="255">
        <v>174</v>
      </c>
      <c r="C4" s="255">
        <v>240</v>
      </c>
      <c r="D4" s="24">
        <v>639.54600000000005</v>
      </c>
      <c r="E4" s="255">
        <v>9</v>
      </c>
      <c r="F4" s="255">
        <v>8</v>
      </c>
      <c r="G4" s="24">
        <v>11.818</v>
      </c>
      <c r="H4" s="255">
        <v>1</v>
      </c>
      <c r="I4" s="255">
        <v>2</v>
      </c>
      <c r="J4" s="24">
        <v>10</v>
      </c>
    </row>
    <row r="5" spans="1:10" x14ac:dyDescent="0.2">
      <c r="A5" s="67" t="s">
        <v>31</v>
      </c>
      <c r="B5" s="254">
        <v>1676</v>
      </c>
      <c r="C5" s="254">
        <v>1673</v>
      </c>
      <c r="D5" s="20">
        <v>1521.9770000000001</v>
      </c>
      <c r="E5" s="254">
        <v>202</v>
      </c>
      <c r="F5" s="254">
        <v>210</v>
      </c>
      <c r="G5" s="20">
        <v>177.89500000000001</v>
      </c>
      <c r="H5" s="254">
        <v>56</v>
      </c>
      <c r="I5" s="254">
        <v>49</v>
      </c>
      <c r="J5" s="20">
        <v>52</v>
      </c>
    </row>
    <row r="6" spans="1:10" x14ac:dyDescent="0.2">
      <c r="A6" s="73" t="s">
        <v>29</v>
      </c>
      <c r="B6" s="252">
        <v>1851</v>
      </c>
      <c r="C6" s="252">
        <v>1913</v>
      </c>
      <c r="D6" s="13">
        <v>2161.5230000000001</v>
      </c>
      <c r="E6" s="252">
        <v>211</v>
      </c>
      <c r="F6" s="252">
        <v>218</v>
      </c>
      <c r="G6" s="251">
        <v>189.71299999999999</v>
      </c>
      <c r="H6" s="252">
        <v>57</v>
      </c>
      <c r="I6" s="252">
        <v>51</v>
      </c>
      <c r="J6" s="251">
        <v>62</v>
      </c>
    </row>
    <row r="7" spans="1:10" x14ac:dyDescent="0.2">
      <c r="A7" s="67" t="s">
        <v>28</v>
      </c>
      <c r="B7" s="254">
        <v>1854</v>
      </c>
      <c r="C7" s="254">
        <v>1437</v>
      </c>
      <c r="D7" s="20">
        <v>970.90499999999997</v>
      </c>
      <c r="E7" s="254">
        <v>315</v>
      </c>
      <c r="F7" s="254">
        <v>252</v>
      </c>
      <c r="G7" s="253">
        <v>107.684</v>
      </c>
      <c r="H7" s="254">
        <v>63</v>
      </c>
      <c r="I7" s="254">
        <v>54</v>
      </c>
      <c r="J7" s="253">
        <v>41</v>
      </c>
    </row>
    <row r="8" spans="1:10" x14ac:dyDescent="0.2">
      <c r="A8" s="67" t="s">
        <v>27</v>
      </c>
      <c r="B8" s="254">
        <v>4333</v>
      </c>
      <c r="C8" s="254">
        <v>4813</v>
      </c>
      <c r="D8" s="20">
        <v>3290.518</v>
      </c>
      <c r="E8" s="254">
        <v>211</v>
      </c>
      <c r="F8" s="254">
        <v>245</v>
      </c>
      <c r="G8" s="253">
        <v>150.18600000000001</v>
      </c>
      <c r="H8" s="254">
        <v>20</v>
      </c>
      <c r="I8" s="254">
        <v>18</v>
      </c>
      <c r="J8" s="253">
        <v>12</v>
      </c>
    </row>
    <row r="9" spans="1:10" x14ac:dyDescent="0.2">
      <c r="A9" s="67" t="s">
        <v>26</v>
      </c>
      <c r="B9" s="254">
        <v>850</v>
      </c>
      <c r="C9" s="254">
        <v>915</v>
      </c>
      <c r="D9" s="20">
        <v>1059.306</v>
      </c>
      <c r="E9" s="254">
        <v>156</v>
      </c>
      <c r="F9" s="254">
        <v>162</v>
      </c>
      <c r="G9" s="253">
        <v>135.16</v>
      </c>
      <c r="H9" s="254">
        <v>53</v>
      </c>
      <c r="I9" s="254">
        <v>40</v>
      </c>
      <c r="J9" s="253">
        <v>36</v>
      </c>
    </row>
    <row r="10" spans="1:10" x14ac:dyDescent="0.2">
      <c r="A10" s="74" t="s">
        <v>25</v>
      </c>
      <c r="B10" s="252">
        <v>7036</v>
      </c>
      <c r="C10" s="252">
        <v>7166</v>
      </c>
      <c r="D10" s="13">
        <v>5320.7290000000003</v>
      </c>
      <c r="E10" s="252">
        <v>682</v>
      </c>
      <c r="F10" s="252">
        <v>659</v>
      </c>
      <c r="G10" s="251">
        <v>393.03</v>
      </c>
      <c r="H10" s="252">
        <v>136</v>
      </c>
      <c r="I10" s="252">
        <v>111</v>
      </c>
      <c r="J10" s="251">
        <v>90</v>
      </c>
    </row>
    <row r="11" spans="1:10" x14ac:dyDescent="0.2">
      <c r="A11" s="67" t="s">
        <v>24</v>
      </c>
      <c r="B11" s="254">
        <v>1172</v>
      </c>
      <c r="C11" s="254">
        <v>1086</v>
      </c>
      <c r="D11" s="20">
        <v>2004.346</v>
      </c>
      <c r="E11" s="254">
        <v>246</v>
      </c>
      <c r="F11" s="254">
        <v>210</v>
      </c>
      <c r="G11" s="253">
        <v>182.62899999999999</v>
      </c>
      <c r="H11" s="254">
        <v>71</v>
      </c>
      <c r="I11" s="254">
        <v>60</v>
      </c>
      <c r="J11" s="253">
        <v>58</v>
      </c>
    </row>
    <row r="12" spans="1:10" x14ac:dyDescent="0.2">
      <c r="A12" s="67" t="s">
        <v>23</v>
      </c>
      <c r="B12" s="254">
        <v>2677</v>
      </c>
      <c r="C12" s="254">
        <v>2461</v>
      </c>
      <c r="D12" s="20">
        <v>1798.4069999999999</v>
      </c>
      <c r="E12" s="254">
        <v>112</v>
      </c>
      <c r="F12" s="254">
        <v>85</v>
      </c>
      <c r="G12" s="253">
        <v>47.969000000000001</v>
      </c>
      <c r="H12" s="254">
        <v>54</v>
      </c>
      <c r="I12" s="254">
        <v>37</v>
      </c>
      <c r="J12" s="253">
        <v>26</v>
      </c>
    </row>
    <row r="13" spans="1:10" x14ac:dyDescent="0.2">
      <c r="A13" s="67" t="s">
        <v>22</v>
      </c>
      <c r="B13" s="254">
        <v>1446</v>
      </c>
      <c r="C13" s="254">
        <v>1472</v>
      </c>
      <c r="D13" s="20">
        <v>1456.452</v>
      </c>
      <c r="E13" s="254">
        <v>96</v>
      </c>
      <c r="F13" s="254">
        <v>117</v>
      </c>
      <c r="G13" s="253">
        <v>61.295000000000002</v>
      </c>
      <c r="H13" s="254">
        <v>32</v>
      </c>
      <c r="I13" s="254">
        <v>25</v>
      </c>
      <c r="J13" s="253">
        <v>24</v>
      </c>
    </row>
    <row r="14" spans="1:10" x14ac:dyDescent="0.2">
      <c r="A14" s="74" t="s">
        <v>21</v>
      </c>
      <c r="B14" s="252">
        <v>5294</v>
      </c>
      <c r="C14" s="252">
        <v>5020</v>
      </c>
      <c r="D14" s="13">
        <v>5259.2049999999999</v>
      </c>
      <c r="E14" s="252">
        <v>454</v>
      </c>
      <c r="F14" s="252">
        <v>412</v>
      </c>
      <c r="G14" s="251">
        <v>291.89299999999997</v>
      </c>
      <c r="H14" s="252">
        <v>157</v>
      </c>
      <c r="I14" s="252">
        <v>122</v>
      </c>
      <c r="J14" s="251">
        <v>108</v>
      </c>
    </row>
    <row r="15" spans="1:10" x14ac:dyDescent="0.2">
      <c r="A15" s="67" t="s">
        <v>20</v>
      </c>
      <c r="B15" s="254">
        <v>1959</v>
      </c>
      <c r="C15" s="254">
        <v>2433</v>
      </c>
      <c r="D15" s="20">
        <v>2064.6819999999998</v>
      </c>
      <c r="E15" s="254">
        <v>268</v>
      </c>
      <c r="F15" s="254">
        <v>322</v>
      </c>
      <c r="G15" s="253">
        <v>378.21199999999999</v>
      </c>
      <c r="H15" s="254">
        <v>40</v>
      </c>
      <c r="I15" s="254">
        <v>33</v>
      </c>
      <c r="J15" s="253">
        <v>27</v>
      </c>
    </row>
    <row r="16" spans="1:10" x14ac:dyDescent="0.2">
      <c r="A16" s="67" t="s">
        <v>19</v>
      </c>
      <c r="B16" s="254">
        <v>893</v>
      </c>
      <c r="C16" s="254">
        <v>1078</v>
      </c>
      <c r="D16" s="20">
        <v>1177.5350000000001</v>
      </c>
      <c r="E16" s="254">
        <v>192</v>
      </c>
      <c r="F16" s="254">
        <v>203</v>
      </c>
      <c r="G16" s="253">
        <v>168.31</v>
      </c>
      <c r="H16" s="254">
        <v>40</v>
      </c>
      <c r="I16" s="254">
        <v>33</v>
      </c>
      <c r="J16" s="253">
        <v>30</v>
      </c>
    </row>
    <row r="17" spans="1:10" x14ac:dyDescent="0.2">
      <c r="A17" s="67" t="s">
        <v>18</v>
      </c>
      <c r="B17" s="254">
        <v>1051</v>
      </c>
      <c r="C17" s="254">
        <v>926</v>
      </c>
      <c r="D17" s="20">
        <v>653.61800000000005</v>
      </c>
      <c r="E17" s="254">
        <v>309</v>
      </c>
      <c r="F17" s="254">
        <v>312</v>
      </c>
      <c r="G17" s="253">
        <v>171.21899999999999</v>
      </c>
      <c r="H17" s="254">
        <v>50</v>
      </c>
      <c r="I17" s="254">
        <v>39</v>
      </c>
      <c r="J17" s="253">
        <v>25</v>
      </c>
    </row>
    <row r="18" spans="1:10" x14ac:dyDescent="0.2">
      <c r="A18" s="74" t="s">
        <v>17</v>
      </c>
      <c r="B18" s="252">
        <v>3903</v>
      </c>
      <c r="C18" s="252">
        <v>4439</v>
      </c>
      <c r="D18" s="13">
        <v>3895.835</v>
      </c>
      <c r="E18" s="252">
        <v>769</v>
      </c>
      <c r="F18" s="252">
        <v>837</v>
      </c>
      <c r="G18" s="251">
        <v>717.74099999999999</v>
      </c>
      <c r="H18" s="252">
        <v>130</v>
      </c>
      <c r="I18" s="252">
        <v>105</v>
      </c>
      <c r="J18" s="251">
        <v>82</v>
      </c>
    </row>
    <row r="19" spans="1:10" x14ac:dyDescent="0.2">
      <c r="A19" s="73" t="s">
        <v>16</v>
      </c>
      <c r="B19" s="252">
        <v>16234</v>
      </c>
      <c r="C19" s="252">
        <v>16625</v>
      </c>
      <c r="D19" s="13">
        <v>14475.769</v>
      </c>
      <c r="E19" s="252">
        <v>1905</v>
      </c>
      <c r="F19" s="252">
        <v>1908</v>
      </c>
      <c r="G19" s="13">
        <v>1402.664</v>
      </c>
      <c r="H19" s="252">
        <v>423</v>
      </c>
      <c r="I19" s="252">
        <v>338</v>
      </c>
      <c r="J19" s="13">
        <v>279</v>
      </c>
    </row>
    <row r="20" spans="1:10" x14ac:dyDescent="0.2">
      <c r="A20" s="67" t="s">
        <v>15</v>
      </c>
      <c r="B20" s="254">
        <v>1753</v>
      </c>
      <c r="C20" s="254">
        <v>1732</v>
      </c>
      <c r="D20" s="20">
        <v>2488.134</v>
      </c>
      <c r="E20" s="254">
        <v>167</v>
      </c>
      <c r="F20" s="254">
        <v>158</v>
      </c>
      <c r="G20" s="253">
        <v>110.79900000000001</v>
      </c>
      <c r="H20" s="254">
        <v>43</v>
      </c>
      <c r="I20" s="254">
        <v>40</v>
      </c>
      <c r="J20" s="253">
        <v>36</v>
      </c>
    </row>
    <row r="21" spans="1:10" x14ac:dyDescent="0.2">
      <c r="A21" s="67" t="s">
        <v>14</v>
      </c>
      <c r="B21" s="254">
        <v>667</v>
      </c>
      <c r="C21" s="254">
        <v>671</v>
      </c>
      <c r="D21" s="20">
        <v>385.69900000000001</v>
      </c>
      <c r="E21" s="254">
        <v>105</v>
      </c>
      <c r="F21" s="254">
        <v>82</v>
      </c>
      <c r="G21" s="253">
        <v>57.761000000000003</v>
      </c>
      <c r="H21" s="254">
        <v>22</v>
      </c>
      <c r="I21" s="254">
        <v>17</v>
      </c>
      <c r="J21" s="253">
        <v>11</v>
      </c>
    </row>
    <row r="22" spans="1:10" x14ac:dyDescent="0.2">
      <c r="A22" s="67" t="s">
        <v>13</v>
      </c>
      <c r="B22" s="254">
        <v>369</v>
      </c>
      <c r="C22" s="254">
        <v>382</v>
      </c>
      <c r="D22" s="20">
        <v>333.923</v>
      </c>
      <c r="E22" s="254">
        <v>55</v>
      </c>
      <c r="F22" s="254">
        <v>45</v>
      </c>
      <c r="G22" s="253">
        <v>32.656999999999996</v>
      </c>
      <c r="H22" s="254">
        <v>14</v>
      </c>
      <c r="I22" s="254">
        <v>8</v>
      </c>
      <c r="J22" s="253">
        <v>13</v>
      </c>
    </row>
    <row r="23" spans="1:10" x14ac:dyDescent="0.2">
      <c r="A23" s="74" t="s">
        <v>12</v>
      </c>
      <c r="B23" s="252">
        <v>2789</v>
      </c>
      <c r="C23" s="252">
        <v>2787</v>
      </c>
      <c r="D23" s="13">
        <v>3207.7559999999999</v>
      </c>
      <c r="E23" s="252">
        <v>327</v>
      </c>
      <c r="F23" s="252">
        <v>285</v>
      </c>
      <c r="G23" s="251">
        <v>201.21700000000001</v>
      </c>
      <c r="H23" s="252">
        <v>79</v>
      </c>
      <c r="I23" s="252">
        <v>66</v>
      </c>
      <c r="J23" s="251">
        <v>61</v>
      </c>
    </row>
    <row r="24" spans="1:10" x14ac:dyDescent="0.2">
      <c r="A24" s="67" t="s">
        <v>11</v>
      </c>
      <c r="B24" s="254">
        <v>3142</v>
      </c>
      <c r="C24" s="254">
        <v>4240</v>
      </c>
      <c r="D24" s="20">
        <v>4494.857</v>
      </c>
      <c r="E24" s="254">
        <v>492</v>
      </c>
      <c r="F24" s="254">
        <v>478</v>
      </c>
      <c r="G24" s="253">
        <v>501.51100000000002</v>
      </c>
      <c r="H24" s="254">
        <v>85</v>
      </c>
      <c r="I24" s="254">
        <v>83</v>
      </c>
      <c r="J24" s="253">
        <v>82</v>
      </c>
    </row>
    <row r="25" spans="1:10" x14ac:dyDescent="0.2">
      <c r="A25" s="67" t="s">
        <v>10</v>
      </c>
      <c r="B25" s="254">
        <v>1974</v>
      </c>
      <c r="C25" s="254">
        <v>1193</v>
      </c>
      <c r="D25" s="20">
        <v>1427.9459999999999</v>
      </c>
      <c r="E25" s="254">
        <v>364</v>
      </c>
      <c r="F25" s="254">
        <v>302</v>
      </c>
      <c r="G25" s="253">
        <v>256.53699999999998</v>
      </c>
      <c r="H25" s="254">
        <v>68</v>
      </c>
      <c r="I25" s="254">
        <v>61</v>
      </c>
      <c r="J25" s="253">
        <v>47</v>
      </c>
    </row>
    <row r="26" spans="1:10" x14ac:dyDescent="0.2">
      <c r="A26" s="67" t="s">
        <v>9</v>
      </c>
      <c r="B26" s="254">
        <v>1988</v>
      </c>
      <c r="C26" s="254">
        <v>2037</v>
      </c>
      <c r="D26" s="20">
        <v>3371.7649999999999</v>
      </c>
      <c r="E26" s="254">
        <v>243</v>
      </c>
      <c r="F26" s="254">
        <v>285</v>
      </c>
      <c r="G26" s="253">
        <v>232.90100000000001</v>
      </c>
      <c r="H26" s="254">
        <v>43</v>
      </c>
      <c r="I26" s="254">
        <v>39</v>
      </c>
      <c r="J26" s="253">
        <v>36</v>
      </c>
    </row>
    <row r="27" spans="1:10" x14ac:dyDescent="0.2">
      <c r="A27" s="74" t="s">
        <v>8</v>
      </c>
      <c r="B27" s="252">
        <v>7103</v>
      </c>
      <c r="C27" s="252">
        <v>7470</v>
      </c>
      <c r="D27" s="13">
        <v>9294.5679999999993</v>
      </c>
      <c r="E27" s="252">
        <v>1099</v>
      </c>
      <c r="F27" s="252">
        <v>1065</v>
      </c>
      <c r="G27" s="251">
        <v>990.94899999999996</v>
      </c>
      <c r="H27" s="252">
        <v>196</v>
      </c>
      <c r="I27" s="252">
        <v>183</v>
      </c>
      <c r="J27" s="251">
        <v>164</v>
      </c>
    </row>
    <row r="28" spans="1:10" x14ac:dyDescent="0.2">
      <c r="A28" s="67" t="s">
        <v>7</v>
      </c>
      <c r="B28" s="254">
        <v>3571</v>
      </c>
      <c r="C28" s="254">
        <v>3894</v>
      </c>
      <c r="D28" s="20">
        <v>5123.8209999999999</v>
      </c>
      <c r="E28" s="254">
        <v>544</v>
      </c>
      <c r="F28" s="254">
        <v>513</v>
      </c>
      <c r="G28" s="253">
        <v>453.59199999999998</v>
      </c>
      <c r="H28" s="254">
        <v>58</v>
      </c>
      <c r="I28" s="254">
        <v>58</v>
      </c>
      <c r="J28" s="253">
        <v>54</v>
      </c>
    </row>
    <row r="29" spans="1:10" x14ac:dyDescent="0.2">
      <c r="A29" s="67" t="s">
        <v>6</v>
      </c>
      <c r="B29" s="254">
        <v>2209</v>
      </c>
      <c r="C29" s="254">
        <v>2589</v>
      </c>
      <c r="D29" s="20">
        <v>2114.2559999999999</v>
      </c>
      <c r="E29" s="254">
        <v>522</v>
      </c>
      <c r="F29" s="254">
        <v>468</v>
      </c>
      <c r="G29" s="253">
        <v>362.12799999999999</v>
      </c>
      <c r="H29" s="254">
        <v>62</v>
      </c>
      <c r="I29" s="254">
        <v>60</v>
      </c>
      <c r="J29" s="253">
        <v>49</v>
      </c>
    </row>
    <row r="30" spans="1:10" x14ac:dyDescent="0.2">
      <c r="A30" s="67" t="s">
        <v>5</v>
      </c>
      <c r="B30" s="254">
        <v>1903</v>
      </c>
      <c r="C30" s="254">
        <v>1737</v>
      </c>
      <c r="D30" s="20">
        <v>1903.09</v>
      </c>
      <c r="E30" s="254">
        <v>425</v>
      </c>
      <c r="F30" s="254">
        <v>376</v>
      </c>
      <c r="G30" s="253">
        <v>270.89800000000002</v>
      </c>
      <c r="H30" s="254">
        <v>52</v>
      </c>
      <c r="I30" s="254">
        <v>48</v>
      </c>
      <c r="J30" s="253">
        <v>35</v>
      </c>
    </row>
    <row r="31" spans="1:10" x14ac:dyDescent="0.2">
      <c r="A31" s="74" t="s">
        <v>4</v>
      </c>
      <c r="B31" s="252">
        <v>7684</v>
      </c>
      <c r="C31" s="252">
        <v>8220</v>
      </c>
      <c r="D31" s="13">
        <v>9141.1669999999995</v>
      </c>
      <c r="E31" s="252">
        <v>1491</v>
      </c>
      <c r="F31" s="252">
        <v>1357</v>
      </c>
      <c r="G31" s="251">
        <v>1086.6179999999999</v>
      </c>
      <c r="H31" s="252">
        <v>172</v>
      </c>
      <c r="I31" s="252">
        <v>167</v>
      </c>
      <c r="J31" s="251">
        <v>139</v>
      </c>
    </row>
    <row r="32" spans="1:10" x14ac:dyDescent="0.2">
      <c r="A32" s="73" t="s">
        <v>3</v>
      </c>
      <c r="B32" s="252">
        <v>17576</v>
      </c>
      <c r="C32" s="252">
        <v>18477</v>
      </c>
      <c r="D32" s="13">
        <v>21643.491000000002</v>
      </c>
      <c r="E32" s="252">
        <v>2917</v>
      </c>
      <c r="F32" s="252">
        <v>2707</v>
      </c>
      <c r="G32" s="13">
        <v>2278.7840000000001</v>
      </c>
      <c r="H32" s="252">
        <v>447</v>
      </c>
      <c r="I32" s="252">
        <v>416</v>
      </c>
      <c r="J32" s="13">
        <v>364</v>
      </c>
    </row>
    <row r="33" spans="1:10" x14ac:dyDescent="0.2">
      <c r="A33" s="74" t="s">
        <v>2</v>
      </c>
      <c r="B33" s="252">
        <v>35661</v>
      </c>
      <c r="C33" s="252">
        <v>37016</v>
      </c>
      <c r="D33" s="13">
        <v>38280.783000000003</v>
      </c>
      <c r="E33" s="252">
        <v>5032</v>
      </c>
      <c r="F33" s="252">
        <v>4834</v>
      </c>
      <c r="G33" s="251">
        <v>3871.1610000000001</v>
      </c>
      <c r="H33" s="252">
        <v>928</v>
      </c>
      <c r="I33" s="252">
        <v>805</v>
      </c>
      <c r="J33" s="251">
        <v>705</v>
      </c>
    </row>
    <row r="34" spans="1:10" x14ac:dyDescent="0.2">
      <c r="A34" s="67" t="s">
        <v>1</v>
      </c>
      <c r="B34" s="250"/>
      <c r="C34" s="250"/>
      <c r="D34" s="250"/>
      <c r="E34" s="250"/>
      <c r="F34" s="250"/>
      <c r="G34" s="250"/>
      <c r="H34" s="250"/>
      <c r="I34" s="250"/>
      <c r="J34" s="250"/>
    </row>
    <row r="35" spans="1:10" x14ac:dyDescent="0.2">
      <c r="A35" s="150" t="s">
        <v>0</v>
      </c>
      <c r="B35" s="249">
        <v>35487</v>
      </c>
      <c r="C35" s="249">
        <v>36775</v>
      </c>
      <c r="D35" s="20">
        <v>37641</v>
      </c>
      <c r="E35" s="249">
        <v>5023</v>
      </c>
      <c r="F35" s="249">
        <v>4826</v>
      </c>
      <c r="G35" s="20">
        <v>3859</v>
      </c>
      <c r="H35" s="249">
        <v>927</v>
      </c>
      <c r="I35" s="249">
        <v>803</v>
      </c>
      <c r="J35" s="20">
        <v>695</v>
      </c>
    </row>
  </sheetData>
  <mergeCells count="4">
    <mergeCell ref="A2:A3"/>
    <mergeCell ref="B2:D2"/>
    <mergeCell ref="E2:G2"/>
    <mergeCell ref="H2:J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&amp;L&amp;D&amp;R&amp;"Arial CE,Félkövér"&amp;8 ÖSSZEFOGLALÓ ADATOK&amp;9 | 49 &amp;8  &amp;"Arial CE,Normál"&amp;10  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70BB9-F932-4355-85DF-9F482C983685}">
  <dimension ref="A1:I37"/>
  <sheetViews>
    <sheetView workbookViewId="0"/>
  </sheetViews>
  <sheetFormatPr defaultRowHeight="11.25" x14ac:dyDescent="0.2"/>
  <cols>
    <col min="1" max="1" width="21.85546875" style="33" customWidth="1"/>
    <col min="2" max="9" width="8.28515625" style="33" customWidth="1"/>
    <col min="10" max="16384" width="9.140625" style="33"/>
  </cols>
  <sheetData>
    <row r="1" spans="1:9" s="105" customFormat="1" ht="12" thickBot="1" x14ac:dyDescent="0.25">
      <c r="A1" s="261" t="s">
        <v>169</v>
      </c>
      <c r="B1" s="260"/>
      <c r="C1" s="260"/>
      <c r="D1" s="260"/>
      <c r="E1" s="260"/>
      <c r="F1" s="260"/>
      <c r="G1" s="260"/>
      <c r="H1" s="260"/>
      <c r="I1" s="260"/>
    </row>
    <row r="2" spans="1:9" x14ac:dyDescent="0.2">
      <c r="A2" s="303" t="s">
        <v>39</v>
      </c>
      <c r="B2" s="336" t="s">
        <v>168</v>
      </c>
      <c r="C2" s="337"/>
      <c r="D2" s="337"/>
      <c r="E2" s="337"/>
      <c r="F2" s="337"/>
      <c r="G2" s="337"/>
      <c r="H2" s="337"/>
      <c r="I2" s="337"/>
    </row>
    <row r="3" spans="1:9" ht="23.25" customHeight="1" x14ac:dyDescent="0.2">
      <c r="A3" s="335"/>
      <c r="B3" s="338" t="s">
        <v>167</v>
      </c>
      <c r="C3" s="339"/>
      <c r="D3" s="339"/>
      <c r="E3" s="338" t="s">
        <v>166</v>
      </c>
      <c r="F3" s="339"/>
      <c r="G3" s="339"/>
      <c r="H3" s="338" t="s">
        <v>165</v>
      </c>
      <c r="I3" s="339"/>
    </row>
    <row r="4" spans="1:9" s="259" customFormat="1" x14ac:dyDescent="0.25">
      <c r="A4" s="304"/>
      <c r="B4" s="110">
        <v>2005</v>
      </c>
      <c r="C4" s="110">
        <v>2006</v>
      </c>
      <c r="D4" s="110">
        <v>2007</v>
      </c>
      <c r="E4" s="110">
        <v>2005</v>
      </c>
      <c r="F4" s="110">
        <v>2006</v>
      </c>
      <c r="G4" s="110">
        <v>2007</v>
      </c>
      <c r="H4" s="108">
        <v>2006</v>
      </c>
      <c r="I4" s="108">
        <v>2007</v>
      </c>
    </row>
    <row r="5" spans="1:9" s="240" customFormat="1" x14ac:dyDescent="0.2">
      <c r="A5" s="1" t="s">
        <v>32</v>
      </c>
      <c r="B5" s="258">
        <v>2454.356284</v>
      </c>
      <c r="C5" s="258">
        <v>2721.7254640000001</v>
      </c>
      <c r="D5" s="258">
        <v>2934.4330639999998</v>
      </c>
      <c r="E5" s="258">
        <v>1445.6740678478752</v>
      </c>
      <c r="F5" s="258">
        <v>1603.734724241169</v>
      </c>
      <c r="G5" s="258">
        <v>1726.9370746742977</v>
      </c>
      <c r="H5" s="258">
        <v>102.300422515698</v>
      </c>
      <c r="I5" s="258">
        <v>102.7</v>
      </c>
    </row>
    <row r="6" spans="1:9" s="240" customFormat="1" x14ac:dyDescent="0.2">
      <c r="A6" s="67" t="s">
        <v>31</v>
      </c>
      <c r="B6" s="256">
        <v>1505.8566580000002</v>
      </c>
      <c r="C6" s="256">
        <v>1496.6388689999999</v>
      </c>
      <c r="D6" s="256">
        <v>1676.3503519999999</v>
      </c>
      <c r="E6" s="256">
        <v>1308.7617231583793</v>
      </c>
      <c r="F6" s="256">
        <v>1282.404260460286</v>
      </c>
      <c r="G6" s="256">
        <v>1413.7051421632084</v>
      </c>
      <c r="H6" s="256">
        <v>93.059804062367306</v>
      </c>
      <c r="I6" s="256">
        <v>110.7</v>
      </c>
    </row>
    <row r="7" spans="1:9" s="240" customFormat="1" x14ac:dyDescent="0.2">
      <c r="A7" s="16" t="s">
        <v>29</v>
      </c>
      <c r="B7" s="257">
        <v>3960.2129419999997</v>
      </c>
      <c r="C7" s="257">
        <v>4218.3643330000004</v>
      </c>
      <c r="D7" s="257">
        <v>4610.7834160000002</v>
      </c>
      <c r="E7" s="257">
        <v>1390.3674979049058</v>
      </c>
      <c r="F7" s="257">
        <v>1472.8030954124995</v>
      </c>
      <c r="G7" s="257">
        <v>1598.1932102194196</v>
      </c>
      <c r="H7" s="257">
        <v>98.7</v>
      </c>
      <c r="I7" s="257">
        <v>105.2</v>
      </c>
    </row>
    <row r="8" spans="1:9" s="240" customFormat="1" x14ac:dyDescent="0.2">
      <c r="A8" s="1" t="s">
        <v>28</v>
      </c>
      <c r="B8" s="256">
        <v>1484.839393</v>
      </c>
      <c r="C8" s="256">
        <v>2108.9293729999999</v>
      </c>
      <c r="D8" s="256">
        <v>2345.5646219999999</v>
      </c>
      <c r="E8" s="256">
        <v>3464.6772204916406</v>
      </c>
      <c r="F8" s="256">
        <v>4921.4085477624803</v>
      </c>
      <c r="G8" s="256">
        <v>5472.08943137797</v>
      </c>
      <c r="H8" s="256">
        <v>132.121680998881</v>
      </c>
      <c r="I8" s="256">
        <v>114.8</v>
      </c>
    </row>
    <row r="9" spans="1:9" s="240" customFormat="1" x14ac:dyDescent="0.2">
      <c r="A9" s="1" t="s">
        <v>27</v>
      </c>
      <c r="B9" s="256">
        <v>2390.33583</v>
      </c>
      <c r="C9" s="256">
        <v>2786.501197</v>
      </c>
      <c r="D9" s="256">
        <v>3050.144953</v>
      </c>
      <c r="E9" s="256">
        <v>7584.4310334159891</v>
      </c>
      <c r="F9" s="256">
        <v>8848.5777564665404</v>
      </c>
      <c r="G9" s="256">
        <v>9687.8437726799912</v>
      </c>
      <c r="H9" s="256">
        <v>114.850864987614</v>
      </c>
      <c r="I9" s="256">
        <v>117.6</v>
      </c>
    </row>
    <row r="10" spans="1:9" s="240" customFormat="1" x14ac:dyDescent="0.2">
      <c r="A10" s="1" t="s">
        <v>26</v>
      </c>
      <c r="B10" s="256">
        <v>475.60897700000004</v>
      </c>
      <c r="C10" s="256">
        <v>550.07029499999999</v>
      </c>
      <c r="D10" s="256">
        <v>566.42456700000002</v>
      </c>
      <c r="E10" s="256">
        <v>1300.252546598794</v>
      </c>
      <c r="F10" s="256">
        <v>1509.6993886498838</v>
      </c>
      <c r="G10" s="256">
        <v>1561.8482365170971</v>
      </c>
      <c r="H10" s="256">
        <v>106.595387172214</v>
      </c>
      <c r="I10" s="256">
        <v>101.4</v>
      </c>
    </row>
    <row r="11" spans="1:9" s="240" customFormat="1" x14ac:dyDescent="0.2">
      <c r="A11" s="74" t="s">
        <v>25</v>
      </c>
      <c r="B11" s="257">
        <v>4350.7842000000001</v>
      </c>
      <c r="C11" s="257">
        <v>5445.500865</v>
      </c>
      <c r="D11" s="257">
        <v>5962.1341419999999</v>
      </c>
      <c r="E11" s="257">
        <v>3921.3546874950716</v>
      </c>
      <c r="F11" s="257">
        <v>4915.6502933547335</v>
      </c>
      <c r="G11" s="257">
        <v>5390.0016381186224</v>
      </c>
      <c r="H11" s="257">
        <v>119.9</v>
      </c>
      <c r="I11" s="257">
        <v>114.6</v>
      </c>
    </row>
    <row r="12" spans="1:9" s="240" customFormat="1" x14ac:dyDescent="0.2">
      <c r="A12" s="67" t="s">
        <v>24</v>
      </c>
      <c r="B12" s="256">
        <v>1674.5911019999999</v>
      </c>
      <c r="C12" s="256">
        <v>2037.5757139999998</v>
      </c>
      <c r="D12" s="256">
        <v>2230.3284749999998</v>
      </c>
      <c r="E12" s="256">
        <v>3799.2919158551967</v>
      </c>
      <c r="F12" s="256">
        <v>4608.4765994212194</v>
      </c>
      <c r="G12" s="256">
        <v>5028.6364030929453</v>
      </c>
      <c r="H12" s="256">
        <v>112.767390749071</v>
      </c>
      <c r="I12" s="256">
        <v>110.9</v>
      </c>
    </row>
    <row r="13" spans="1:9" s="240" customFormat="1" x14ac:dyDescent="0.2">
      <c r="A13" s="67" t="s">
        <v>23</v>
      </c>
      <c r="B13" s="256">
        <v>570.46410000000003</v>
      </c>
      <c r="C13" s="256">
        <v>626.785708</v>
      </c>
      <c r="D13" s="256">
        <v>606.72409400000004</v>
      </c>
      <c r="E13" s="256">
        <v>2154.361298362885</v>
      </c>
      <c r="F13" s="256">
        <v>2375.9342395548247</v>
      </c>
      <c r="G13" s="256">
        <v>2310.7664950259746</v>
      </c>
      <c r="H13" s="256">
        <v>102.973706794363</v>
      </c>
      <c r="I13" s="256">
        <v>96.5</v>
      </c>
    </row>
    <row r="14" spans="1:9" s="240" customFormat="1" x14ac:dyDescent="0.2">
      <c r="A14" s="67" t="s">
        <v>22</v>
      </c>
      <c r="B14" s="256">
        <v>513.41438900000003</v>
      </c>
      <c r="C14" s="256">
        <v>511.61340899999999</v>
      </c>
      <c r="D14" s="256">
        <v>520.81962999999996</v>
      </c>
      <c r="E14" s="256">
        <v>1742.2422137461569</v>
      </c>
      <c r="F14" s="256">
        <v>1741.3129243828473</v>
      </c>
      <c r="G14" s="256">
        <v>1780.2117168927452</v>
      </c>
      <c r="H14" s="256">
        <v>92.097241322663194</v>
      </c>
      <c r="I14" s="256">
        <v>102</v>
      </c>
    </row>
    <row r="15" spans="1:9" s="240" customFormat="1" x14ac:dyDescent="0.2">
      <c r="A15" s="74" t="s">
        <v>21</v>
      </c>
      <c r="B15" s="257">
        <v>2758.469591</v>
      </c>
      <c r="C15" s="257">
        <v>3175.974831</v>
      </c>
      <c r="D15" s="257">
        <v>3357.8721989999999</v>
      </c>
      <c r="E15" s="257">
        <v>2757.7939314867858</v>
      </c>
      <c r="F15" s="257">
        <v>3176.7642569178442</v>
      </c>
      <c r="G15" s="257">
        <v>3362.4114544635258</v>
      </c>
      <c r="H15" s="257">
        <v>106.9</v>
      </c>
      <c r="I15" s="257">
        <v>106.6</v>
      </c>
    </row>
    <row r="16" spans="1:9" s="240" customFormat="1" x14ac:dyDescent="0.2">
      <c r="A16" s="67" t="s">
        <v>20</v>
      </c>
      <c r="B16" s="256">
        <v>278.50381599999997</v>
      </c>
      <c r="C16" s="256">
        <v>292.53557799999999</v>
      </c>
      <c r="D16" s="256">
        <v>325.88266199999998</v>
      </c>
      <c r="E16" s="256">
        <v>697.42074554132614</v>
      </c>
      <c r="F16" s="256">
        <v>734.4880625682614</v>
      </c>
      <c r="G16" s="256">
        <v>819.98737368654133</v>
      </c>
      <c r="H16" s="256">
        <v>99.280024321971297</v>
      </c>
      <c r="I16" s="256">
        <v>106.6</v>
      </c>
    </row>
    <row r="17" spans="1:9" s="240" customFormat="1" x14ac:dyDescent="0.2">
      <c r="A17" s="67" t="s">
        <v>19</v>
      </c>
      <c r="B17" s="256">
        <v>297.091499</v>
      </c>
      <c r="C17" s="256">
        <v>298.127387</v>
      </c>
      <c r="D17" s="256">
        <v>332.21243399999997</v>
      </c>
      <c r="E17" s="256">
        <v>898.64201354807381</v>
      </c>
      <c r="F17" s="256">
        <v>906.30689395724244</v>
      </c>
      <c r="G17" s="256">
        <v>1016.6863569592362</v>
      </c>
      <c r="H17" s="256">
        <v>94.937253132079405</v>
      </c>
      <c r="I17" s="256">
        <v>112.9</v>
      </c>
    </row>
    <row r="18" spans="1:9" s="240" customFormat="1" x14ac:dyDescent="0.2">
      <c r="A18" s="67" t="s">
        <v>18</v>
      </c>
      <c r="B18" s="256">
        <v>210.25209000000001</v>
      </c>
      <c r="C18" s="256">
        <v>224.79709400000002</v>
      </c>
      <c r="D18" s="256">
        <v>257.401839</v>
      </c>
      <c r="E18" s="256">
        <v>861.1665465209627</v>
      </c>
      <c r="F18" s="256">
        <v>929.08253566764211</v>
      </c>
      <c r="G18" s="256">
        <v>1073.8566949730598</v>
      </c>
      <c r="H18" s="256">
        <v>99.551105949364796</v>
      </c>
      <c r="I18" s="256">
        <v>106.6</v>
      </c>
    </row>
    <row r="19" spans="1:9" s="240" customFormat="1" x14ac:dyDescent="0.2">
      <c r="A19" s="74" t="s">
        <v>17</v>
      </c>
      <c r="B19" s="257">
        <v>785.84740499999987</v>
      </c>
      <c r="C19" s="257">
        <v>815.460059</v>
      </c>
      <c r="D19" s="257">
        <v>915.49693500000001</v>
      </c>
      <c r="E19" s="257">
        <v>806.75651703012818</v>
      </c>
      <c r="F19" s="257">
        <v>841.38437362804029</v>
      </c>
      <c r="G19" s="257">
        <v>949.8013865797958</v>
      </c>
      <c r="H19" s="257">
        <v>97.7</v>
      </c>
      <c r="I19" s="257">
        <v>108.8</v>
      </c>
    </row>
    <row r="20" spans="1:9" s="240" customFormat="1" x14ac:dyDescent="0.2">
      <c r="A20" s="73" t="s">
        <v>16</v>
      </c>
      <c r="B20" s="178">
        <v>7895.1011959999996</v>
      </c>
      <c r="C20" s="178">
        <v>9436.9357549999986</v>
      </c>
      <c r="D20" s="178">
        <v>10235.503275999999</v>
      </c>
      <c r="E20" s="178">
        <v>2560.1543258757429</v>
      </c>
      <c r="F20" s="178">
        <v>3067.1980823137296</v>
      </c>
      <c r="G20" s="178">
        <v>3335.4748438212591</v>
      </c>
      <c r="H20" s="178">
        <v>113.04887002986477</v>
      </c>
      <c r="I20" s="178">
        <v>111.3453316533179</v>
      </c>
    </row>
    <row r="21" spans="1:9" s="240" customFormat="1" x14ac:dyDescent="0.2">
      <c r="A21" s="67" t="s">
        <v>15</v>
      </c>
      <c r="B21" s="256">
        <v>1233.953673</v>
      </c>
      <c r="C21" s="256">
        <v>1575.833768</v>
      </c>
      <c r="D21" s="256">
        <v>1562.8110019999999</v>
      </c>
      <c r="E21" s="256">
        <v>1693.0923943132461</v>
      </c>
      <c r="F21" s="256">
        <v>2181.4924144995948</v>
      </c>
      <c r="G21" s="256">
        <v>2187.9146176111326</v>
      </c>
      <c r="H21" s="256">
        <v>115.675789994743</v>
      </c>
      <c r="I21" s="256">
        <v>97.6</v>
      </c>
    </row>
    <row r="22" spans="1:9" s="240" customFormat="1" x14ac:dyDescent="0.2">
      <c r="A22" s="67" t="s">
        <v>14</v>
      </c>
      <c r="B22" s="256">
        <v>448.670253</v>
      </c>
      <c r="C22" s="256">
        <v>581.714158</v>
      </c>
      <c r="D22" s="256">
        <v>657.09682899999996</v>
      </c>
      <c r="E22" s="256">
        <v>1394.1608937887831</v>
      </c>
      <c r="F22" s="256">
        <v>1816.8744959756132</v>
      </c>
      <c r="G22" s="256">
        <v>2065.2576445703044</v>
      </c>
      <c r="H22" s="256">
        <v>119.056874493649</v>
      </c>
      <c r="I22" s="256">
        <v>111.1</v>
      </c>
    </row>
    <row r="23" spans="1:9" s="240" customFormat="1" x14ac:dyDescent="0.2">
      <c r="A23" s="67" t="s">
        <v>13</v>
      </c>
      <c r="B23" s="256">
        <v>152.168701</v>
      </c>
      <c r="C23" s="256">
        <v>155.06154999999998</v>
      </c>
      <c r="D23" s="256">
        <v>168.16129699999999</v>
      </c>
      <c r="E23" s="256">
        <v>705.58720686257459</v>
      </c>
      <c r="F23" s="256">
        <v>724.8339386800169</v>
      </c>
      <c r="G23" s="256">
        <v>794.690590058883</v>
      </c>
      <c r="H23" s="256">
        <v>94.352852055397506</v>
      </c>
      <c r="I23" s="256">
        <v>105.9</v>
      </c>
    </row>
    <row r="24" spans="1:9" s="240" customFormat="1" x14ac:dyDescent="0.2">
      <c r="A24" s="74" t="s">
        <v>12</v>
      </c>
      <c r="B24" s="257">
        <v>1834.7926269999998</v>
      </c>
      <c r="C24" s="257">
        <v>2312.6094759999996</v>
      </c>
      <c r="D24" s="257">
        <v>2388.0691280000001</v>
      </c>
      <c r="E24" s="257">
        <v>1448.939924978283</v>
      </c>
      <c r="F24" s="257">
        <v>1840.5681622647664</v>
      </c>
      <c r="G24" s="257">
        <v>1919.5686465061526</v>
      </c>
      <c r="H24" s="257">
        <v>114.8</v>
      </c>
      <c r="I24" s="257">
        <v>101.5</v>
      </c>
    </row>
    <row r="25" spans="1:9" s="240" customFormat="1" x14ac:dyDescent="0.2">
      <c r="A25" s="67" t="s">
        <v>64</v>
      </c>
      <c r="B25" s="256">
        <v>514.29045199999996</v>
      </c>
      <c r="C25" s="256">
        <v>583.19841500000007</v>
      </c>
      <c r="D25" s="256">
        <v>592.91182100000003</v>
      </c>
      <c r="E25" s="256">
        <v>937.86241085992981</v>
      </c>
      <c r="F25" s="256">
        <v>1067.1536727423108</v>
      </c>
      <c r="G25" s="256">
        <v>1088.4678152046504</v>
      </c>
      <c r="H25" s="256">
        <v>104.32258253702</v>
      </c>
      <c r="I25" s="256">
        <v>97.8</v>
      </c>
    </row>
    <row r="26" spans="1:9" s="240" customFormat="1" x14ac:dyDescent="0.2">
      <c r="A26" s="67" t="s">
        <v>10</v>
      </c>
      <c r="B26" s="256">
        <v>589.96260199999995</v>
      </c>
      <c r="C26" s="256">
        <v>785.94567200000006</v>
      </c>
      <c r="D26" s="256">
        <v>908.20624799999996</v>
      </c>
      <c r="E26" s="256">
        <v>1442.3543698162102</v>
      </c>
      <c r="F26" s="256">
        <v>1938.5627301585739</v>
      </c>
      <c r="G26" s="256">
        <v>2262.5345294473746</v>
      </c>
      <c r="H26" s="256">
        <v>124.971458823063</v>
      </c>
      <c r="I26" s="256">
        <v>117.2</v>
      </c>
    </row>
    <row r="27" spans="1:9" s="240" customFormat="1" x14ac:dyDescent="0.2">
      <c r="A27" s="67" t="s">
        <v>9</v>
      </c>
      <c r="B27" s="256">
        <v>388.42322799999999</v>
      </c>
      <c r="C27" s="256">
        <v>460.18382600000001</v>
      </c>
      <c r="D27" s="256">
        <v>465.12209100000001</v>
      </c>
      <c r="E27" s="256">
        <v>669.58208440642784</v>
      </c>
      <c r="F27" s="256">
        <v>797.11253244554302</v>
      </c>
      <c r="G27" s="256">
        <v>810.97279159459913</v>
      </c>
      <c r="H27" s="256">
        <v>109.597453623959</v>
      </c>
      <c r="I27" s="256">
        <v>97.4</v>
      </c>
    </row>
    <row r="28" spans="1:9" s="240" customFormat="1" x14ac:dyDescent="0.2">
      <c r="A28" s="74" t="s">
        <v>8</v>
      </c>
      <c r="B28" s="257">
        <v>1492.6762820000001</v>
      </c>
      <c r="C28" s="257">
        <v>1829.3279130000001</v>
      </c>
      <c r="D28" s="257">
        <v>1966.2401600000001</v>
      </c>
      <c r="E28" s="257">
        <v>970.8526767653774</v>
      </c>
      <c r="F28" s="257">
        <v>1196.2337573676327</v>
      </c>
      <c r="G28" s="257">
        <v>1293.8612335519226</v>
      </c>
      <c r="H28" s="257">
        <v>113.8</v>
      </c>
      <c r="I28" s="257">
        <v>105.7</v>
      </c>
    </row>
    <row r="29" spans="1:9" s="240" customFormat="1" x14ac:dyDescent="0.2">
      <c r="A29" s="67" t="s">
        <v>63</v>
      </c>
      <c r="B29" s="256">
        <v>486.57399699999996</v>
      </c>
      <c r="C29" s="256">
        <v>546.96119499999998</v>
      </c>
      <c r="D29" s="256">
        <v>573.39572499999997</v>
      </c>
      <c r="E29" s="256">
        <v>902.43248225779678</v>
      </c>
      <c r="F29" s="256">
        <v>1018.4055794710619</v>
      </c>
      <c r="G29" s="256">
        <v>1071.7677102803739</v>
      </c>
      <c r="H29" s="256">
        <v>104.47090289534999</v>
      </c>
      <c r="I29" s="256">
        <v>101.7</v>
      </c>
    </row>
    <row r="30" spans="1:9" s="240" customFormat="1" x14ac:dyDescent="0.2">
      <c r="A30" s="67" t="s">
        <v>6</v>
      </c>
      <c r="B30" s="256">
        <v>277.89612699999998</v>
      </c>
      <c r="C30" s="256">
        <v>301.16240399999998</v>
      </c>
      <c r="D30" s="256">
        <v>307.427075</v>
      </c>
      <c r="E30" s="256">
        <v>716.74714257895857</v>
      </c>
      <c r="F30" s="256">
        <v>784.23931138734201</v>
      </c>
      <c r="G30" s="256">
        <v>810.24784969829227</v>
      </c>
      <c r="H30" s="256">
        <v>99.606886679707998</v>
      </c>
      <c r="I30" s="256">
        <v>98.3</v>
      </c>
    </row>
    <row r="31" spans="1:9" s="240" customFormat="1" x14ac:dyDescent="0.2">
      <c r="A31" s="67" t="s">
        <v>5</v>
      </c>
      <c r="B31" s="256">
        <v>409.36166300000002</v>
      </c>
      <c r="C31" s="256">
        <v>483.62139100000002</v>
      </c>
      <c r="D31" s="256">
        <v>541.50339699999995</v>
      </c>
      <c r="E31" s="256">
        <v>964.98174990629809</v>
      </c>
      <c r="F31" s="256">
        <v>1141.510312320024</v>
      </c>
      <c r="G31" s="256">
        <v>1277.2963403271651</v>
      </c>
      <c r="H31" s="256">
        <v>106.33696829316</v>
      </c>
      <c r="I31" s="256">
        <v>105.9</v>
      </c>
    </row>
    <row r="32" spans="1:9" s="240" customFormat="1" x14ac:dyDescent="0.2">
      <c r="A32" s="74" t="s">
        <v>4</v>
      </c>
      <c r="B32" s="257">
        <v>1173.8317870000001</v>
      </c>
      <c r="C32" s="257">
        <v>1331.7449899999999</v>
      </c>
      <c r="D32" s="257">
        <v>1422.3261970000001</v>
      </c>
      <c r="E32" s="257">
        <v>868.78683029436411</v>
      </c>
      <c r="F32" s="257">
        <v>990.31984458222178</v>
      </c>
      <c r="G32" s="257">
        <v>1062.7313755516511</v>
      </c>
      <c r="H32" s="257">
        <v>104</v>
      </c>
      <c r="I32" s="257">
        <v>102.4</v>
      </c>
    </row>
    <row r="33" spans="1:9" s="240" customFormat="1" x14ac:dyDescent="0.2">
      <c r="A33" s="73" t="s">
        <v>3</v>
      </c>
      <c r="B33" s="178">
        <v>4501.3006960000002</v>
      </c>
      <c r="C33" s="178">
        <v>5473.6823789999999</v>
      </c>
      <c r="D33" s="178">
        <v>5776.6354849999998</v>
      </c>
      <c r="E33" s="178">
        <v>1083.3700439913684</v>
      </c>
      <c r="F33" s="178">
        <v>1325.1969762741112</v>
      </c>
      <c r="G33" s="178">
        <v>1408.2133454734492</v>
      </c>
      <c r="H33" s="178">
        <v>111.64252376315618</v>
      </c>
      <c r="I33" s="178">
        <v>103.12915299227268</v>
      </c>
    </row>
    <row r="34" spans="1:9" s="240" customFormat="1" ht="22.5" x14ac:dyDescent="0.2">
      <c r="A34" s="97" t="s">
        <v>62</v>
      </c>
      <c r="B34" s="256">
        <v>14.859052</v>
      </c>
      <c r="C34" s="256">
        <v>18.067896000000001</v>
      </c>
      <c r="D34" s="256">
        <v>19.542307000000001</v>
      </c>
      <c r="E34" s="256" t="s">
        <v>30</v>
      </c>
      <c r="F34" s="256" t="s">
        <v>30</v>
      </c>
      <c r="G34" s="256" t="s">
        <v>30</v>
      </c>
      <c r="H34" s="256">
        <v>111.7</v>
      </c>
      <c r="I34" s="256">
        <v>108.2</v>
      </c>
    </row>
    <row r="35" spans="1:9" s="240" customFormat="1" x14ac:dyDescent="0.2">
      <c r="A35" s="74" t="s">
        <v>2</v>
      </c>
      <c r="B35" s="257">
        <v>16371.473886</v>
      </c>
      <c r="C35" s="257">
        <v>19147.055017000002</v>
      </c>
      <c r="D35" s="257">
        <v>20642.464484</v>
      </c>
      <c r="E35" s="257">
        <v>1623.0165946189502</v>
      </c>
      <c r="F35" s="257">
        <v>1901.1371806982161</v>
      </c>
      <c r="G35" s="257">
        <v>2052.7960546469817</v>
      </c>
      <c r="H35" s="257">
        <v>110.2</v>
      </c>
      <c r="I35" s="257">
        <v>108.3</v>
      </c>
    </row>
    <row r="36" spans="1:9" x14ac:dyDescent="0.2">
      <c r="A36" s="7" t="s">
        <v>1</v>
      </c>
      <c r="B36" s="256"/>
      <c r="C36" s="256"/>
      <c r="D36" s="256"/>
      <c r="E36" s="256"/>
      <c r="F36" s="256"/>
      <c r="G36" s="256"/>
      <c r="H36" s="256"/>
      <c r="I36" s="256"/>
    </row>
    <row r="37" spans="1:9" x14ac:dyDescent="0.2">
      <c r="A37" s="231" t="s">
        <v>0</v>
      </c>
      <c r="B37" s="256">
        <f>+B35-B34-B5</f>
        <v>13902.25855</v>
      </c>
      <c r="C37" s="256">
        <f>+C35-C34-C5</f>
        <v>16407.261657000003</v>
      </c>
      <c r="D37" s="256">
        <v>17688.489113</v>
      </c>
      <c r="E37" s="256">
        <v>1657.1336626520285</v>
      </c>
      <c r="F37" s="256">
        <v>1959.2508891987677</v>
      </c>
      <c r="G37" s="256">
        <v>2116.7172013339928</v>
      </c>
      <c r="H37" s="256">
        <v>110.44184862684618</v>
      </c>
      <c r="I37" s="256">
        <v>108.50990693673772</v>
      </c>
    </row>
  </sheetData>
  <mergeCells count="5">
    <mergeCell ref="A2:A4"/>
    <mergeCell ref="B2:I2"/>
    <mergeCell ref="B3:D3"/>
    <mergeCell ref="H3:I3"/>
    <mergeCell ref="E3:G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&amp;L&amp;"Arial CE,Félkövér"&amp;8 56 | ÖSSZEFOGLALÓ ADATOK  &amp;R  </oddFooter>
  </headerFooter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A6242-44F5-4F79-A837-39419F04DE1C}">
  <dimension ref="A1:Q35"/>
  <sheetViews>
    <sheetView workbookViewId="0"/>
  </sheetViews>
  <sheetFormatPr defaultRowHeight="11.25" x14ac:dyDescent="0.2"/>
  <cols>
    <col min="1" max="1" width="22" style="33" customWidth="1"/>
    <col min="2" max="16384" width="9.140625" style="33"/>
  </cols>
  <sheetData>
    <row r="1" spans="1:17" s="11" customFormat="1" ht="12" thickBot="1" x14ac:dyDescent="0.3">
      <c r="A1" s="64" t="s">
        <v>174</v>
      </c>
    </row>
    <row r="2" spans="1:17" s="263" customFormat="1" ht="22.5" customHeight="1" x14ac:dyDescent="0.2">
      <c r="A2" s="303" t="s">
        <v>39</v>
      </c>
      <c r="B2" s="305" t="s">
        <v>173</v>
      </c>
      <c r="C2" s="306"/>
      <c r="D2" s="306"/>
      <c r="E2" s="307"/>
      <c r="F2" s="305" t="s">
        <v>172</v>
      </c>
      <c r="G2" s="306"/>
      <c r="H2" s="306"/>
      <c r="I2" s="306"/>
      <c r="J2" s="305" t="s">
        <v>171</v>
      </c>
      <c r="K2" s="306"/>
      <c r="L2" s="306"/>
      <c r="M2" s="307"/>
      <c r="N2" s="308" t="s">
        <v>170</v>
      </c>
      <c r="O2" s="309"/>
      <c r="P2" s="309"/>
      <c r="Q2" s="309"/>
    </row>
    <row r="3" spans="1:17" s="263" customFormat="1" x14ac:dyDescent="0.2">
      <c r="A3" s="304"/>
      <c r="B3" s="110">
        <v>2000</v>
      </c>
      <c r="C3" s="110">
        <v>2005</v>
      </c>
      <c r="D3" s="108">
        <v>2006</v>
      </c>
      <c r="E3" s="110">
        <v>2007</v>
      </c>
      <c r="F3" s="110">
        <v>2000</v>
      </c>
      <c r="G3" s="108">
        <v>2005</v>
      </c>
      <c r="H3" s="108">
        <v>2006</v>
      </c>
      <c r="I3" s="108">
        <v>2007</v>
      </c>
      <c r="J3" s="110">
        <v>2000</v>
      </c>
      <c r="K3" s="110">
        <v>2005</v>
      </c>
      <c r="L3" s="108">
        <v>2006</v>
      </c>
      <c r="M3" s="108">
        <v>2007</v>
      </c>
      <c r="N3" s="110">
        <v>2000</v>
      </c>
      <c r="O3" s="108">
        <v>2005</v>
      </c>
      <c r="P3" s="108">
        <v>2006</v>
      </c>
      <c r="Q3" s="108">
        <v>2007</v>
      </c>
    </row>
    <row r="4" spans="1:17" s="240" customFormat="1" x14ac:dyDescent="0.2">
      <c r="A4" s="240" t="s">
        <v>32</v>
      </c>
      <c r="B4" s="35">
        <v>28413</v>
      </c>
      <c r="C4" s="35">
        <v>32414</v>
      </c>
      <c r="D4" s="35">
        <v>32630</v>
      </c>
      <c r="E4" s="35">
        <v>32449</v>
      </c>
      <c r="F4" s="40">
        <v>16.151008777240225</v>
      </c>
      <c r="G4" s="40">
        <v>19.088325463781413</v>
      </c>
      <c r="H4" s="40">
        <v>19.237934872839787</v>
      </c>
      <c r="I4" s="40">
        <v>19.061891080111167</v>
      </c>
      <c r="J4" s="35">
        <v>8478</v>
      </c>
      <c r="K4" s="35">
        <v>6722</v>
      </c>
      <c r="L4" s="35">
        <v>6218</v>
      </c>
      <c r="M4" s="35">
        <v>5811</v>
      </c>
      <c r="N4" s="35">
        <v>4.8192113614698426</v>
      </c>
      <c r="O4" s="35">
        <v>3.9585279128629192</v>
      </c>
      <c r="P4" s="35">
        <v>3.6659969058938948</v>
      </c>
      <c r="Q4" s="35">
        <v>3.4136228871930103</v>
      </c>
    </row>
    <row r="5" spans="1:17" s="7" customFormat="1" x14ac:dyDescent="0.2">
      <c r="A5" s="7" t="s">
        <v>31</v>
      </c>
      <c r="B5" s="35">
        <v>14493</v>
      </c>
      <c r="C5" s="35">
        <v>16428</v>
      </c>
      <c r="D5" s="35">
        <v>16549</v>
      </c>
      <c r="E5" s="35">
        <v>16253</v>
      </c>
      <c r="F5" s="40">
        <v>13.520876053505091</v>
      </c>
      <c r="G5" s="40">
        <v>14.19187189649989</v>
      </c>
      <c r="H5" s="40">
        <v>14.065700565211849</v>
      </c>
      <c r="I5" s="40">
        <v>13.600609194825191</v>
      </c>
      <c r="J5" s="35">
        <v>7640</v>
      </c>
      <c r="K5" s="35">
        <v>6985</v>
      </c>
      <c r="L5" s="35">
        <v>6654</v>
      </c>
      <c r="M5" s="35">
        <v>6262</v>
      </c>
      <c r="N5" s="35">
        <v>7.1275438521202581</v>
      </c>
      <c r="O5" s="35">
        <v>6.0342235936846684</v>
      </c>
      <c r="P5" s="35">
        <v>5.6555182525179548</v>
      </c>
      <c r="Q5" s="35">
        <v>5.2400796639386789</v>
      </c>
    </row>
    <row r="6" spans="1:17" s="7" customFormat="1" x14ac:dyDescent="0.25">
      <c r="A6" s="98" t="s">
        <v>29</v>
      </c>
      <c r="B6" s="34">
        <f>SUM(B4:B5)</f>
        <v>42906</v>
      </c>
      <c r="C6" s="34">
        <f>SUM(C4:C5)</f>
        <v>48842</v>
      </c>
      <c r="D6" s="34">
        <f>SUM(D4:D5)</f>
        <v>49179</v>
      </c>
      <c r="E6" s="34">
        <f>SUM(E4:E5)</f>
        <v>48702</v>
      </c>
      <c r="F6" s="34">
        <v>15.155202540914209</v>
      </c>
      <c r="G6" s="34">
        <v>17.103516862942847</v>
      </c>
      <c r="H6" s="34">
        <v>17.119565784957452</v>
      </c>
      <c r="I6" s="34">
        <v>16.809344645408149</v>
      </c>
      <c r="J6" s="34">
        <f>SUM(J4:J5)</f>
        <v>16118</v>
      </c>
      <c r="K6" s="34">
        <f>SUM(K4:K5)</f>
        <v>13707</v>
      </c>
      <c r="L6" s="34">
        <f>SUM(L4:L5)</f>
        <v>12872</v>
      </c>
      <c r="M6" s="34">
        <f>SUM(M4:M5)</f>
        <v>12073</v>
      </c>
      <c r="N6" s="34">
        <v>5.6931793817753977</v>
      </c>
      <c r="O6" s="34">
        <v>4.7999243610080997</v>
      </c>
      <c r="P6" s="34">
        <v>4.4808363485221809</v>
      </c>
      <c r="Q6" s="34">
        <v>4.1669586034251687</v>
      </c>
    </row>
    <row r="7" spans="1:17" s="7" customFormat="1" x14ac:dyDescent="0.2">
      <c r="A7" s="7" t="s">
        <v>28</v>
      </c>
      <c r="B7" s="35">
        <v>5874</v>
      </c>
      <c r="C7" s="35">
        <v>5801</v>
      </c>
      <c r="D7" s="35">
        <v>5737</v>
      </c>
      <c r="E7" s="35">
        <v>5619</v>
      </c>
      <c r="F7" s="40">
        <v>13.720612452261658</v>
      </c>
      <c r="G7" s="40">
        <v>13.543232819401773</v>
      </c>
      <c r="H7" s="40">
        <v>13.381975270053719</v>
      </c>
      <c r="I7" s="40">
        <v>13.110982518689974</v>
      </c>
      <c r="J7" s="35">
        <v>3286</v>
      </c>
      <c r="K7" s="35">
        <v>2686</v>
      </c>
      <c r="L7" s="35">
        <v>2520</v>
      </c>
      <c r="M7" s="35">
        <v>2391</v>
      </c>
      <c r="N7" s="35">
        <v>7.6755077490861101</v>
      </c>
      <c r="O7" s="35">
        <v>6.2708366407366247</v>
      </c>
      <c r="P7" s="35">
        <v>5.8780857034225855</v>
      </c>
      <c r="Q7" s="35">
        <v>5.5789925613432514</v>
      </c>
    </row>
    <row r="8" spans="1:17" s="7" customFormat="1" x14ac:dyDescent="0.2">
      <c r="A8" s="7" t="s">
        <v>27</v>
      </c>
      <c r="B8" s="35">
        <v>4894</v>
      </c>
      <c r="C8" s="35">
        <v>5032</v>
      </c>
      <c r="D8" s="35">
        <v>4945</v>
      </c>
      <c r="E8" s="35">
        <v>4877</v>
      </c>
      <c r="F8" s="40">
        <v>15.43858320872687</v>
      </c>
      <c r="G8" s="40">
        <v>15.98561548749456</v>
      </c>
      <c r="H8" s="40">
        <v>15.696618799121371</v>
      </c>
      <c r="I8" s="40">
        <v>15.499810900400128</v>
      </c>
      <c r="J8" s="35">
        <v>2662</v>
      </c>
      <c r="K8" s="35">
        <v>2346</v>
      </c>
      <c r="L8" s="35">
        <v>2204</v>
      </c>
      <c r="M8" s="35">
        <v>2111</v>
      </c>
      <c r="N8" s="35">
        <v>8.3975293219515574</v>
      </c>
      <c r="O8" s="35">
        <v>7.4527531664670583</v>
      </c>
      <c r="P8" s="35">
        <v>6.9960258510138527</v>
      </c>
      <c r="Q8" s="35">
        <v>6.7090631147723334</v>
      </c>
    </row>
    <row r="9" spans="1:17" s="7" customFormat="1" x14ac:dyDescent="0.2">
      <c r="A9" s="7" t="s">
        <v>26</v>
      </c>
      <c r="B9" s="35">
        <v>6471</v>
      </c>
      <c r="C9" s="35">
        <v>6365</v>
      </c>
      <c r="D9" s="35">
        <v>6267</v>
      </c>
      <c r="E9" s="35">
        <v>6094</v>
      </c>
      <c r="F9" s="40">
        <v>17.227654765359393</v>
      </c>
      <c r="G9" s="40">
        <v>17.437926188121388</v>
      </c>
      <c r="H9" s="40">
        <v>17.230950273022714</v>
      </c>
      <c r="I9" s="40">
        <v>16.851944029644379</v>
      </c>
      <c r="J9" s="35">
        <v>3545</v>
      </c>
      <c r="K9" s="35">
        <v>3098</v>
      </c>
      <c r="L9" s="35">
        <v>2923</v>
      </c>
      <c r="M9" s="35">
        <v>2805</v>
      </c>
      <c r="N9" s="35">
        <v>9.4378049981763326</v>
      </c>
      <c r="O9" s="35">
        <v>8.4874619529929394</v>
      </c>
      <c r="P9" s="35">
        <v>8.036710969849274</v>
      </c>
      <c r="Q9" s="35">
        <v>7.7567612410817981</v>
      </c>
    </row>
    <row r="10" spans="1:17" s="7" customFormat="1" x14ac:dyDescent="0.25">
      <c r="A10" s="95" t="s">
        <v>25</v>
      </c>
      <c r="B10" s="34">
        <v>17239</v>
      </c>
      <c r="C10" s="34">
        <v>17198</v>
      </c>
      <c r="D10" s="34">
        <v>16949</v>
      </c>
      <c r="E10" s="34">
        <f>SUM(E7:E9)</f>
        <v>16590</v>
      </c>
      <c r="F10" s="34">
        <v>15.381938557904222</v>
      </c>
      <c r="G10" s="34">
        <v>15.519923763044568</v>
      </c>
      <c r="H10" s="34">
        <v>15.304486962426397</v>
      </c>
      <c r="I10" s="34">
        <v>15.015735295848001</v>
      </c>
      <c r="J10" s="36">
        <f>SUM(J7:J9)</f>
        <v>9493</v>
      </c>
      <c r="K10" s="36">
        <f>SUM(K7:K9)</f>
        <v>8130</v>
      </c>
      <c r="L10" s="36">
        <f>SUM(L7:L9)</f>
        <v>7647</v>
      </c>
      <c r="M10" s="36">
        <f>SUM(M7:M9)</f>
        <v>7307</v>
      </c>
      <c r="N10" s="36">
        <v>8.4703719896852938</v>
      </c>
      <c r="O10" s="36">
        <v>7.336724048933152</v>
      </c>
      <c r="P10" s="36">
        <v>6.9050334415997794</v>
      </c>
      <c r="Q10" s="36">
        <v>6.6136213265076158</v>
      </c>
    </row>
    <row r="11" spans="1:17" s="7" customFormat="1" x14ac:dyDescent="0.2">
      <c r="A11" s="7" t="s">
        <v>24</v>
      </c>
      <c r="B11" s="35">
        <v>7430</v>
      </c>
      <c r="C11" s="35">
        <v>7793</v>
      </c>
      <c r="D11" s="35">
        <v>7819</v>
      </c>
      <c r="E11" s="35">
        <v>7743</v>
      </c>
      <c r="F11" s="40">
        <v>17.111575301294998</v>
      </c>
      <c r="G11" s="40">
        <v>17.646952260612402</v>
      </c>
      <c r="H11" s="40">
        <v>17.663390313712114</v>
      </c>
      <c r="I11" s="40">
        <v>17.424119680276519</v>
      </c>
      <c r="J11" s="35">
        <v>3769</v>
      </c>
      <c r="K11" s="35">
        <v>3362</v>
      </c>
      <c r="L11" s="35">
        <v>3181</v>
      </c>
      <c r="M11" s="35">
        <v>3056</v>
      </c>
      <c r="N11" s="35">
        <v>8.680151724169697</v>
      </c>
      <c r="O11" s="35">
        <v>7.61312119853444</v>
      </c>
      <c r="P11" s="35">
        <v>7.1859885647676478</v>
      </c>
      <c r="Q11" s="35">
        <v>6.8769352631957945</v>
      </c>
    </row>
    <row r="12" spans="1:17" s="7" customFormat="1" x14ac:dyDescent="0.2">
      <c r="A12" s="7" t="s">
        <v>23</v>
      </c>
      <c r="B12" s="35">
        <v>4380</v>
      </c>
      <c r="C12" s="35">
        <v>4358</v>
      </c>
      <c r="D12" s="35">
        <v>4288</v>
      </c>
      <c r="E12" s="35">
        <v>4150</v>
      </c>
      <c r="F12" s="40">
        <v>16.273513927229899</v>
      </c>
      <c r="G12" s="40">
        <v>16.485033722825985</v>
      </c>
      <c r="H12" s="40">
        <v>16.288637080201028</v>
      </c>
      <c r="I12" s="40">
        <v>15.847134341694764</v>
      </c>
      <c r="J12" s="35">
        <v>2077</v>
      </c>
      <c r="K12" s="35">
        <v>1821</v>
      </c>
      <c r="L12" s="35">
        <v>1725</v>
      </c>
      <c r="M12" s="35">
        <v>1649</v>
      </c>
      <c r="N12" s="35">
        <v>7.7169151659489721</v>
      </c>
      <c r="O12" s="35">
        <v>6.8883080333332076</v>
      </c>
      <c r="P12" s="35">
        <v>6.5526816612282577</v>
      </c>
      <c r="Q12" s="35">
        <v>6.296849284205944</v>
      </c>
    </row>
    <row r="13" spans="1:17" s="7" customFormat="1" x14ac:dyDescent="0.2">
      <c r="A13" s="7" t="s">
        <v>22</v>
      </c>
      <c r="B13" s="35">
        <v>5279</v>
      </c>
      <c r="C13" s="35">
        <v>5588</v>
      </c>
      <c r="D13" s="35">
        <v>5546</v>
      </c>
      <c r="E13" s="35">
        <v>5296</v>
      </c>
      <c r="F13" s="40">
        <v>17.567621532399766</v>
      </c>
      <c r="G13" s="40">
        <v>18.995495878303728</v>
      </c>
      <c r="H13" s="40">
        <v>18.899752251714986</v>
      </c>
      <c r="I13" s="40">
        <v>18.157008756231185</v>
      </c>
      <c r="J13" s="35">
        <v>2656</v>
      </c>
      <c r="K13" s="35">
        <v>2414</v>
      </c>
      <c r="L13" s="35">
        <v>2287</v>
      </c>
      <c r="M13" s="35">
        <v>2143</v>
      </c>
      <c r="N13" s="35">
        <v>8.8387199829615035</v>
      </c>
      <c r="O13" s="35">
        <v>8.2059998300331429</v>
      </c>
      <c r="P13" s="35">
        <v>7.7936771366159698</v>
      </c>
      <c r="Q13" s="35">
        <v>7.3471430824402253</v>
      </c>
    </row>
    <row r="14" spans="1:17" s="7" customFormat="1" x14ac:dyDescent="0.25">
      <c r="A14" s="95" t="s">
        <v>21</v>
      </c>
      <c r="B14" s="34">
        <v>17089</v>
      </c>
      <c r="C14" s="34">
        <v>17739</v>
      </c>
      <c r="D14" s="34">
        <v>17653</v>
      </c>
      <c r="E14" s="34">
        <f>SUM(E11:E13)</f>
        <v>17189</v>
      </c>
      <c r="F14" s="34">
        <v>17.023391847818505</v>
      </c>
      <c r="G14" s="34">
        <v>17.736481419638409</v>
      </c>
      <c r="H14" s="34">
        <v>17.664287479699528</v>
      </c>
      <c r="I14" s="34">
        <v>17.224499693869063</v>
      </c>
      <c r="J14" s="36">
        <f>SUM(J11:J13)</f>
        <v>8502</v>
      </c>
      <c r="K14" s="36">
        <f>SUM(K11:K13)</f>
        <v>7597</v>
      </c>
      <c r="L14" s="36">
        <f>SUM(L11:L13)</f>
        <v>7193</v>
      </c>
      <c r="M14" s="36">
        <f>SUM(M11:M13)</f>
        <v>6848</v>
      </c>
      <c r="N14" s="36">
        <v>8.4693590900668827</v>
      </c>
      <c r="O14" s="36">
        <v>7.5959213791641584</v>
      </c>
      <c r="P14" s="36">
        <v>7.19759926593093</v>
      </c>
      <c r="Q14" s="36">
        <v>6.8621428764684014</v>
      </c>
    </row>
    <row r="15" spans="1:17" s="7" customFormat="1" x14ac:dyDescent="0.2">
      <c r="A15" s="7" t="s">
        <v>20</v>
      </c>
      <c r="B15" s="35">
        <v>6869</v>
      </c>
      <c r="C15" s="35">
        <v>6540</v>
      </c>
      <c r="D15" s="35">
        <v>6483</v>
      </c>
      <c r="E15" s="35">
        <v>6196</v>
      </c>
      <c r="F15" s="40">
        <v>16.829720664368477</v>
      </c>
      <c r="G15" s="40">
        <v>16.417517038822155</v>
      </c>
      <c r="H15" s="40">
        <v>16.280150170134224</v>
      </c>
      <c r="I15" s="40">
        <v>15.621493925114653</v>
      </c>
      <c r="J15" s="35">
        <v>3068</v>
      </c>
      <c r="K15" s="35">
        <v>2595</v>
      </c>
      <c r="L15" s="35">
        <v>2430</v>
      </c>
      <c r="M15" s="35">
        <v>2280</v>
      </c>
      <c r="N15" s="35">
        <v>7.5168995484470056</v>
      </c>
      <c r="O15" s="35">
        <v>6.5142900176977818</v>
      </c>
      <c r="P15" s="35">
        <v>6.1022312067601678</v>
      </c>
      <c r="Q15" s="35">
        <v>5.7483870479763413</v>
      </c>
    </row>
    <row r="16" spans="1:17" s="7" customFormat="1" x14ac:dyDescent="0.2">
      <c r="A16" s="7" t="s">
        <v>19</v>
      </c>
      <c r="B16" s="35">
        <v>7156</v>
      </c>
      <c r="C16" s="35">
        <v>7001</v>
      </c>
      <c r="D16" s="35">
        <v>6747</v>
      </c>
      <c r="E16" s="35">
        <v>6316</v>
      </c>
      <c r="F16" s="40">
        <v>21.175983191785281</v>
      </c>
      <c r="G16" s="40">
        <v>21.253859301333641</v>
      </c>
      <c r="H16" s="40">
        <v>20.539062880522138</v>
      </c>
      <c r="I16" s="40">
        <v>19.432411145023135</v>
      </c>
      <c r="J16" s="35">
        <v>3761</v>
      </c>
      <c r="K16" s="35">
        <v>3359</v>
      </c>
      <c r="L16" s="35">
        <v>3118</v>
      </c>
      <c r="M16" s="35">
        <v>2898</v>
      </c>
      <c r="N16" s="35">
        <v>11.129523865889386</v>
      </c>
      <c r="O16" s="35">
        <v>10.197359433392329</v>
      </c>
      <c r="P16" s="35">
        <v>9.4917441917100973</v>
      </c>
      <c r="Q16" s="35">
        <v>8.9162646450723635</v>
      </c>
    </row>
    <row r="17" spans="1:17" s="7" customFormat="1" x14ac:dyDescent="0.2">
      <c r="A17" s="7" t="s">
        <v>18</v>
      </c>
      <c r="B17" s="35">
        <v>4198</v>
      </c>
      <c r="C17" s="35">
        <v>4257</v>
      </c>
      <c r="D17" s="35">
        <v>4267</v>
      </c>
      <c r="E17" s="35">
        <v>4039</v>
      </c>
      <c r="F17" s="40">
        <v>16.685612534480153</v>
      </c>
      <c r="G17" s="40">
        <v>17.522412387938061</v>
      </c>
      <c r="H17" s="40">
        <v>17.707892399757643</v>
      </c>
      <c r="I17" s="40">
        <v>16.939911337032516</v>
      </c>
      <c r="J17" s="35">
        <v>2186</v>
      </c>
      <c r="K17" s="35">
        <v>2057</v>
      </c>
      <c r="L17" s="35">
        <v>1970</v>
      </c>
      <c r="M17" s="35">
        <v>1833</v>
      </c>
      <c r="N17" s="35">
        <v>8.6886014769827575</v>
      </c>
      <c r="O17" s="35">
        <v>8.4669021099338941</v>
      </c>
      <c r="P17" s="35">
        <v>8.1754272386975746</v>
      </c>
      <c r="Q17" s="35">
        <v>7.6877587226493196</v>
      </c>
    </row>
    <row r="18" spans="1:17" s="262" customFormat="1" x14ac:dyDescent="0.25">
      <c r="A18" s="95" t="s">
        <v>17</v>
      </c>
      <c r="B18" s="34">
        <v>18223</v>
      </c>
      <c r="C18" s="34">
        <v>17798</v>
      </c>
      <c r="D18" s="34">
        <v>17497</v>
      </c>
      <c r="E18" s="34">
        <f>SUM(E15:E17)</f>
        <v>16551</v>
      </c>
      <c r="F18" s="34">
        <v>18.265540443693361</v>
      </c>
      <c r="G18" s="34">
        <v>18.335222004738846</v>
      </c>
      <c r="H18" s="34">
        <v>18.081446598400085</v>
      </c>
      <c r="I18" s="34">
        <v>17.239044754230864</v>
      </c>
      <c r="J18" s="36">
        <f>SUM(J15:J17)</f>
        <v>9015</v>
      </c>
      <c r="K18" s="36">
        <f>SUM(K15:K17)</f>
        <v>8011</v>
      </c>
      <c r="L18" s="36">
        <f>SUM(L15:L17)</f>
        <v>7518</v>
      </c>
      <c r="M18" s="36">
        <f>SUM(M15:M17)</f>
        <v>7011</v>
      </c>
      <c r="N18" s="36">
        <v>9.0360449486854879</v>
      </c>
      <c r="O18" s="36">
        <v>8.2528072524981972</v>
      </c>
      <c r="P18" s="36">
        <v>7.769121308039769</v>
      </c>
      <c r="Q18" s="36">
        <v>7.3024556082359116</v>
      </c>
    </row>
    <row r="19" spans="1:17" s="7" customFormat="1" x14ac:dyDescent="0.25">
      <c r="A19" s="98" t="s">
        <v>16</v>
      </c>
      <c r="B19" s="34">
        <f>B10+B14+B18</f>
        <v>52551</v>
      </c>
      <c r="C19" s="34">
        <f>C10+C14+C18</f>
        <v>52735</v>
      </c>
      <c r="D19" s="34">
        <f>D10+D14+D18</f>
        <v>52099</v>
      </c>
      <c r="E19" s="34">
        <f>E10+E14+E18</f>
        <v>50330</v>
      </c>
      <c r="F19" s="34">
        <v>16.831104442141978</v>
      </c>
      <c r="G19" s="34">
        <v>17.127503194254174</v>
      </c>
      <c r="H19" s="34">
        <v>16.945569201536124</v>
      </c>
      <c r="I19" s="34">
        <v>16.43231115412091</v>
      </c>
      <c r="J19" s="34">
        <f>J10+J14+J18</f>
        <v>27010</v>
      </c>
      <c r="K19" s="34">
        <f>K10+K14+K18</f>
        <v>23738</v>
      </c>
      <c r="L19" s="34">
        <f>L10+L14+L18</f>
        <v>22358</v>
      </c>
      <c r="M19" s="34">
        <f>M10+M14+M18</f>
        <v>21166</v>
      </c>
      <c r="N19" s="34">
        <v>8.6507988617201352</v>
      </c>
      <c r="O19" s="34">
        <v>7.7097311240202071</v>
      </c>
      <c r="P19" s="34">
        <v>7.2720980480996689</v>
      </c>
      <c r="Q19" s="34">
        <v>6.9105165485420859</v>
      </c>
    </row>
    <row r="20" spans="1:17" s="7" customFormat="1" x14ac:dyDescent="0.2">
      <c r="A20" s="7" t="s">
        <v>15</v>
      </c>
      <c r="B20" s="35">
        <v>9548</v>
      </c>
      <c r="C20" s="35">
        <v>9860</v>
      </c>
      <c r="D20" s="35">
        <v>9495</v>
      </c>
      <c r="E20" s="35">
        <v>9453</v>
      </c>
      <c r="F20" s="40">
        <v>12.671583297611006</v>
      </c>
      <c r="G20" s="40">
        <v>13.585402719009506</v>
      </c>
      <c r="H20" s="40">
        <v>13.206741488641089</v>
      </c>
      <c r="I20" s="40">
        <v>13.320951363660704</v>
      </c>
      <c r="J20" s="35">
        <v>4734</v>
      </c>
      <c r="K20" s="35">
        <v>4524</v>
      </c>
      <c r="L20" s="35">
        <v>4199</v>
      </c>
      <c r="M20" s="35">
        <v>4117</v>
      </c>
      <c r="N20" s="35">
        <v>6.2827058369177315</v>
      </c>
      <c r="O20" s="35">
        <v>6.2333024240161263</v>
      </c>
      <c r="P20" s="35">
        <v>5.8404536609588131</v>
      </c>
      <c r="Q20" s="35">
        <v>5.801582224076073</v>
      </c>
    </row>
    <row r="21" spans="1:17" s="7" customFormat="1" x14ac:dyDescent="0.2">
      <c r="A21" s="7" t="s">
        <v>14</v>
      </c>
      <c r="B21" s="35">
        <v>4956</v>
      </c>
      <c r="C21" s="35">
        <v>5171</v>
      </c>
      <c r="D21" s="35">
        <v>5142</v>
      </c>
      <c r="E21" s="35">
        <v>5103</v>
      </c>
      <c r="F21" s="40">
        <v>15.122065827975822</v>
      </c>
      <c r="G21" s="40">
        <v>16.114757265820259</v>
      </c>
      <c r="H21" s="40">
        <v>16.095911851248985</v>
      </c>
      <c r="I21" s="40">
        <v>16.104192833744641</v>
      </c>
      <c r="J21" s="35">
        <v>2874</v>
      </c>
      <c r="K21" s="35">
        <v>2644</v>
      </c>
      <c r="L21" s="35">
        <v>2539</v>
      </c>
      <c r="M21" s="35">
        <v>2452</v>
      </c>
      <c r="N21" s="35">
        <v>8.769333573366124</v>
      </c>
      <c r="O21" s="35">
        <v>8.2396863683675825</v>
      </c>
      <c r="P21" s="35">
        <v>7.9477868903775128</v>
      </c>
      <c r="Q21" s="35">
        <v>7.7380914811565473</v>
      </c>
    </row>
    <row r="22" spans="1:17" s="7" customFormat="1" x14ac:dyDescent="0.2">
      <c r="A22" s="7" t="s">
        <v>13</v>
      </c>
      <c r="B22" s="35">
        <v>2943</v>
      </c>
      <c r="C22" s="35">
        <v>3053</v>
      </c>
      <c r="D22" s="35">
        <v>2963</v>
      </c>
      <c r="E22" s="35">
        <v>2850</v>
      </c>
      <c r="F22" s="40">
        <v>13.280386272872905</v>
      </c>
      <c r="G22" s="40">
        <v>14.211633709455182</v>
      </c>
      <c r="H22" s="40">
        <v>13.908839130638878</v>
      </c>
      <c r="I22" s="40">
        <v>13.559676851490615</v>
      </c>
      <c r="J22" s="35">
        <v>1667</v>
      </c>
      <c r="K22" s="35">
        <v>1527</v>
      </c>
      <c r="L22" s="35">
        <v>1459</v>
      </c>
      <c r="M22" s="35">
        <v>1393</v>
      </c>
      <c r="N22" s="35">
        <v>7.5223934478012682</v>
      </c>
      <c r="O22" s="35">
        <v>7.1081443414143664</v>
      </c>
      <c r="P22" s="35">
        <v>6.8488006384077362</v>
      </c>
      <c r="Q22" s="35">
        <v>6.6275894225004999</v>
      </c>
    </row>
    <row r="23" spans="1:17" s="7" customFormat="1" x14ac:dyDescent="0.25">
      <c r="A23" s="95" t="s">
        <v>12</v>
      </c>
      <c r="B23" s="34">
        <v>17447</v>
      </c>
      <c r="C23" s="34">
        <v>18084</v>
      </c>
      <c r="D23" s="34">
        <v>17600</v>
      </c>
      <c r="E23" s="34">
        <f>SUM(E20:E22)</f>
        <v>17406</v>
      </c>
      <c r="F23" s="34">
        <v>13.391565317173702</v>
      </c>
      <c r="G23" s="34">
        <v>14.335440102925986</v>
      </c>
      <c r="H23" s="34">
        <v>14.063787266039709</v>
      </c>
      <c r="I23" s="34">
        <v>14.074667054799505</v>
      </c>
      <c r="J23" s="36">
        <f>SUM(J20:J22)</f>
        <v>9275</v>
      </c>
      <c r="K23" s="36">
        <f>SUM(K20:K22)</f>
        <v>8695</v>
      </c>
      <c r="L23" s="36">
        <f>SUM(L20:L22)</f>
        <v>8197</v>
      </c>
      <c r="M23" s="36">
        <f>SUM(M20:M22)</f>
        <v>7962</v>
      </c>
      <c r="N23" s="36">
        <v>7.11909029155649</v>
      </c>
      <c r="O23" s="36">
        <v>6.8926482910275082</v>
      </c>
      <c r="P23" s="36">
        <v>6.5500491033936079</v>
      </c>
      <c r="Q23" s="36">
        <v>6.4381534580210076</v>
      </c>
    </row>
    <row r="24" spans="1:17" s="7" customFormat="1" x14ac:dyDescent="0.2">
      <c r="A24" s="7" t="s">
        <v>64</v>
      </c>
      <c r="B24" s="35">
        <v>7892</v>
      </c>
      <c r="C24" s="35">
        <v>8616</v>
      </c>
      <c r="D24" s="35">
        <v>8597</v>
      </c>
      <c r="E24" s="35">
        <v>8464</v>
      </c>
      <c r="F24" s="40">
        <v>14.264437953671303</v>
      </c>
      <c r="G24" s="40">
        <v>15.741097674826484</v>
      </c>
      <c r="H24" s="40">
        <v>15.755780815591205</v>
      </c>
      <c r="I24" s="40">
        <v>15.564488545463238</v>
      </c>
      <c r="J24" s="35">
        <v>3916</v>
      </c>
      <c r="K24" s="35">
        <v>3803</v>
      </c>
      <c r="L24" s="35">
        <v>3689</v>
      </c>
      <c r="M24" s="35">
        <v>3556</v>
      </c>
      <c r="N24" s="35">
        <v>7.0779953150756239</v>
      </c>
      <c r="O24" s="35">
        <v>6.9479334328418201</v>
      </c>
      <c r="P24" s="35">
        <v>6.7608555808672737</v>
      </c>
      <c r="Q24" s="35">
        <v>6.5391447622480241</v>
      </c>
    </row>
    <row r="25" spans="1:17" s="7" customFormat="1" x14ac:dyDescent="0.2">
      <c r="A25" s="7" t="s">
        <v>10</v>
      </c>
      <c r="B25" s="35">
        <v>5844</v>
      </c>
      <c r="C25" s="35">
        <v>6169</v>
      </c>
      <c r="D25" s="35">
        <v>5992</v>
      </c>
      <c r="E25" s="35">
        <v>5931</v>
      </c>
      <c r="F25" s="40">
        <v>13.899029874352198</v>
      </c>
      <c r="G25" s="40">
        <v>15.148613075593273</v>
      </c>
      <c r="H25" s="40">
        <v>14.84557333346547</v>
      </c>
      <c r="I25" s="40">
        <v>14.857214428857716</v>
      </c>
      <c r="J25" s="35">
        <v>3061</v>
      </c>
      <c r="K25" s="35">
        <v>2872</v>
      </c>
      <c r="L25" s="35">
        <v>2725</v>
      </c>
      <c r="M25" s="35">
        <v>2692</v>
      </c>
      <c r="N25" s="35">
        <v>7.2801044567748256</v>
      </c>
      <c r="O25" s="35">
        <v>7.0524909633820521</v>
      </c>
      <c r="P25" s="35">
        <v>6.7513663774521699</v>
      </c>
      <c r="Q25" s="35">
        <v>6.7434869739478964</v>
      </c>
    </row>
    <row r="26" spans="1:17" s="7" customFormat="1" x14ac:dyDescent="0.2">
      <c r="A26" s="7" t="s">
        <v>9</v>
      </c>
      <c r="B26" s="35">
        <v>9223</v>
      </c>
      <c r="C26" s="35">
        <v>9791</v>
      </c>
      <c r="D26" s="35">
        <v>9599</v>
      </c>
      <c r="E26" s="35">
        <v>9594</v>
      </c>
      <c r="F26" s="40">
        <v>15.632494843124192</v>
      </c>
      <c r="G26" s="40">
        <v>16.922670086575074</v>
      </c>
      <c r="H26" s="40">
        <v>16.663368364771358</v>
      </c>
      <c r="I26" s="40">
        <v>16.801571929431297</v>
      </c>
      <c r="J26" s="35">
        <v>5396</v>
      </c>
      <c r="K26" s="35">
        <v>5227</v>
      </c>
      <c r="L26" s="35">
        <v>5100</v>
      </c>
      <c r="M26" s="35">
        <v>5063</v>
      </c>
      <c r="N26" s="35">
        <v>9.145933229263596</v>
      </c>
      <c r="O26" s="35">
        <v>9.0342964500590242</v>
      </c>
      <c r="P26" s="35">
        <v>8.8533366663541972</v>
      </c>
      <c r="Q26" s="35">
        <v>8.8666206669492027</v>
      </c>
    </row>
    <row r="27" spans="1:17" s="7" customFormat="1" x14ac:dyDescent="0.25">
      <c r="A27" s="95" t="s">
        <v>8</v>
      </c>
      <c r="B27" s="34">
        <v>22959</v>
      </c>
      <c r="C27" s="34">
        <v>24576</v>
      </c>
      <c r="D27" s="34">
        <v>24188</v>
      </c>
      <c r="E27" s="34">
        <f>SUM(E24:E26)</f>
        <v>23989</v>
      </c>
      <c r="F27" s="34">
        <v>14.682352399479701</v>
      </c>
      <c r="G27" s="34">
        <v>16.029617222446159</v>
      </c>
      <c r="H27" s="34">
        <v>15.857687287298312</v>
      </c>
      <c r="I27" s="34">
        <v>15.844572726912459</v>
      </c>
      <c r="J27" s="36">
        <f>SUM(J24:J26)</f>
        <v>12373</v>
      </c>
      <c r="K27" s="36">
        <f>SUM(K24:K26)</f>
        <v>11902</v>
      </c>
      <c r="L27" s="36">
        <f>SUM(L24:L26)</f>
        <v>11514</v>
      </c>
      <c r="M27" s="36">
        <f>SUM(M24:M26)</f>
        <v>11311</v>
      </c>
      <c r="N27" s="36">
        <v>7.9125722478662981</v>
      </c>
      <c r="O27" s="36">
        <v>7.7630413485332923</v>
      </c>
      <c r="P27" s="36">
        <v>7.5485948166840071</v>
      </c>
      <c r="Q27" s="36">
        <v>7.4708392227315361</v>
      </c>
    </row>
    <row r="28" spans="1:17" s="7" customFormat="1" x14ac:dyDescent="0.2">
      <c r="A28" s="7" t="s">
        <v>63</v>
      </c>
      <c r="B28" s="35">
        <v>8719</v>
      </c>
      <c r="C28" s="35">
        <v>9499</v>
      </c>
      <c r="D28" s="35">
        <v>9523</v>
      </c>
      <c r="E28" s="35">
        <v>9276</v>
      </c>
      <c r="F28" s="40">
        <v>15.911919613690202</v>
      </c>
      <c r="G28" s="40">
        <v>17.660663887763032</v>
      </c>
      <c r="H28" s="40">
        <v>17.757183613343528</v>
      </c>
      <c r="I28" s="40">
        <v>17.380225215941241</v>
      </c>
      <c r="J28" s="35">
        <v>4582</v>
      </c>
      <c r="K28" s="35">
        <v>4451</v>
      </c>
      <c r="L28" s="35">
        <v>4286</v>
      </c>
      <c r="M28" s="35">
        <v>4114</v>
      </c>
      <c r="N28" s="35">
        <v>8.362015789646577</v>
      </c>
      <c r="O28" s="35">
        <v>8.2753568759272831</v>
      </c>
      <c r="P28" s="35">
        <v>7.9919446568088164</v>
      </c>
      <c r="Q28" s="35">
        <v>7.7083060088812267</v>
      </c>
    </row>
    <row r="29" spans="1:17" s="7" customFormat="1" x14ac:dyDescent="0.2">
      <c r="A29" s="7" t="s">
        <v>6</v>
      </c>
      <c r="B29" s="35">
        <v>5707</v>
      </c>
      <c r="C29" s="35">
        <v>5995</v>
      </c>
      <c r="D29" s="35">
        <v>5997</v>
      </c>
      <c r="E29" s="35">
        <v>5796</v>
      </c>
      <c r="F29" s="40">
        <v>14.199378481733882</v>
      </c>
      <c r="G29" s="40">
        <v>15.537246628845113</v>
      </c>
      <c r="H29" s="40">
        <v>15.691148381694969</v>
      </c>
      <c r="I29" s="40">
        <v>15.388005532885359</v>
      </c>
      <c r="J29" s="35">
        <v>3386</v>
      </c>
      <c r="K29" s="35">
        <v>3369</v>
      </c>
      <c r="L29" s="35">
        <v>3260</v>
      </c>
      <c r="M29" s="35">
        <v>3101</v>
      </c>
      <c r="N29" s="35">
        <v>8.424583062756426</v>
      </c>
      <c r="O29" s="35">
        <v>8.731440182248404</v>
      </c>
      <c r="P29" s="35">
        <v>8.5297888484785052</v>
      </c>
      <c r="Q29" s="35">
        <v>8.2329546510485674</v>
      </c>
    </row>
    <row r="30" spans="1:17" s="7" customFormat="1" x14ac:dyDescent="0.2">
      <c r="A30" s="7" t="s">
        <v>5</v>
      </c>
      <c r="B30" s="35">
        <v>6537</v>
      </c>
      <c r="C30" s="35">
        <v>7007</v>
      </c>
      <c r="D30" s="35">
        <v>7060</v>
      </c>
      <c r="E30" s="35">
        <v>6974</v>
      </c>
      <c r="F30" s="40">
        <v>15.184175195231745</v>
      </c>
      <c r="G30" s="40">
        <v>16.542134400415502</v>
      </c>
      <c r="H30" s="40">
        <v>16.660727644300547</v>
      </c>
      <c r="I30" s="40">
        <v>16.442722786633627</v>
      </c>
      <c r="J30" s="35">
        <v>3425</v>
      </c>
      <c r="K30" s="35">
        <v>3308</v>
      </c>
      <c r="L30" s="35">
        <v>3203</v>
      </c>
      <c r="M30" s="35">
        <v>3067</v>
      </c>
      <c r="N30" s="35">
        <v>7.9556065540261178</v>
      </c>
      <c r="O30" s="35">
        <v>7.8095305546702551</v>
      </c>
      <c r="P30" s="35">
        <v>7.5586842272938597</v>
      </c>
      <c r="Q30" s="35">
        <v>7.2311199866081637</v>
      </c>
    </row>
    <row r="31" spans="1:17" s="7" customFormat="1" x14ac:dyDescent="0.25">
      <c r="A31" s="95" t="s">
        <v>4</v>
      </c>
      <c r="B31" s="34">
        <v>20963</v>
      </c>
      <c r="C31" s="34">
        <v>22501</v>
      </c>
      <c r="D31" s="34">
        <v>22580</v>
      </c>
      <c r="E31" s="34">
        <f>SUM(E28:E30)</f>
        <v>22046</v>
      </c>
      <c r="F31" s="34">
        <v>15.186320937534186</v>
      </c>
      <c r="G31" s="34">
        <v>16.700883400356567</v>
      </c>
      <c r="H31" s="34">
        <v>16.822737665871227</v>
      </c>
      <c r="I31" s="34">
        <v>16.519970685781853</v>
      </c>
      <c r="J31" s="36">
        <f>SUM(J28:J30)</f>
        <v>11393</v>
      </c>
      <c r="K31" s="36">
        <f>SUM(K28:K30)</f>
        <v>11128</v>
      </c>
      <c r="L31" s="36">
        <f>SUM(L28:L30)</f>
        <v>10749</v>
      </c>
      <c r="M31" s="36">
        <f>SUM(M28:M30)</f>
        <v>10282</v>
      </c>
      <c r="N31" s="36">
        <v>8.2534825378680043</v>
      </c>
      <c r="O31" s="36">
        <v>8.2595187093537117</v>
      </c>
      <c r="P31" s="36">
        <v>8.0083085549357751</v>
      </c>
      <c r="Q31" s="36">
        <v>7.7047236955097986</v>
      </c>
    </row>
    <row r="32" spans="1:17" s="7" customFormat="1" x14ac:dyDescent="0.25">
      <c r="A32" s="98" t="s">
        <v>3</v>
      </c>
      <c r="B32" s="34">
        <f>B23+B27+B31</f>
        <v>61369</v>
      </c>
      <c r="C32" s="34">
        <f>C23+C27+C31</f>
        <v>65161</v>
      </c>
      <c r="D32" s="34">
        <f>D23+D27+D31</f>
        <v>64368</v>
      </c>
      <c r="E32" s="34">
        <f>E23+E27+E31</f>
        <v>63441</v>
      </c>
      <c r="F32" s="34">
        <v>14.450182437408994</v>
      </c>
      <c r="G32" s="34">
        <v>15.731980989607541</v>
      </c>
      <c r="H32" s="34">
        <v>15.627135687907884</v>
      </c>
      <c r="I32" s="34">
        <v>15.529411419126921</v>
      </c>
      <c r="J32" s="34">
        <f>J23+J27+J31</f>
        <v>33041</v>
      </c>
      <c r="K32" s="34">
        <f>K23+K27+K31</f>
        <v>31725</v>
      </c>
      <c r="L32" s="34">
        <f>L23+L27+L31</f>
        <v>30460</v>
      </c>
      <c r="M32" s="34">
        <f>M23+M27+M31</f>
        <v>29555</v>
      </c>
      <c r="N32" s="36">
        <v>7.7799618360154241</v>
      </c>
      <c r="O32" s="36">
        <v>7.6594450191878458</v>
      </c>
      <c r="P32" s="36">
        <v>7.3950185348880524</v>
      </c>
      <c r="Q32" s="36">
        <v>7.2346235792672902</v>
      </c>
    </row>
    <row r="33" spans="1:17" s="7" customFormat="1" x14ac:dyDescent="0.25">
      <c r="A33" s="95" t="s">
        <v>2</v>
      </c>
      <c r="B33" s="34">
        <v>156826</v>
      </c>
      <c r="C33" s="34">
        <v>166738</v>
      </c>
      <c r="D33" s="34">
        <v>165646</v>
      </c>
      <c r="E33" s="34">
        <f>E6+E10+E14+E18+E23+E27+E31</f>
        <v>162473</v>
      </c>
      <c r="F33" s="34">
        <v>15.374648858298061</v>
      </c>
      <c r="G33" s="34">
        <v>16.547080800521528</v>
      </c>
      <c r="H33" s="34">
        <v>16.455732167128712</v>
      </c>
      <c r="I33" s="34">
        <v>16.173869017274672</v>
      </c>
      <c r="J33" s="34">
        <f>J31+J27+J23+J18+J14+J10+J6</f>
        <v>76169</v>
      </c>
      <c r="K33" s="34">
        <f>K31+K27+K23+K18+K14+K10+K6</f>
        <v>69170</v>
      </c>
      <c r="L33" s="34">
        <f>L31+L27+L23+L18+L14+L10+L6</f>
        <v>65690</v>
      </c>
      <c r="M33" s="34">
        <f>M31+M27+M23+M18+M14+M10+M6</f>
        <v>62794</v>
      </c>
      <c r="N33" s="36">
        <v>7.467330856412234</v>
      </c>
      <c r="O33" s="36">
        <v>6.8644314971516627</v>
      </c>
      <c r="P33" s="36">
        <v>6.5258264374550849</v>
      </c>
      <c r="Q33" s="36">
        <v>6.2510197452545695</v>
      </c>
    </row>
    <row r="34" spans="1:17" s="262" customFormat="1" x14ac:dyDescent="0.2">
      <c r="A34" s="262" t="s">
        <v>1</v>
      </c>
      <c r="F34" s="40"/>
      <c r="G34" s="40"/>
      <c r="H34" s="40"/>
      <c r="I34" s="40"/>
      <c r="J34" s="19"/>
      <c r="K34" s="19"/>
      <c r="L34" s="4"/>
      <c r="M34" s="7"/>
      <c r="N34" s="35"/>
      <c r="O34" s="35"/>
      <c r="P34" s="35"/>
      <c r="Q34" s="35"/>
    </row>
    <row r="35" spans="1:17" s="262" customFormat="1" x14ac:dyDescent="0.2">
      <c r="A35" s="231" t="s">
        <v>0</v>
      </c>
      <c r="B35" s="19">
        <f>B33-B4</f>
        <v>128413</v>
      </c>
      <c r="C35" s="19">
        <f>C33-C4</f>
        <v>134324</v>
      </c>
      <c r="D35" s="19">
        <f>D33-D4</f>
        <v>133016</v>
      </c>
      <c r="E35" s="19">
        <f>E33-E4</f>
        <v>130024</v>
      </c>
      <c r="F35" s="40">
        <v>15.212847536615239</v>
      </c>
      <c r="G35" s="40">
        <v>16.03203446927991</v>
      </c>
      <c r="H35" s="40">
        <v>15.891938260675289</v>
      </c>
      <c r="I35" s="40">
        <v>15.58460735956306</v>
      </c>
      <c r="J35" s="4">
        <f>J33-J4</f>
        <v>67691</v>
      </c>
      <c r="K35" s="4">
        <f>K33-K4</f>
        <v>62448</v>
      </c>
      <c r="L35" s="4">
        <f>L33-L4</f>
        <v>59472</v>
      </c>
      <c r="M35" s="4">
        <f>M33-M4</f>
        <v>56983</v>
      </c>
      <c r="N35" s="35">
        <v>8.0192259553240106</v>
      </c>
      <c r="O35" s="35">
        <v>7.4533850133825066</v>
      </c>
      <c r="P35" s="35">
        <v>7.1053508768785774</v>
      </c>
      <c r="Q35" s="35">
        <v>6.8299520178581021</v>
      </c>
    </row>
  </sheetData>
  <mergeCells count="5">
    <mergeCell ref="J2:M2"/>
    <mergeCell ref="N2:Q2"/>
    <mergeCell ref="A2:A3"/>
    <mergeCell ref="B2:E2"/>
    <mergeCell ref="F2:I2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0001A-3E0F-4226-AC96-A688C7629180}">
  <dimension ref="A1:Q35"/>
  <sheetViews>
    <sheetView workbookViewId="0"/>
  </sheetViews>
  <sheetFormatPr defaultRowHeight="11.25" x14ac:dyDescent="0.2"/>
  <cols>
    <col min="1" max="1" width="21.7109375" style="1" customWidth="1"/>
    <col min="2" max="17" width="8.42578125" style="1" customWidth="1"/>
    <col min="18" max="16384" width="9.140625" style="1"/>
  </cols>
  <sheetData>
    <row r="1" spans="1:17" ht="12" thickBot="1" x14ac:dyDescent="0.25">
      <c r="A1" s="64" t="s">
        <v>178</v>
      </c>
    </row>
    <row r="2" spans="1:17" x14ac:dyDescent="0.2">
      <c r="A2" s="285" t="s">
        <v>39</v>
      </c>
      <c r="B2" s="287" t="s">
        <v>177</v>
      </c>
      <c r="C2" s="288"/>
      <c r="D2" s="288"/>
      <c r="E2" s="320"/>
      <c r="F2" s="287" t="s">
        <v>175</v>
      </c>
      <c r="G2" s="288"/>
      <c r="H2" s="288"/>
      <c r="I2" s="288"/>
      <c r="J2" s="287" t="s">
        <v>176</v>
      </c>
      <c r="K2" s="288"/>
      <c r="L2" s="288"/>
      <c r="M2" s="320"/>
      <c r="N2" s="287" t="s">
        <v>175</v>
      </c>
      <c r="O2" s="288"/>
      <c r="P2" s="288"/>
      <c r="Q2" s="288"/>
    </row>
    <row r="3" spans="1:17" x14ac:dyDescent="0.2">
      <c r="A3" s="286"/>
      <c r="B3" s="50">
        <v>2000</v>
      </c>
      <c r="C3" s="50">
        <v>2005</v>
      </c>
      <c r="D3" s="48">
        <v>2006</v>
      </c>
      <c r="E3" s="50">
        <v>2007</v>
      </c>
      <c r="F3" s="50">
        <v>2000</v>
      </c>
      <c r="G3" s="48">
        <v>2005</v>
      </c>
      <c r="H3" s="48">
        <v>2006</v>
      </c>
      <c r="I3" s="50">
        <v>2007</v>
      </c>
      <c r="J3" s="50">
        <v>2000</v>
      </c>
      <c r="K3" s="50">
        <v>2005</v>
      </c>
      <c r="L3" s="48">
        <v>2006</v>
      </c>
      <c r="M3" s="48">
        <v>2007</v>
      </c>
      <c r="N3" s="50">
        <v>2000</v>
      </c>
      <c r="O3" s="48">
        <v>2005</v>
      </c>
      <c r="P3" s="48">
        <v>2006</v>
      </c>
      <c r="Q3" s="48">
        <v>2007</v>
      </c>
    </row>
    <row r="4" spans="1:17" x14ac:dyDescent="0.2">
      <c r="A4" s="1" t="s">
        <v>32</v>
      </c>
      <c r="B4" s="21">
        <v>7498</v>
      </c>
      <c r="C4" s="21">
        <v>8953</v>
      </c>
      <c r="D4" s="35">
        <v>9142</v>
      </c>
      <c r="E4" s="40">
        <v>9363</v>
      </c>
      <c r="F4" s="21">
        <v>4.2238602394719846</v>
      </c>
      <c r="G4" s="21">
        <v>5.2735293623906587</v>
      </c>
      <c r="H4" s="35">
        <v>5.3867824080484734</v>
      </c>
      <c r="I4" s="264">
        <v>5.5101995777455732</v>
      </c>
      <c r="J4" s="21">
        <v>2301</v>
      </c>
      <c r="K4" s="21">
        <v>1752</v>
      </c>
      <c r="L4" s="35">
        <v>1654</v>
      </c>
      <c r="M4" s="35">
        <v>1587</v>
      </c>
      <c r="N4" s="21">
        <v>1.2962259817318003</v>
      </c>
      <c r="O4" s="21">
        <v>1.0319695568980716</v>
      </c>
      <c r="P4" s="35">
        <v>0.97459397319100571</v>
      </c>
      <c r="Q4" s="264">
        <v>0.93396205595238968</v>
      </c>
    </row>
    <row r="5" spans="1:17" s="67" customFormat="1" x14ac:dyDescent="0.2">
      <c r="A5" s="67" t="s">
        <v>31</v>
      </c>
      <c r="B5" s="19">
        <v>4615</v>
      </c>
      <c r="C5" s="19">
        <v>5393</v>
      </c>
      <c r="D5" s="4">
        <v>5456</v>
      </c>
      <c r="E5" s="19">
        <v>5478</v>
      </c>
      <c r="F5" s="21">
        <v>4.3424277819573476</v>
      </c>
      <c r="G5" s="21">
        <v>4.6871340213532724</v>
      </c>
      <c r="H5" s="35">
        <v>4.675007304698914</v>
      </c>
      <c r="I5" s="264">
        <v>4.6197244863107558</v>
      </c>
      <c r="J5" s="19">
        <v>2970</v>
      </c>
      <c r="K5" s="19">
        <v>2673</v>
      </c>
      <c r="L5" s="4">
        <v>2584</v>
      </c>
      <c r="M5" s="4">
        <v>2520</v>
      </c>
      <c r="N5" s="21">
        <v>2.7945851597862021</v>
      </c>
      <c r="O5" s="21">
        <v>2.3231428220058032</v>
      </c>
      <c r="P5" s="35">
        <v>2.2141163627826232</v>
      </c>
      <c r="Q5" s="264">
        <v>2.1251744624868758</v>
      </c>
    </row>
    <row r="6" spans="1:17" s="67" customFormat="1" x14ac:dyDescent="0.25">
      <c r="A6" s="73" t="s">
        <v>29</v>
      </c>
      <c r="B6" s="12">
        <v>12113</v>
      </c>
      <c r="C6" s="12">
        <v>14346</v>
      </c>
      <c r="D6" s="12">
        <v>14598</v>
      </c>
      <c r="E6" s="12">
        <v>14841</v>
      </c>
      <c r="F6" s="12">
        <v>4.2682624217151144</v>
      </c>
      <c r="G6" s="12">
        <v>5.0366514167469187</v>
      </c>
      <c r="H6" s="34">
        <v>5.0967573897395901</v>
      </c>
      <c r="I6" s="265">
        <v>5.1441985651634017</v>
      </c>
      <c r="J6" s="12">
        <v>5271</v>
      </c>
      <c r="K6" s="12">
        <v>4425</v>
      </c>
      <c r="L6" s="12">
        <v>4238</v>
      </c>
      <c r="M6" s="12">
        <v>4107</v>
      </c>
      <c r="N6" s="12">
        <v>1.8573442767985111</v>
      </c>
      <c r="O6" s="12">
        <v>1.5535468088042041</v>
      </c>
      <c r="P6" s="34">
        <v>1.4796587078857639</v>
      </c>
      <c r="Q6" s="265">
        <v>1.4235714242386692</v>
      </c>
    </row>
    <row r="7" spans="1:17" s="67" customFormat="1" x14ac:dyDescent="0.2">
      <c r="A7" s="67" t="s">
        <v>28</v>
      </c>
      <c r="B7" s="19">
        <v>1811</v>
      </c>
      <c r="C7" s="19">
        <v>1994</v>
      </c>
      <c r="D7" s="4">
        <v>2029</v>
      </c>
      <c r="E7" s="19">
        <v>2059</v>
      </c>
      <c r="F7" s="21">
        <v>4.239874614982523</v>
      </c>
      <c r="G7" s="21">
        <v>4.6527364577135319</v>
      </c>
      <c r="H7" s="35">
        <v>4.734884947429709</v>
      </c>
      <c r="I7" s="264">
        <v>4.8035479532429788</v>
      </c>
      <c r="J7" s="19">
        <v>1109</v>
      </c>
      <c r="K7" s="19">
        <v>1014</v>
      </c>
      <c r="L7" s="4">
        <v>972</v>
      </c>
      <c r="M7" s="35">
        <v>958</v>
      </c>
      <c r="N7" s="21">
        <v>2.5963671717369503</v>
      </c>
      <c r="O7" s="21">
        <v>2.366035490532358</v>
      </c>
      <c r="P7" s="35">
        <v>2.2682642527854497</v>
      </c>
      <c r="Q7" s="264">
        <v>2.2349679160790541</v>
      </c>
    </row>
    <row r="8" spans="1:17" s="67" customFormat="1" x14ac:dyDescent="0.2">
      <c r="A8" s="67" t="s">
        <v>27</v>
      </c>
      <c r="B8" s="19">
        <v>1539</v>
      </c>
      <c r="C8" s="19">
        <v>1698</v>
      </c>
      <c r="D8" s="4">
        <v>1714</v>
      </c>
      <c r="E8" s="19">
        <v>1802</v>
      </c>
      <c r="F8" s="21">
        <v>4.8584996767027055</v>
      </c>
      <c r="G8" s="21">
        <v>5.3876797281411077</v>
      </c>
      <c r="H8" s="35">
        <v>5.4428335759956425</v>
      </c>
      <c r="I8" s="264">
        <v>5.723496668969406</v>
      </c>
      <c r="J8" s="19">
        <v>1029</v>
      </c>
      <c r="K8" s="19">
        <v>898</v>
      </c>
      <c r="L8" s="4">
        <v>843</v>
      </c>
      <c r="M8" s="4">
        <v>843</v>
      </c>
      <c r="N8" s="21">
        <v>3.2484705440721795</v>
      </c>
      <c r="O8" s="21">
        <v>2.8493147207719169</v>
      </c>
      <c r="P8" s="35">
        <v>2.6769595709243448</v>
      </c>
      <c r="Q8" s="264">
        <v>2.6775292408108817</v>
      </c>
    </row>
    <row r="9" spans="1:17" s="67" customFormat="1" x14ac:dyDescent="0.2">
      <c r="A9" s="67" t="s">
        <v>26</v>
      </c>
      <c r="B9" s="19">
        <v>2843</v>
      </c>
      <c r="C9" s="19">
        <v>2889</v>
      </c>
      <c r="D9" s="4">
        <v>2863</v>
      </c>
      <c r="E9" s="19">
        <v>2864</v>
      </c>
      <c r="F9" s="21">
        <v>7.5597089005643134</v>
      </c>
      <c r="G9" s="21">
        <v>7.898146983722544</v>
      </c>
      <c r="H9" s="35">
        <v>7.8576672636078584</v>
      </c>
      <c r="I9" s="264">
        <v>7.8971386659240119</v>
      </c>
      <c r="J9" s="19">
        <v>1696</v>
      </c>
      <c r="K9" s="19">
        <v>1513</v>
      </c>
      <c r="L9" s="4">
        <v>1409</v>
      </c>
      <c r="M9" s="19">
        <v>1397</v>
      </c>
      <c r="N9" s="21">
        <v>4.5097665477865192</v>
      </c>
      <c r="O9" s="21">
        <v>4.1363435051478747</v>
      </c>
      <c r="P9" s="35">
        <v>3.8670810948038672</v>
      </c>
      <c r="Q9" s="264">
        <v>3.8520610042932417</v>
      </c>
    </row>
    <row r="10" spans="1:17" s="67" customFormat="1" x14ac:dyDescent="0.25">
      <c r="A10" s="74" t="s">
        <v>25</v>
      </c>
      <c r="B10" s="12">
        <v>6193</v>
      </c>
      <c r="C10" s="12">
        <v>6581</v>
      </c>
      <c r="D10" s="12">
        <v>6606</v>
      </c>
      <c r="E10" s="12">
        <v>6725</v>
      </c>
      <c r="F10" s="12">
        <v>5.5296005059864903</v>
      </c>
      <c r="G10" s="12">
        <v>5.9314445424356048</v>
      </c>
      <c r="H10" s="34">
        <v>5.9632321512635311</v>
      </c>
      <c r="I10" s="265">
        <v>6.079662106392731</v>
      </c>
      <c r="J10" s="12">
        <v>3834</v>
      </c>
      <c r="K10" s="12">
        <v>3425</v>
      </c>
      <c r="L10" s="12">
        <v>3224</v>
      </c>
      <c r="M10" s="34">
        <v>3198</v>
      </c>
      <c r="N10" s="12">
        <v>3.4232986177865663</v>
      </c>
      <c r="O10" s="12">
        <v>3.0869469013587527</v>
      </c>
      <c r="P10" s="34">
        <v>2.9103028240498978</v>
      </c>
      <c r="Q10" s="265">
        <v>2.8911166418206622</v>
      </c>
    </row>
    <row r="11" spans="1:17" s="67" customFormat="1" x14ac:dyDescent="0.2">
      <c r="A11" s="67" t="s">
        <v>24</v>
      </c>
      <c r="B11" s="19">
        <v>2478</v>
      </c>
      <c r="C11" s="19">
        <v>2876</v>
      </c>
      <c r="D11" s="4">
        <v>2905</v>
      </c>
      <c r="E11" s="19">
        <v>2961</v>
      </c>
      <c r="F11" s="21">
        <v>5.7103974988048352</v>
      </c>
      <c r="G11" s="21">
        <v>6.5250338049386976</v>
      </c>
      <c r="H11" s="35">
        <v>6.5703691054685596</v>
      </c>
      <c r="I11" s="264">
        <v>6.676053575273575</v>
      </c>
      <c r="J11" s="19">
        <v>1520</v>
      </c>
      <c r="K11" s="19">
        <v>1427</v>
      </c>
      <c r="L11" s="4">
        <v>1343</v>
      </c>
      <c r="M11" s="4">
        <v>1322</v>
      </c>
      <c r="N11" s="21">
        <v>3.502745842689003</v>
      </c>
      <c r="O11" s="21">
        <v>3.2375602363169405</v>
      </c>
      <c r="P11" s="35">
        <v>3.0375234797398543</v>
      </c>
      <c r="Q11" s="264">
        <v>2.9806628931143755</v>
      </c>
    </row>
    <row r="12" spans="1:17" s="67" customFormat="1" x14ac:dyDescent="0.2">
      <c r="A12" s="67" t="s">
        <v>23</v>
      </c>
      <c r="B12" s="19">
        <v>1325</v>
      </c>
      <c r="C12" s="19">
        <v>1553</v>
      </c>
      <c r="D12" s="4">
        <v>1566</v>
      </c>
      <c r="E12" s="19">
        <v>1587</v>
      </c>
      <c r="F12" s="21">
        <v>4.9166281544850108</v>
      </c>
      <c r="G12" s="21">
        <v>5.8649143677184243</v>
      </c>
      <c r="H12" s="35">
        <v>5.9361803749725173</v>
      </c>
      <c r="I12" s="264">
        <v>6.0442406422815012</v>
      </c>
      <c r="J12" s="19">
        <v>882</v>
      </c>
      <c r="K12" s="19">
        <v>854</v>
      </c>
      <c r="L12" s="4">
        <v>836</v>
      </c>
      <c r="M12" s="19">
        <v>817</v>
      </c>
      <c r="N12" s="21">
        <v>3.2728045526458711</v>
      </c>
      <c r="O12" s="21">
        <v>3.2251364262920372</v>
      </c>
      <c r="P12" s="35">
        <v>3.1689953981334766</v>
      </c>
      <c r="Q12" s="264">
        <v>3.1116223092274646</v>
      </c>
    </row>
    <row r="13" spans="1:17" s="67" customFormat="1" x14ac:dyDescent="0.2">
      <c r="A13" s="67" t="s">
        <v>22</v>
      </c>
      <c r="B13" s="19">
        <v>1807</v>
      </c>
      <c r="C13" s="19">
        <v>2115</v>
      </c>
      <c r="D13" s="4">
        <v>2124</v>
      </c>
      <c r="E13" s="19">
        <v>2146</v>
      </c>
      <c r="F13" s="21">
        <v>6.0062165262662806</v>
      </c>
      <c r="G13" s="21">
        <v>7.1771309122252163</v>
      </c>
      <c r="H13" s="35">
        <v>7.2291863081117329</v>
      </c>
      <c r="I13" s="264">
        <v>7.3352349343127319</v>
      </c>
      <c r="J13" s="19">
        <v>1148</v>
      </c>
      <c r="K13" s="19">
        <v>1104</v>
      </c>
      <c r="L13" s="4">
        <v>1057</v>
      </c>
      <c r="M13" s="35">
        <v>1051</v>
      </c>
      <c r="N13" s="21">
        <v>3.815792236941721</v>
      </c>
      <c r="O13" s="21">
        <v>3.7463605329062122</v>
      </c>
      <c r="P13" s="35">
        <v>3.5975752955151137</v>
      </c>
      <c r="Q13" s="264">
        <v>3.5924193457421625</v>
      </c>
    </row>
    <row r="14" spans="1:17" s="67" customFormat="1" x14ac:dyDescent="0.25">
      <c r="A14" s="74" t="s">
        <v>21</v>
      </c>
      <c r="B14" s="12">
        <v>5610</v>
      </c>
      <c r="C14" s="12">
        <v>6544</v>
      </c>
      <c r="D14" s="12">
        <v>6595</v>
      </c>
      <c r="E14" s="12">
        <v>6694</v>
      </c>
      <c r="F14" s="12">
        <v>5.586014415827675</v>
      </c>
      <c r="G14" s="12">
        <v>6.5423971127073868</v>
      </c>
      <c r="H14" s="34">
        <v>6.5966392648573171</v>
      </c>
      <c r="I14" s="265">
        <v>6.7030491163070147</v>
      </c>
      <c r="J14" s="12">
        <v>3550</v>
      </c>
      <c r="K14" s="12">
        <v>3385</v>
      </c>
      <c r="L14" s="12">
        <v>3236</v>
      </c>
      <c r="M14" s="34">
        <v>3190</v>
      </c>
      <c r="N14" s="12">
        <v>3.534821956539794</v>
      </c>
      <c r="O14" s="12">
        <v>3.384170878134857</v>
      </c>
      <c r="P14" s="34">
        <v>3.2368043458799511</v>
      </c>
      <c r="Q14" s="265">
        <v>3.194312321634206</v>
      </c>
    </row>
    <row r="15" spans="1:17" s="67" customFormat="1" x14ac:dyDescent="0.2">
      <c r="A15" s="67" t="s">
        <v>20</v>
      </c>
      <c r="B15" s="19">
        <v>2048</v>
      </c>
      <c r="C15" s="19">
        <v>2268</v>
      </c>
      <c r="D15" s="4">
        <v>2313</v>
      </c>
      <c r="E15" s="19">
        <v>2368</v>
      </c>
      <c r="F15" s="21">
        <v>5.0102733065390765</v>
      </c>
      <c r="G15" s="21">
        <v>5.679456294730727</v>
      </c>
      <c r="H15" s="35">
        <v>5.8073992241736443</v>
      </c>
      <c r="I15" s="264">
        <v>5.9583719151334593</v>
      </c>
      <c r="J15" s="19">
        <v>1234</v>
      </c>
      <c r="K15" s="19">
        <v>1087</v>
      </c>
      <c r="L15" s="4">
        <v>1067</v>
      </c>
      <c r="M15" s="19">
        <v>1055</v>
      </c>
      <c r="N15" s="21">
        <v>3.0188853809908305</v>
      </c>
      <c r="O15" s="21">
        <v>2.7220321835856702</v>
      </c>
      <c r="P15" s="35">
        <v>2.6789861531315515</v>
      </c>
      <c r="Q15" s="264">
        <v>2.6545955956358953</v>
      </c>
    </row>
    <row r="16" spans="1:17" s="67" customFormat="1" x14ac:dyDescent="0.2">
      <c r="A16" s="67" t="s">
        <v>19</v>
      </c>
      <c r="B16" s="19">
        <v>2943</v>
      </c>
      <c r="C16" s="19">
        <v>3155</v>
      </c>
      <c r="D16" s="4">
        <v>3110</v>
      </c>
      <c r="E16" s="19">
        <v>3066</v>
      </c>
      <c r="F16" s="21">
        <v>8.7020789912652621</v>
      </c>
      <c r="G16" s="21">
        <v>9.5432402552325239</v>
      </c>
      <c r="H16" s="35">
        <v>9.4543962182415129</v>
      </c>
      <c r="I16" s="264">
        <v>9.3830334190231355</v>
      </c>
      <c r="J16" s="19">
        <v>1841</v>
      </c>
      <c r="K16" s="19">
        <v>1694</v>
      </c>
      <c r="L16" s="4">
        <v>1617</v>
      </c>
      <c r="M16" s="35">
        <v>1573</v>
      </c>
      <c r="N16" s="21">
        <v>5.4436042891333161</v>
      </c>
      <c r="O16" s="21">
        <v>5.1240091893387945</v>
      </c>
      <c r="P16" s="35">
        <v>4.9156780337287866</v>
      </c>
      <c r="Q16" s="264">
        <v>4.8139307136736447</v>
      </c>
    </row>
    <row r="17" spans="1:17" s="67" customFormat="1" x14ac:dyDescent="0.2">
      <c r="A17" s="67" t="s">
        <v>18</v>
      </c>
      <c r="B17" s="19">
        <v>1117</v>
      </c>
      <c r="C17" s="19">
        <v>1205</v>
      </c>
      <c r="D17" s="4">
        <v>1187</v>
      </c>
      <c r="E17" s="19">
        <v>1193</v>
      </c>
      <c r="F17" s="21">
        <v>4.4366490246648009</v>
      </c>
      <c r="G17" s="21">
        <v>4.935530907482347</v>
      </c>
      <c r="H17" s="35">
        <v>4.9058506505315016</v>
      </c>
      <c r="I17" s="264">
        <v>4.977085797366275</v>
      </c>
      <c r="J17" s="19">
        <v>761</v>
      </c>
      <c r="K17" s="19">
        <v>729</v>
      </c>
      <c r="L17" s="4">
        <v>695</v>
      </c>
      <c r="M17" s="4">
        <v>681</v>
      </c>
      <c r="N17" s="21">
        <v>3.0226409201163054</v>
      </c>
      <c r="O17" s="21">
        <v>2.9858938021200259</v>
      </c>
      <c r="P17" s="35">
        <v>2.8724230851890429</v>
      </c>
      <c r="Q17" s="264">
        <v>2.8410690930481417</v>
      </c>
    </row>
    <row r="18" spans="1:17" s="67" customFormat="1" x14ac:dyDescent="0.25">
      <c r="A18" s="74" t="s">
        <v>17</v>
      </c>
      <c r="B18" s="12">
        <v>6108</v>
      </c>
      <c r="C18" s="12">
        <v>6628</v>
      </c>
      <c r="D18" s="12">
        <v>6610</v>
      </c>
      <c r="E18" s="12">
        <v>6627</v>
      </c>
      <c r="F18" s="12">
        <v>6.1158174046015823</v>
      </c>
      <c r="G18" s="12">
        <v>6.8043517874512682</v>
      </c>
      <c r="H18" s="34">
        <v>6.8201387036680687</v>
      </c>
      <c r="I18" s="265">
        <v>6.8753193464971094</v>
      </c>
      <c r="J18" s="12">
        <v>3836</v>
      </c>
      <c r="K18" s="12">
        <v>3510</v>
      </c>
      <c r="L18" s="12">
        <v>3379</v>
      </c>
      <c r="M18" s="12">
        <v>3309</v>
      </c>
      <c r="N18" s="12">
        <v>3.8409095553457218</v>
      </c>
      <c r="O18" s="12">
        <v>3.6033908832157442</v>
      </c>
      <c r="P18" s="34">
        <v>3.4864218880021793</v>
      </c>
      <c r="Q18" s="265">
        <v>3.432991054407565</v>
      </c>
    </row>
    <row r="19" spans="1:17" s="67" customFormat="1" x14ac:dyDescent="0.25">
      <c r="A19" s="73" t="s">
        <v>16</v>
      </c>
      <c r="B19" s="34">
        <v>17911</v>
      </c>
      <c r="C19" s="34">
        <v>19753</v>
      </c>
      <c r="D19" s="34">
        <v>19811</v>
      </c>
      <c r="E19" s="12">
        <v>20046</v>
      </c>
      <c r="F19" s="12">
        <v>5.7352124757791323</v>
      </c>
      <c r="G19" s="12">
        <v>6.4053299816657043</v>
      </c>
      <c r="H19" s="34">
        <v>6.4389821851359326</v>
      </c>
      <c r="I19" s="265">
        <v>6.5324514990894293</v>
      </c>
      <c r="J19" s="34">
        <v>11220</v>
      </c>
      <c r="K19" s="34">
        <v>10320</v>
      </c>
      <c r="L19" s="34">
        <v>9839</v>
      </c>
      <c r="M19" s="34">
        <v>9697</v>
      </c>
      <c r="N19" s="12">
        <v>3.5927130801318667</v>
      </c>
      <c r="O19" s="12">
        <v>3.3464792897681397</v>
      </c>
      <c r="P19" s="34">
        <v>3.1978772257610641</v>
      </c>
      <c r="Q19" s="265">
        <v>3.1599911297351189</v>
      </c>
    </row>
    <row r="20" spans="1:17" s="67" customFormat="1" x14ac:dyDescent="0.2">
      <c r="A20" s="67" t="s">
        <v>15</v>
      </c>
      <c r="B20" s="19">
        <v>3339</v>
      </c>
      <c r="C20" s="19">
        <v>3626</v>
      </c>
      <c r="D20" s="4">
        <v>3551</v>
      </c>
      <c r="E20" s="19">
        <v>3645</v>
      </c>
      <c r="F20" s="21">
        <v>4.4264254550617004</v>
      </c>
      <c r="G20" s="21">
        <v>4.975189228015557</v>
      </c>
      <c r="H20" s="35">
        <v>4.9157974154340263</v>
      </c>
      <c r="I20" s="264">
        <v>5.1029515219605415</v>
      </c>
      <c r="J20" s="19">
        <v>2092</v>
      </c>
      <c r="K20" s="19">
        <v>1892</v>
      </c>
      <c r="L20" s="4">
        <v>1794</v>
      </c>
      <c r="M20" s="4">
        <v>1812</v>
      </c>
      <c r="N20" s="21">
        <v>2.7733099886160759</v>
      </c>
      <c r="O20" s="21">
        <v>2.5959895254841241</v>
      </c>
      <c r="P20" s="35">
        <v>2.4835090293688094</v>
      </c>
      <c r="Q20" s="264">
        <v>2.5367759006289439</v>
      </c>
    </row>
    <row r="21" spans="1:17" s="67" customFormat="1" x14ac:dyDescent="0.2">
      <c r="A21" s="67" t="s">
        <v>14</v>
      </c>
      <c r="B21" s="19">
        <v>1711</v>
      </c>
      <c r="C21" s="19">
        <v>1937</v>
      </c>
      <c r="D21" s="4">
        <v>1970</v>
      </c>
      <c r="E21" s="19">
        <v>2012</v>
      </c>
      <c r="F21" s="21">
        <v>5.218602636723868</v>
      </c>
      <c r="G21" s="21">
        <v>6.0188738460199929</v>
      </c>
      <c r="H21" s="35">
        <v>6.1529235756918919</v>
      </c>
      <c r="I21" s="264">
        <v>6.3237230762461225</v>
      </c>
      <c r="J21" s="19">
        <v>1220</v>
      </c>
      <c r="K21" s="19">
        <v>1141</v>
      </c>
      <c r="L21" s="4">
        <v>1114</v>
      </c>
      <c r="M21" s="19">
        <v>1102</v>
      </c>
      <c r="N21" s="21">
        <v>3.7210375317376498</v>
      </c>
      <c r="O21" s="21">
        <v>3.5454491782699078</v>
      </c>
      <c r="P21" s="35">
        <v>3.4793689661526734</v>
      </c>
      <c r="Q21" s="264">
        <v>3.4635898757570711</v>
      </c>
    </row>
    <row r="22" spans="1:17" s="67" customFormat="1" x14ac:dyDescent="0.2">
      <c r="A22" s="67" t="s">
        <v>13</v>
      </c>
      <c r="B22" s="19">
        <v>1015</v>
      </c>
      <c r="C22" s="19">
        <v>1095</v>
      </c>
      <c r="D22" s="4">
        <v>1084</v>
      </c>
      <c r="E22" s="19">
        <v>1074</v>
      </c>
      <c r="F22" s="21">
        <v>4.5767171963846192</v>
      </c>
      <c r="G22" s="21">
        <v>5.077377847330899</v>
      </c>
      <c r="H22" s="35">
        <v>5.0671490742169061</v>
      </c>
      <c r="I22" s="264">
        <v>5.0754704497982104</v>
      </c>
      <c r="J22" s="19">
        <v>708</v>
      </c>
      <c r="K22" s="19">
        <v>654</v>
      </c>
      <c r="L22" s="4">
        <v>615</v>
      </c>
      <c r="M22" s="35">
        <v>595</v>
      </c>
      <c r="N22" s="21">
        <v>3.1924293350150839</v>
      </c>
      <c r="O22" s="21">
        <v>3.0325160841592766</v>
      </c>
      <c r="P22" s="35">
        <v>2.8748124360178942</v>
      </c>
      <c r="Q22" s="264">
        <v>2.8118295322438871</v>
      </c>
    </row>
    <row r="23" spans="1:17" s="67" customFormat="1" x14ac:dyDescent="0.25">
      <c r="A23" s="74" t="s">
        <v>12</v>
      </c>
      <c r="B23" s="12">
        <v>6065</v>
      </c>
      <c r="C23" s="12">
        <v>6658</v>
      </c>
      <c r="D23" s="12">
        <v>6605</v>
      </c>
      <c r="E23" s="12">
        <v>6731</v>
      </c>
      <c r="F23" s="12">
        <v>4.6511681410703511</v>
      </c>
      <c r="G23" s="12">
        <v>5.2578377951512287</v>
      </c>
      <c r="H23" s="34">
        <v>5.2568117695280012</v>
      </c>
      <c r="I23" s="265">
        <v>5.4104868272611046</v>
      </c>
      <c r="J23" s="12">
        <v>4020</v>
      </c>
      <c r="K23" s="12">
        <v>3687</v>
      </c>
      <c r="L23" s="12">
        <v>3523</v>
      </c>
      <c r="M23" s="34">
        <v>3509</v>
      </c>
      <c r="N23" s="12">
        <v>3.0828847365379741</v>
      </c>
      <c r="O23" s="12">
        <v>2.9116323146173895</v>
      </c>
      <c r="P23" s="34">
        <v>2.803898238311453</v>
      </c>
      <c r="Q23" s="265">
        <v>2.8205910380120662</v>
      </c>
    </row>
    <row r="24" spans="1:17" s="67" customFormat="1" x14ac:dyDescent="0.2">
      <c r="A24" s="67" t="s">
        <v>11</v>
      </c>
      <c r="B24" s="19">
        <v>2332</v>
      </c>
      <c r="C24" s="19">
        <v>2727</v>
      </c>
      <c r="D24" s="4">
        <v>2730</v>
      </c>
      <c r="E24" s="19">
        <v>2754</v>
      </c>
      <c r="F24" s="21">
        <v>4.2145888159448548</v>
      </c>
      <c r="G24" s="21">
        <v>4.9729696214835206</v>
      </c>
      <c r="H24" s="35">
        <v>4.9954345753606137</v>
      </c>
      <c r="I24" s="264">
        <v>5.0557945665812714</v>
      </c>
      <c r="J24" s="19">
        <v>1419</v>
      </c>
      <c r="K24" s="19">
        <v>1342</v>
      </c>
      <c r="L24" s="4">
        <v>1288</v>
      </c>
      <c r="M24" s="19">
        <v>1269</v>
      </c>
      <c r="N24" s="21">
        <v>2.5645375342305954</v>
      </c>
      <c r="O24" s="21">
        <v>2.447277312809272</v>
      </c>
      <c r="P24" s="35">
        <v>2.3568204150419305</v>
      </c>
      <c r="Q24" s="264">
        <v>2.3296308296992136</v>
      </c>
    </row>
    <row r="25" spans="1:17" s="67" customFormat="1" x14ac:dyDescent="0.2">
      <c r="A25" s="67" t="s">
        <v>10</v>
      </c>
      <c r="B25" s="19">
        <v>2089</v>
      </c>
      <c r="C25" s="19">
        <v>2219</v>
      </c>
      <c r="D25" s="4">
        <v>2164</v>
      </c>
      <c r="E25" s="19">
        <v>2216</v>
      </c>
      <c r="F25" s="21">
        <v>4.962742714973805</v>
      </c>
      <c r="G25" s="21">
        <v>5.4250631070038073</v>
      </c>
      <c r="H25" s="35">
        <v>5.3375823514467466</v>
      </c>
      <c r="I25" s="264">
        <v>5.5205263433239251</v>
      </c>
      <c r="J25" s="19">
        <v>1445</v>
      </c>
      <c r="K25" s="19">
        <v>1302</v>
      </c>
      <c r="L25" s="4">
        <v>1224</v>
      </c>
      <c r="M25" s="35">
        <v>1216</v>
      </c>
      <c r="N25" s="21">
        <v>3.4328210737851359</v>
      </c>
      <c r="O25" s="21">
        <v>3.1831600564754203</v>
      </c>
      <c r="P25" s="35">
        <v>3.0190391858460339</v>
      </c>
      <c r="Q25" s="264">
        <v>3.0293140945315402</v>
      </c>
    </row>
    <row r="26" spans="1:17" s="67" customFormat="1" x14ac:dyDescent="0.2">
      <c r="A26" s="67" t="s">
        <v>9</v>
      </c>
      <c r="B26" s="19">
        <v>2972</v>
      </c>
      <c r="C26" s="19">
        <v>3259</v>
      </c>
      <c r="D26" s="4">
        <v>3206</v>
      </c>
      <c r="E26" s="19">
        <v>3197</v>
      </c>
      <c r="F26" s="21">
        <v>5.0388040469802355</v>
      </c>
      <c r="G26" s="21">
        <v>5.6180162662170874</v>
      </c>
      <c r="H26" s="35">
        <v>5.5533085576554155</v>
      </c>
      <c r="I26" s="264">
        <v>5.5741923785080623</v>
      </c>
      <c r="J26" s="19">
        <v>2294</v>
      </c>
      <c r="K26" s="19">
        <v>2278</v>
      </c>
      <c r="L26" s="4">
        <v>2202</v>
      </c>
      <c r="M26" s="4">
        <v>2198</v>
      </c>
      <c r="N26" s="21">
        <v>3.8893056809463866</v>
      </c>
      <c r="O26" s="21">
        <v>3.9269226923726679</v>
      </c>
      <c r="P26" s="35">
        <v>3.8142187910035017</v>
      </c>
      <c r="Q26" s="264">
        <v>3.8323662333314732</v>
      </c>
    </row>
    <row r="27" spans="1:17" s="67" customFormat="1" x14ac:dyDescent="0.25">
      <c r="A27" s="74" t="s">
        <v>8</v>
      </c>
      <c r="B27" s="12">
        <v>7393</v>
      </c>
      <c r="C27" s="12">
        <v>8205</v>
      </c>
      <c r="D27" s="12">
        <v>8100</v>
      </c>
      <c r="E27" s="12">
        <v>8167</v>
      </c>
      <c r="F27" s="12">
        <v>4.7267547436903969</v>
      </c>
      <c r="G27" s="12">
        <v>5.3366200755777271</v>
      </c>
      <c r="H27" s="34">
        <v>5.2967504436028499</v>
      </c>
      <c r="I27" s="265">
        <v>5.3741983860295841</v>
      </c>
      <c r="J27" s="12">
        <v>5158</v>
      </c>
      <c r="K27" s="12">
        <v>4922</v>
      </c>
      <c r="L27" s="12">
        <v>4714</v>
      </c>
      <c r="M27" s="12">
        <v>4683</v>
      </c>
      <c r="N27" s="12">
        <v>3.2977953426153213</v>
      </c>
      <c r="O27" s="12">
        <v>3.2013216346122579</v>
      </c>
      <c r="P27" s="34">
        <v>3.0825779742152877</v>
      </c>
      <c r="Q27" s="265">
        <v>3.081593123763505</v>
      </c>
    </row>
    <row r="28" spans="1:17" s="67" customFormat="1" x14ac:dyDescent="0.2">
      <c r="A28" s="67" t="s">
        <v>7</v>
      </c>
      <c r="B28" s="19">
        <v>2546</v>
      </c>
      <c r="C28" s="19">
        <v>2828</v>
      </c>
      <c r="D28" s="4">
        <v>2840</v>
      </c>
      <c r="E28" s="19">
        <v>2912</v>
      </c>
      <c r="F28" s="21">
        <v>4.6468491696241818</v>
      </c>
      <c r="G28" s="21">
        <v>5.2449968053369878</v>
      </c>
      <c r="H28" s="35">
        <v>5.2878922163716124</v>
      </c>
      <c r="I28" s="264">
        <v>5.442990654205607</v>
      </c>
      <c r="J28" s="19">
        <v>1634</v>
      </c>
      <c r="K28" s="19">
        <v>1572</v>
      </c>
      <c r="L28" s="4">
        <v>1538</v>
      </c>
      <c r="M28" s="35">
        <v>1534</v>
      </c>
      <c r="N28" s="21">
        <v>2.9823061834901465</v>
      </c>
      <c r="O28" s="21">
        <v>2.9155357065027392</v>
      </c>
      <c r="P28" s="35">
        <v>2.8636543059082884</v>
      </c>
      <c r="Q28" s="264">
        <v>2.8672897196261684</v>
      </c>
    </row>
    <row r="29" spans="1:17" s="67" customFormat="1" x14ac:dyDescent="0.2">
      <c r="A29" s="67" t="s">
        <v>6</v>
      </c>
      <c r="B29" s="19">
        <v>2083</v>
      </c>
      <c r="C29" s="19">
        <v>2346</v>
      </c>
      <c r="D29" s="4">
        <v>2353</v>
      </c>
      <c r="E29" s="19">
        <v>2300</v>
      </c>
      <c r="F29" s="21">
        <v>5.1704484489049554</v>
      </c>
      <c r="G29" s="21">
        <v>6.0507816882609422</v>
      </c>
      <c r="H29" s="35">
        <v>6.1273089707917716</v>
      </c>
      <c r="I29" s="264">
        <v>6.0618280101258879</v>
      </c>
      <c r="J29" s="19">
        <v>1542</v>
      </c>
      <c r="K29" s="19">
        <v>1514</v>
      </c>
      <c r="L29" s="4">
        <v>1496</v>
      </c>
      <c r="M29" s="4">
        <v>1481</v>
      </c>
      <c r="N29" s="21">
        <v>3.827571535387154</v>
      </c>
      <c r="O29" s="21">
        <v>3.90489491731759</v>
      </c>
      <c r="P29" s="35">
        <v>3.895645652488096</v>
      </c>
      <c r="Q29" s="264">
        <v>3.9032901230419306</v>
      </c>
    </row>
    <row r="30" spans="1:17" s="67" customFormat="1" x14ac:dyDescent="0.2">
      <c r="A30" s="67" t="s">
        <v>5</v>
      </c>
      <c r="B30" s="19">
        <v>1834</v>
      </c>
      <c r="C30" s="19">
        <v>2158</v>
      </c>
      <c r="D30" s="4">
        <v>2188</v>
      </c>
      <c r="E30" s="19">
        <v>2174</v>
      </c>
      <c r="F30" s="21">
        <v>4.2527885868257993</v>
      </c>
      <c r="G30" s="21">
        <v>5.087019143504385</v>
      </c>
      <c r="H30" s="35">
        <v>5.1644211977302978</v>
      </c>
      <c r="I30" s="264">
        <v>5.1280236823172816</v>
      </c>
      <c r="J30" s="19">
        <v>1160</v>
      </c>
      <c r="K30" s="19">
        <v>1143</v>
      </c>
      <c r="L30" s="4">
        <v>1115</v>
      </c>
      <c r="M30" s="19">
        <v>1096</v>
      </c>
      <c r="N30" s="21">
        <v>2.6898771868690985</v>
      </c>
      <c r="O30" s="21">
        <v>2.6943757558042227</v>
      </c>
      <c r="P30" s="35">
        <v>2.6317777127373319</v>
      </c>
      <c r="Q30" s="264">
        <v>2.5852410100366794</v>
      </c>
    </row>
    <row r="31" spans="1:17" s="67" customFormat="1" x14ac:dyDescent="0.25">
      <c r="A31" s="74" t="s">
        <v>4</v>
      </c>
      <c r="B31" s="12">
        <v>6463</v>
      </c>
      <c r="C31" s="12">
        <v>7332</v>
      </c>
      <c r="D31" s="12">
        <v>7381</v>
      </c>
      <c r="E31" s="12">
        <v>7386</v>
      </c>
      <c r="F31" s="12">
        <v>4.6765184937022939</v>
      </c>
      <c r="G31" s="12">
        <v>5.4266251010275948</v>
      </c>
      <c r="H31" s="34">
        <v>5.4887015365166709</v>
      </c>
      <c r="I31" s="265">
        <v>5.5186594723351599</v>
      </c>
      <c r="J31" s="12">
        <v>4336</v>
      </c>
      <c r="K31" s="12">
        <v>4229</v>
      </c>
      <c r="L31" s="12">
        <v>4149</v>
      </c>
      <c r="M31" s="34">
        <v>4111</v>
      </c>
      <c r="N31" s="12">
        <v>3.1374569377523045</v>
      </c>
      <c r="O31" s="12">
        <v>3.1300051216919935</v>
      </c>
      <c r="P31" s="34">
        <v>3.0853031669160909</v>
      </c>
      <c r="Q31" s="265">
        <v>3.0716502966111348</v>
      </c>
    </row>
    <row r="32" spans="1:17" s="67" customFormat="1" x14ac:dyDescent="0.25">
      <c r="A32" s="73" t="s">
        <v>3</v>
      </c>
      <c r="B32" s="34">
        <v>19921</v>
      </c>
      <c r="C32" s="34">
        <v>22195</v>
      </c>
      <c r="D32" s="34">
        <v>22086</v>
      </c>
      <c r="E32" s="12">
        <v>22284</v>
      </c>
      <c r="F32" s="12">
        <v>4.6872282457977006</v>
      </c>
      <c r="G32" s="12">
        <v>5.3418777705199583</v>
      </c>
      <c r="H32" s="34">
        <v>5.3470951347632125</v>
      </c>
      <c r="I32" s="265">
        <v>5.4323362227053078</v>
      </c>
      <c r="J32" s="34">
        <v>13514</v>
      </c>
      <c r="K32" s="34">
        <v>12838</v>
      </c>
      <c r="L32" s="34">
        <v>12386</v>
      </c>
      <c r="M32" s="34">
        <v>12303</v>
      </c>
      <c r="N32" s="12">
        <v>3.1797200197635722</v>
      </c>
      <c r="O32" s="12">
        <v>3.0898412623534681</v>
      </c>
      <c r="P32" s="34">
        <v>2.9986923996729669</v>
      </c>
      <c r="Q32" s="265">
        <v>2.9991937061543439</v>
      </c>
    </row>
    <row r="33" spans="1:17" s="67" customFormat="1" x14ac:dyDescent="0.25">
      <c r="A33" s="74" t="s">
        <v>2</v>
      </c>
      <c r="B33" s="12">
        <v>49945</v>
      </c>
      <c r="C33" s="12">
        <v>56294</v>
      </c>
      <c r="D33" s="12">
        <v>56495</v>
      </c>
      <c r="E33" s="12">
        <v>57171</v>
      </c>
      <c r="F33" s="12">
        <v>4.8913077142600647</v>
      </c>
      <c r="G33" s="12">
        <v>5.5808106718852306</v>
      </c>
      <c r="H33" s="34">
        <v>5.6094655250212</v>
      </c>
      <c r="I33" s="265">
        <v>5.685387194498448</v>
      </c>
      <c r="J33" s="12">
        <v>30005</v>
      </c>
      <c r="K33" s="12">
        <v>27583</v>
      </c>
      <c r="L33" s="12">
        <v>26463</v>
      </c>
      <c r="M33" s="12">
        <v>26107</v>
      </c>
      <c r="N33" s="12">
        <v>2.9385061160551254</v>
      </c>
      <c r="O33" s="12">
        <v>2.734492144146984</v>
      </c>
      <c r="P33" s="34">
        <v>2.6275473261109128</v>
      </c>
      <c r="Q33" s="265">
        <v>2.5962184234449452</v>
      </c>
    </row>
    <row r="34" spans="1:17" s="67" customFormat="1" x14ac:dyDescent="0.2">
      <c r="A34" s="67" t="s">
        <v>1</v>
      </c>
      <c r="B34" s="19"/>
      <c r="C34" s="19"/>
      <c r="D34" s="4"/>
      <c r="E34" s="7"/>
      <c r="F34" s="21"/>
      <c r="G34" s="21"/>
      <c r="H34" s="35"/>
      <c r="I34" s="264"/>
      <c r="J34" s="19"/>
      <c r="K34" s="19"/>
      <c r="L34" s="4"/>
      <c r="M34" s="35"/>
      <c r="N34" s="21"/>
      <c r="O34" s="21"/>
      <c r="P34" s="35"/>
      <c r="Q34" s="264"/>
    </row>
    <row r="35" spans="1:17" s="67" customFormat="1" x14ac:dyDescent="0.2">
      <c r="A35" s="150" t="s">
        <v>0</v>
      </c>
      <c r="B35" s="4">
        <v>42447</v>
      </c>
      <c r="C35" s="4">
        <v>47341</v>
      </c>
      <c r="D35" s="4">
        <v>47353</v>
      </c>
      <c r="E35" s="4">
        <v>47808</v>
      </c>
      <c r="F35" s="21">
        <v>5.0317590340077034</v>
      </c>
      <c r="G35" s="21">
        <v>5.6429942258274055</v>
      </c>
      <c r="H35" s="35">
        <v>5.6545942458744829</v>
      </c>
      <c r="I35" s="264">
        <v>5.7210095964048397</v>
      </c>
      <c r="J35" s="4">
        <v>27704</v>
      </c>
      <c r="K35" s="4">
        <v>25831</v>
      </c>
      <c r="L35" s="4">
        <v>24809</v>
      </c>
      <c r="M35" s="4">
        <v>24520</v>
      </c>
      <c r="N35" s="21">
        <v>3.2840919800727826</v>
      </c>
      <c r="O35" s="21">
        <v>3.0790262953327501</v>
      </c>
      <c r="P35" s="35">
        <v>2.9625330738474864</v>
      </c>
      <c r="Q35" s="264">
        <v>2.9342192792805943</v>
      </c>
    </row>
  </sheetData>
  <mergeCells count="5">
    <mergeCell ref="J2:M2"/>
    <mergeCell ref="N2:Q2"/>
    <mergeCell ref="A2:A3"/>
    <mergeCell ref="B2:E2"/>
    <mergeCell ref="F2:I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&amp;R&amp;"Arial CE,Félkövér"&amp;8 ÖSSZEFOGLALÓ ADATOK&amp;9 | 49 &amp;8  &amp;"Arial CE,Normál"&amp;10  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4C3FB-F8B6-4CFB-8B14-4C3FCBEDF3B6}">
  <dimension ref="A1:I35"/>
  <sheetViews>
    <sheetView workbookViewId="0"/>
  </sheetViews>
  <sheetFormatPr defaultRowHeight="11.25" x14ac:dyDescent="0.2"/>
  <cols>
    <col min="1" max="1" width="21.85546875" style="1" customWidth="1"/>
    <col min="2" max="9" width="8.28515625" style="1" customWidth="1"/>
    <col min="10" max="16384" width="9.140625" style="1"/>
  </cols>
  <sheetData>
    <row r="1" spans="1:9" s="15" customFormat="1" ht="12" thickBot="1" x14ac:dyDescent="0.3">
      <c r="A1" s="64" t="s">
        <v>181</v>
      </c>
    </row>
    <row r="2" spans="1:9" ht="23.25" customHeight="1" x14ac:dyDescent="0.2">
      <c r="A2" s="285" t="s">
        <v>39</v>
      </c>
      <c r="B2" s="287" t="s">
        <v>180</v>
      </c>
      <c r="C2" s="288"/>
      <c r="D2" s="288"/>
      <c r="E2" s="320"/>
      <c r="F2" s="287" t="s">
        <v>179</v>
      </c>
      <c r="G2" s="288"/>
      <c r="H2" s="288"/>
      <c r="I2" s="340"/>
    </row>
    <row r="3" spans="1:9" x14ac:dyDescent="0.2">
      <c r="A3" s="286"/>
      <c r="B3" s="202">
        <v>2000</v>
      </c>
      <c r="C3" s="202">
        <v>2005</v>
      </c>
      <c r="D3" s="202">
        <v>2006</v>
      </c>
      <c r="E3" s="202">
        <v>2007</v>
      </c>
      <c r="F3" s="202">
        <v>2000</v>
      </c>
      <c r="G3" s="201">
        <v>2005</v>
      </c>
      <c r="H3" s="201">
        <v>2006</v>
      </c>
      <c r="I3" s="201">
        <v>2007</v>
      </c>
    </row>
    <row r="4" spans="1:9" x14ac:dyDescent="0.2">
      <c r="A4" s="1" t="s">
        <v>32</v>
      </c>
      <c r="B4" s="21">
        <v>40261</v>
      </c>
      <c r="C4" s="21">
        <v>40547</v>
      </c>
      <c r="D4" s="21">
        <v>41463</v>
      </c>
      <c r="E4" s="21">
        <v>42605</v>
      </c>
      <c r="F4" s="21">
        <v>28760</v>
      </c>
      <c r="G4" s="21">
        <v>33578</v>
      </c>
      <c r="H4" s="35">
        <v>34934</v>
      </c>
      <c r="I4" s="35">
        <v>35055</v>
      </c>
    </row>
    <row r="5" spans="1:9" s="67" customFormat="1" x14ac:dyDescent="0.25">
      <c r="A5" s="67" t="s">
        <v>31</v>
      </c>
      <c r="B5" s="19">
        <v>9960</v>
      </c>
      <c r="C5" s="19">
        <v>7361</v>
      </c>
      <c r="D5" s="19">
        <v>8242</v>
      </c>
      <c r="E5" s="19">
        <v>8539</v>
      </c>
      <c r="F5" s="19">
        <v>3127</v>
      </c>
      <c r="G5" s="19">
        <v>3355</v>
      </c>
      <c r="H5" s="4">
        <v>3856</v>
      </c>
      <c r="I5" s="4">
        <v>3979</v>
      </c>
    </row>
    <row r="6" spans="1:9" s="67" customFormat="1" x14ac:dyDescent="0.25">
      <c r="A6" s="73" t="s">
        <v>29</v>
      </c>
      <c r="B6" s="12">
        <v>50221</v>
      </c>
      <c r="C6" s="12">
        <v>47908</v>
      </c>
      <c r="D6" s="12">
        <v>49705</v>
      </c>
      <c r="E6" s="12">
        <v>51144</v>
      </c>
      <c r="F6" s="12">
        <v>31887</v>
      </c>
      <c r="G6" s="12">
        <v>36933</v>
      </c>
      <c r="H6" s="34">
        <v>38790</v>
      </c>
      <c r="I6" s="34">
        <v>39034</v>
      </c>
    </row>
    <row r="7" spans="1:9" s="67" customFormat="1" x14ac:dyDescent="0.25">
      <c r="A7" s="67" t="s">
        <v>28</v>
      </c>
      <c r="B7" s="19">
        <v>10862</v>
      </c>
      <c r="C7" s="19">
        <v>11584</v>
      </c>
      <c r="D7" s="19">
        <v>10061</v>
      </c>
      <c r="E7" s="19">
        <v>12529</v>
      </c>
      <c r="F7" s="19">
        <v>1502</v>
      </c>
      <c r="G7" s="19">
        <v>2525</v>
      </c>
      <c r="H7" s="4">
        <v>2308</v>
      </c>
      <c r="I7" s="4">
        <v>2447</v>
      </c>
    </row>
    <row r="8" spans="1:9" s="67" customFormat="1" x14ac:dyDescent="0.25">
      <c r="A8" s="67" t="s">
        <v>27</v>
      </c>
      <c r="B8" s="19">
        <v>8946</v>
      </c>
      <c r="C8" s="19">
        <v>10206</v>
      </c>
      <c r="D8" s="19">
        <v>10806</v>
      </c>
      <c r="E8" s="19">
        <v>9351</v>
      </c>
      <c r="F8" s="19">
        <v>993</v>
      </c>
      <c r="G8" s="19">
        <v>1837</v>
      </c>
      <c r="H8" s="4">
        <v>1436</v>
      </c>
      <c r="I8" s="4">
        <v>1578</v>
      </c>
    </row>
    <row r="9" spans="1:9" s="67" customFormat="1" x14ac:dyDescent="0.25">
      <c r="A9" s="67" t="s">
        <v>26</v>
      </c>
      <c r="B9" s="19">
        <v>37123</v>
      </c>
      <c r="C9" s="19">
        <v>39227</v>
      </c>
      <c r="D9" s="19">
        <v>35950</v>
      </c>
      <c r="E9" s="19">
        <v>30724</v>
      </c>
      <c r="F9" s="19">
        <v>9764</v>
      </c>
      <c r="G9" s="19">
        <v>11579</v>
      </c>
      <c r="H9" s="4">
        <v>11018</v>
      </c>
      <c r="I9" s="4">
        <v>9060</v>
      </c>
    </row>
    <row r="10" spans="1:9" s="67" customFormat="1" x14ac:dyDescent="0.25">
      <c r="A10" s="74" t="s">
        <v>25</v>
      </c>
      <c r="B10" s="12">
        <v>56931</v>
      </c>
      <c r="C10" s="12">
        <v>61017</v>
      </c>
      <c r="D10" s="12">
        <v>56817</v>
      </c>
      <c r="E10" s="12">
        <v>52604</v>
      </c>
      <c r="F10" s="12">
        <v>12259</v>
      </c>
      <c r="G10" s="12">
        <v>15941</v>
      </c>
      <c r="H10" s="34">
        <v>14762</v>
      </c>
      <c r="I10" s="34">
        <v>13085</v>
      </c>
    </row>
    <row r="11" spans="1:9" s="67" customFormat="1" x14ac:dyDescent="0.25">
      <c r="A11" s="67" t="s">
        <v>24</v>
      </c>
      <c r="B11" s="19">
        <v>14323</v>
      </c>
      <c r="C11" s="19">
        <v>20487</v>
      </c>
      <c r="D11" s="19">
        <v>16371</v>
      </c>
      <c r="E11" s="19">
        <v>11057</v>
      </c>
      <c r="F11" s="19">
        <v>5680</v>
      </c>
      <c r="G11" s="19">
        <v>4703</v>
      </c>
      <c r="H11" s="4">
        <v>4893</v>
      </c>
      <c r="I11" s="4">
        <v>4767</v>
      </c>
    </row>
    <row r="12" spans="1:9" s="67" customFormat="1" x14ac:dyDescent="0.25">
      <c r="A12" s="67" t="s">
        <v>23</v>
      </c>
      <c r="B12" s="19">
        <v>11887</v>
      </c>
      <c r="C12" s="19">
        <v>11484</v>
      </c>
      <c r="D12" s="19">
        <v>10651</v>
      </c>
      <c r="E12" s="19">
        <v>11758</v>
      </c>
      <c r="F12" s="19">
        <v>2847</v>
      </c>
      <c r="G12" s="19">
        <v>4103</v>
      </c>
      <c r="H12" s="4">
        <v>4018</v>
      </c>
      <c r="I12" s="4">
        <v>4307</v>
      </c>
    </row>
    <row r="13" spans="1:9" s="67" customFormat="1" x14ac:dyDescent="0.25">
      <c r="A13" s="67" t="s">
        <v>22</v>
      </c>
      <c r="B13" s="19">
        <v>22840</v>
      </c>
      <c r="C13" s="19">
        <v>26154</v>
      </c>
      <c r="D13" s="19">
        <v>23351</v>
      </c>
      <c r="E13" s="19">
        <v>24639</v>
      </c>
      <c r="F13" s="19">
        <v>9095</v>
      </c>
      <c r="G13" s="19">
        <v>11362</v>
      </c>
      <c r="H13" s="4">
        <v>11585</v>
      </c>
      <c r="I13" s="4">
        <v>11227</v>
      </c>
    </row>
    <row r="14" spans="1:9" s="67" customFormat="1" x14ac:dyDescent="0.25">
      <c r="A14" s="74" t="s">
        <v>21</v>
      </c>
      <c r="B14" s="12">
        <v>49050</v>
      </c>
      <c r="C14" s="12">
        <v>58125</v>
      </c>
      <c r="D14" s="12">
        <v>50373</v>
      </c>
      <c r="E14" s="12">
        <v>47454</v>
      </c>
      <c r="F14" s="12">
        <v>17622</v>
      </c>
      <c r="G14" s="12">
        <v>20168</v>
      </c>
      <c r="H14" s="34">
        <v>20496</v>
      </c>
      <c r="I14" s="34">
        <v>20301</v>
      </c>
    </row>
    <row r="15" spans="1:9" s="67" customFormat="1" x14ac:dyDescent="0.25">
      <c r="A15" s="67" t="s">
        <v>20</v>
      </c>
      <c r="B15" s="19">
        <v>16450</v>
      </c>
      <c r="C15" s="19">
        <v>13929</v>
      </c>
      <c r="D15" s="19">
        <v>11200</v>
      </c>
      <c r="E15" s="19">
        <v>13922</v>
      </c>
      <c r="F15" s="19">
        <v>2799</v>
      </c>
      <c r="G15" s="19">
        <v>2910</v>
      </c>
      <c r="H15" s="4">
        <v>2914</v>
      </c>
      <c r="I15" s="4">
        <v>2991</v>
      </c>
    </row>
    <row r="16" spans="1:9" s="67" customFormat="1" x14ac:dyDescent="0.25">
      <c r="A16" s="67" t="s">
        <v>19</v>
      </c>
      <c r="B16" s="19">
        <v>43237</v>
      </c>
      <c r="C16" s="19">
        <v>42049</v>
      </c>
      <c r="D16" s="19">
        <v>39866</v>
      </c>
      <c r="E16" s="19">
        <v>37801</v>
      </c>
      <c r="F16" s="19">
        <v>15603</v>
      </c>
      <c r="G16" s="19">
        <v>15736</v>
      </c>
      <c r="H16" s="4">
        <v>15127</v>
      </c>
      <c r="I16" s="4">
        <v>13902</v>
      </c>
    </row>
    <row r="17" spans="1:9" s="67" customFormat="1" x14ac:dyDescent="0.25">
      <c r="A17" s="67" t="s">
        <v>18</v>
      </c>
      <c r="B17" s="19">
        <v>3582</v>
      </c>
      <c r="C17" s="19">
        <v>5043</v>
      </c>
      <c r="D17" s="19">
        <v>5610</v>
      </c>
      <c r="E17" s="19">
        <v>4903</v>
      </c>
      <c r="F17" s="19">
        <v>1218</v>
      </c>
      <c r="G17" s="19">
        <v>1418</v>
      </c>
      <c r="H17" s="4">
        <v>1514</v>
      </c>
      <c r="I17" s="4">
        <v>1543</v>
      </c>
    </row>
    <row r="18" spans="1:9" s="67" customFormat="1" x14ac:dyDescent="0.25">
      <c r="A18" s="74" t="s">
        <v>17</v>
      </c>
      <c r="B18" s="12">
        <v>63269</v>
      </c>
      <c r="C18" s="12">
        <v>61021</v>
      </c>
      <c r="D18" s="12">
        <v>56676</v>
      </c>
      <c r="E18" s="12">
        <v>56626</v>
      </c>
      <c r="F18" s="12">
        <v>19620</v>
      </c>
      <c r="G18" s="12">
        <v>20064</v>
      </c>
      <c r="H18" s="34">
        <v>19555</v>
      </c>
      <c r="I18" s="34">
        <v>18436</v>
      </c>
    </row>
    <row r="19" spans="1:9" s="67" customFormat="1" x14ac:dyDescent="0.25">
      <c r="A19" s="73" t="s">
        <v>16</v>
      </c>
      <c r="B19" s="12">
        <v>169250</v>
      </c>
      <c r="C19" s="12">
        <v>180163</v>
      </c>
      <c r="D19" s="12">
        <v>163866</v>
      </c>
      <c r="E19" s="12">
        <v>156684</v>
      </c>
      <c r="F19" s="12">
        <v>49501</v>
      </c>
      <c r="G19" s="12">
        <v>56173</v>
      </c>
      <c r="H19" s="34">
        <v>54813</v>
      </c>
      <c r="I19" s="34">
        <v>51822</v>
      </c>
    </row>
    <row r="20" spans="1:9" s="67" customFormat="1" x14ac:dyDescent="0.25">
      <c r="A20" s="67" t="s">
        <v>15</v>
      </c>
      <c r="B20" s="19">
        <v>16405</v>
      </c>
      <c r="C20" s="19">
        <v>18795</v>
      </c>
      <c r="D20" s="19">
        <v>17761</v>
      </c>
      <c r="E20" s="19">
        <v>19798</v>
      </c>
      <c r="F20" s="19">
        <v>2455</v>
      </c>
      <c r="G20" s="19">
        <v>3163</v>
      </c>
      <c r="H20" s="4">
        <v>2982</v>
      </c>
      <c r="I20" s="4">
        <v>3768</v>
      </c>
    </row>
    <row r="21" spans="1:9" s="67" customFormat="1" x14ac:dyDescent="0.25">
      <c r="A21" s="67" t="s">
        <v>14</v>
      </c>
      <c r="B21" s="19">
        <v>12425</v>
      </c>
      <c r="C21" s="19">
        <v>13744</v>
      </c>
      <c r="D21" s="19">
        <v>13500</v>
      </c>
      <c r="E21" s="19">
        <v>16010</v>
      </c>
      <c r="F21" s="19">
        <v>3104</v>
      </c>
      <c r="G21" s="19">
        <v>3615</v>
      </c>
      <c r="H21" s="4">
        <v>3439</v>
      </c>
      <c r="I21" s="4">
        <v>3524</v>
      </c>
    </row>
    <row r="22" spans="1:9" s="67" customFormat="1" x14ac:dyDescent="0.25">
      <c r="A22" s="67" t="s">
        <v>13</v>
      </c>
      <c r="B22" s="19">
        <v>4592</v>
      </c>
      <c r="C22" s="19">
        <v>4092</v>
      </c>
      <c r="D22" s="19">
        <v>4457</v>
      </c>
      <c r="E22" s="19">
        <v>3802</v>
      </c>
      <c r="F22" s="19">
        <v>483</v>
      </c>
      <c r="G22" s="19">
        <v>535</v>
      </c>
      <c r="H22" s="4">
        <v>454</v>
      </c>
      <c r="I22" s="4">
        <v>290</v>
      </c>
    </row>
    <row r="23" spans="1:9" s="67" customFormat="1" x14ac:dyDescent="0.25">
      <c r="A23" s="74" t="s">
        <v>12</v>
      </c>
      <c r="B23" s="12">
        <v>33422</v>
      </c>
      <c r="C23" s="12">
        <v>36631</v>
      </c>
      <c r="D23" s="12">
        <v>35718</v>
      </c>
      <c r="E23" s="12">
        <v>39610</v>
      </c>
      <c r="F23" s="12">
        <v>6042</v>
      </c>
      <c r="G23" s="12">
        <v>7313</v>
      </c>
      <c r="H23" s="34">
        <v>6875</v>
      </c>
      <c r="I23" s="34">
        <v>7582</v>
      </c>
    </row>
    <row r="24" spans="1:9" s="67" customFormat="1" x14ac:dyDescent="0.25">
      <c r="A24" s="67" t="s">
        <v>11</v>
      </c>
      <c r="B24" s="19">
        <v>15521</v>
      </c>
      <c r="C24" s="19">
        <v>17330</v>
      </c>
      <c r="D24" s="19">
        <v>15573</v>
      </c>
      <c r="E24" s="19">
        <v>16268</v>
      </c>
      <c r="F24" s="19">
        <v>4926</v>
      </c>
      <c r="G24" s="19">
        <v>5826</v>
      </c>
      <c r="H24" s="4">
        <v>6535</v>
      </c>
      <c r="I24" s="4">
        <v>6183</v>
      </c>
    </row>
    <row r="25" spans="1:9" s="67" customFormat="1" x14ac:dyDescent="0.25">
      <c r="A25" s="67" t="s">
        <v>10</v>
      </c>
      <c r="B25" s="19">
        <v>11375</v>
      </c>
      <c r="C25" s="19">
        <v>11019</v>
      </c>
      <c r="D25" s="19">
        <v>11461</v>
      </c>
      <c r="E25" s="19">
        <v>13565</v>
      </c>
      <c r="F25" s="19">
        <v>1168</v>
      </c>
      <c r="G25" s="19">
        <v>1669</v>
      </c>
      <c r="H25" s="4">
        <v>1567</v>
      </c>
      <c r="I25" s="4">
        <v>1753</v>
      </c>
    </row>
    <row r="26" spans="1:9" s="67" customFormat="1" x14ac:dyDescent="0.25">
      <c r="A26" s="67" t="s">
        <v>9</v>
      </c>
      <c r="B26" s="19">
        <v>8738</v>
      </c>
      <c r="C26" s="19">
        <v>8155</v>
      </c>
      <c r="D26" s="19">
        <v>9706</v>
      </c>
      <c r="E26" s="19">
        <v>10705</v>
      </c>
      <c r="F26" s="19">
        <v>1076</v>
      </c>
      <c r="G26" s="19">
        <v>1016</v>
      </c>
      <c r="H26" s="4">
        <v>1109</v>
      </c>
      <c r="I26" s="4">
        <v>1139</v>
      </c>
    </row>
    <row r="27" spans="1:9" s="67" customFormat="1" x14ac:dyDescent="0.25">
      <c r="A27" s="74" t="s">
        <v>8</v>
      </c>
      <c r="B27" s="12">
        <v>35634</v>
      </c>
      <c r="C27" s="12">
        <v>36504</v>
      </c>
      <c r="D27" s="12">
        <v>36740</v>
      </c>
      <c r="E27" s="12">
        <v>40538</v>
      </c>
      <c r="F27" s="12">
        <v>7170</v>
      </c>
      <c r="G27" s="12">
        <v>8511</v>
      </c>
      <c r="H27" s="34">
        <v>9211</v>
      </c>
      <c r="I27" s="34">
        <v>9075</v>
      </c>
    </row>
    <row r="28" spans="1:9" s="67" customFormat="1" x14ac:dyDescent="0.25">
      <c r="A28" s="67" t="s">
        <v>7</v>
      </c>
      <c r="B28" s="19">
        <v>10106</v>
      </c>
      <c r="C28" s="19">
        <v>9569</v>
      </c>
      <c r="D28" s="19">
        <v>11803</v>
      </c>
      <c r="E28" s="19">
        <v>7883</v>
      </c>
      <c r="F28" s="19">
        <v>1812</v>
      </c>
      <c r="G28" s="19">
        <v>2259</v>
      </c>
      <c r="H28" s="4">
        <v>2254</v>
      </c>
      <c r="I28" s="4">
        <v>2278</v>
      </c>
    </row>
    <row r="29" spans="1:9" s="67" customFormat="1" x14ac:dyDescent="0.25">
      <c r="A29" s="67" t="s">
        <v>6</v>
      </c>
      <c r="B29" s="19">
        <v>5440</v>
      </c>
      <c r="C29" s="19">
        <v>7474</v>
      </c>
      <c r="D29" s="19">
        <v>7513</v>
      </c>
      <c r="E29" s="19">
        <v>7047</v>
      </c>
      <c r="F29" s="19">
        <v>2521</v>
      </c>
      <c r="G29" s="19">
        <v>2484</v>
      </c>
      <c r="H29" s="4">
        <v>2182</v>
      </c>
      <c r="I29" s="4">
        <v>2345</v>
      </c>
    </row>
    <row r="30" spans="1:9" s="67" customFormat="1" x14ac:dyDescent="0.25">
      <c r="A30" s="67" t="s">
        <v>5</v>
      </c>
      <c r="B30" s="19">
        <v>8641</v>
      </c>
      <c r="C30" s="19">
        <v>11041</v>
      </c>
      <c r="D30" s="19">
        <v>9939</v>
      </c>
      <c r="E30" s="19">
        <v>11836</v>
      </c>
      <c r="F30" s="19">
        <v>1671</v>
      </c>
      <c r="G30" s="19">
        <v>2222</v>
      </c>
      <c r="H30" s="4">
        <v>2098</v>
      </c>
      <c r="I30" s="4">
        <v>2091</v>
      </c>
    </row>
    <row r="31" spans="1:9" s="67" customFormat="1" x14ac:dyDescent="0.25">
      <c r="A31" s="74" t="s">
        <v>4</v>
      </c>
      <c r="B31" s="12">
        <v>24187</v>
      </c>
      <c r="C31" s="12">
        <v>28084</v>
      </c>
      <c r="D31" s="12">
        <v>29255</v>
      </c>
      <c r="E31" s="12">
        <v>26766</v>
      </c>
      <c r="F31" s="12">
        <v>6004</v>
      </c>
      <c r="G31" s="12">
        <v>6965</v>
      </c>
      <c r="H31" s="34">
        <v>6534</v>
      </c>
      <c r="I31" s="34">
        <v>6714</v>
      </c>
    </row>
    <row r="32" spans="1:9" s="67" customFormat="1" x14ac:dyDescent="0.25">
      <c r="A32" s="73" t="s">
        <v>3</v>
      </c>
      <c r="B32" s="12">
        <v>93243</v>
      </c>
      <c r="C32" s="12">
        <v>101219</v>
      </c>
      <c r="D32" s="12">
        <v>101713</v>
      </c>
      <c r="E32" s="12">
        <v>106914</v>
      </c>
      <c r="F32" s="12">
        <v>19216</v>
      </c>
      <c r="G32" s="12">
        <v>22789</v>
      </c>
      <c r="H32" s="34">
        <v>22620</v>
      </c>
      <c r="I32" s="34">
        <v>23371</v>
      </c>
    </row>
    <row r="33" spans="1:9" s="67" customFormat="1" x14ac:dyDescent="0.25">
      <c r="A33" s="74" t="s">
        <v>2</v>
      </c>
      <c r="B33" s="12">
        <v>312714</v>
      </c>
      <c r="C33" s="12">
        <v>329290</v>
      </c>
      <c r="D33" s="12">
        <v>315284</v>
      </c>
      <c r="E33" s="12">
        <v>314742</v>
      </c>
      <c r="F33" s="12">
        <v>100604</v>
      </c>
      <c r="G33" s="12">
        <v>115895</v>
      </c>
      <c r="H33" s="34">
        <v>116223</v>
      </c>
      <c r="I33" s="12">
        <v>114227</v>
      </c>
    </row>
    <row r="34" spans="1:9" s="67" customFormat="1" x14ac:dyDescent="0.25">
      <c r="A34" s="67" t="s">
        <v>1</v>
      </c>
      <c r="B34" s="7"/>
      <c r="C34" s="7"/>
      <c r="D34" s="7"/>
      <c r="E34" s="7"/>
      <c r="F34" s="7"/>
      <c r="G34" s="7"/>
      <c r="H34" s="7"/>
      <c r="I34" s="7"/>
    </row>
    <row r="35" spans="1:9" s="67" customFormat="1" x14ac:dyDescent="0.25">
      <c r="A35" s="150" t="s">
        <v>0</v>
      </c>
      <c r="B35" s="4">
        <v>272453</v>
      </c>
      <c r="C35" s="4">
        <v>288743</v>
      </c>
      <c r="D35" s="4">
        <v>273821</v>
      </c>
      <c r="E35" s="4">
        <v>272137</v>
      </c>
      <c r="F35" s="4">
        <v>71844</v>
      </c>
      <c r="G35" s="4">
        <v>82317</v>
      </c>
      <c r="H35" s="4">
        <v>81289</v>
      </c>
      <c r="I35" s="4">
        <v>79172</v>
      </c>
    </row>
  </sheetData>
  <mergeCells count="3">
    <mergeCell ref="A2:A3"/>
    <mergeCell ref="B2:E2"/>
    <mergeCell ref="F2:I2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C7BF1-7601-43BB-B350-08685BE57263}">
  <dimension ref="A1:I36"/>
  <sheetViews>
    <sheetView workbookViewId="0"/>
  </sheetViews>
  <sheetFormatPr defaultRowHeight="11.25" x14ac:dyDescent="0.2"/>
  <cols>
    <col min="1" max="1" width="21.85546875" style="1" customWidth="1"/>
    <col min="2" max="5" width="8.28515625" style="1" customWidth="1"/>
    <col min="6" max="6" width="8.7109375" style="1" customWidth="1"/>
    <col min="7" max="9" width="8.28515625" style="1" customWidth="1"/>
    <col min="10" max="16384" width="9.140625" style="1"/>
  </cols>
  <sheetData>
    <row r="1" spans="1:9" s="6" customFormat="1" ht="12" thickBot="1" x14ac:dyDescent="0.25">
      <c r="A1" s="64" t="s">
        <v>184</v>
      </c>
    </row>
    <row r="2" spans="1:9" x14ac:dyDescent="0.2">
      <c r="A2" s="285" t="s">
        <v>39</v>
      </c>
      <c r="B2" s="287" t="s">
        <v>183</v>
      </c>
      <c r="C2" s="288"/>
      <c r="D2" s="288"/>
      <c r="E2" s="320"/>
      <c r="F2" s="287" t="s">
        <v>182</v>
      </c>
      <c r="G2" s="288"/>
      <c r="H2" s="288"/>
      <c r="I2" s="288"/>
    </row>
    <row r="3" spans="1:9" x14ac:dyDescent="0.2">
      <c r="A3" s="286"/>
      <c r="B3" s="202">
        <v>1990</v>
      </c>
      <c r="C3" s="202">
        <v>1995</v>
      </c>
      <c r="D3" s="202">
        <v>2000</v>
      </c>
      <c r="E3" s="202">
        <v>2007</v>
      </c>
      <c r="F3" s="50">
        <v>1990</v>
      </c>
      <c r="G3" s="50">
        <v>1995</v>
      </c>
      <c r="H3" s="50">
        <v>2000</v>
      </c>
      <c r="I3" s="48">
        <v>2007</v>
      </c>
    </row>
    <row r="4" spans="1:9" x14ac:dyDescent="0.2">
      <c r="A4" s="1" t="s">
        <v>32</v>
      </c>
      <c r="B4" s="21">
        <v>471799</v>
      </c>
      <c r="C4" s="21">
        <v>569543</v>
      </c>
      <c r="D4" s="21">
        <v>559100</v>
      </c>
      <c r="E4" s="21">
        <v>596640</v>
      </c>
      <c r="F4" s="266">
        <v>233.95578470630619</v>
      </c>
      <c r="G4" s="149">
        <v>298.34601870024977</v>
      </c>
      <c r="H4" s="149">
        <v>314.95869030258564</v>
      </c>
      <c r="I4" s="149">
        <v>351.12736046845225</v>
      </c>
    </row>
    <row r="5" spans="1:9" s="67" customFormat="1" x14ac:dyDescent="0.2">
      <c r="A5" s="67" t="s">
        <v>31</v>
      </c>
      <c r="B5" s="19">
        <v>169187</v>
      </c>
      <c r="C5" s="19">
        <v>213836</v>
      </c>
      <c r="D5" s="19">
        <v>268279</v>
      </c>
      <c r="E5" s="19">
        <v>412921</v>
      </c>
      <c r="F5" s="266">
        <v>177.81989737019973</v>
      </c>
      <c r="G5" s="149">
        <v>215.8433430907439</v>
      </c>
      <c r="H5" s="149">
        <v>252.43384245194693</v>
      </c>
      <c r="I5" s="149">
        <v>348.22585881926324</v>
      </c>
    </row>
    <row r="6" spans="1:9" s="67" customFormat="1" x14ac:dyDescent="0.25">
      <c r="A6" s="73" t="s">
        <v>29</v>
      </c>
      <c r="B6" s="12">
        <v>640986</v>
      </c>
      <c r="C6" s="12">
        <v>783379</v>
      </c>
      <c r="D6" s="12">
        <v>827379</v>
      </c>
      <c r="E6" s="12">
        <v>1009561</v>
      </c>
      <c r="F6" s="268">
        <v>215.96071861020803</v>
      </c>
      <c r="G6" s="154">
        <v>270.1584964799531</v>
      </c>
      <c r="H6" s="154">
        <v>291.54385323340455</v>
      </c>
      <c r="I6" s="154">
        <v>349.93479197122355</v>
      </c>
    </row>
    <row r="7" spans="1:9" s="67" customFormat="1" x14ac:dyDescent="0.2">
      <c r="A7" s="67" t="s">
        <v>28</v>
      </c>
      <c r="B7" s="19">
        <v>77389</v>
      </c>
      <c r="C7" s="19">
        <v>91583</v>
      </c>
      <c r="D7" s="19">
        <v>98050</v>
      </c>
      <c r="E7" s="19">
        <v>130947</v>
      </c>
      <c r="F7" s="266">
        <v>183.61720142837993</v>
      </c>
      <c r="G7" s="149">
        <v>214.40879145576881</v>
      </c>
      <c r="H7" s="149">
        <v>229.55257095474119</v>
      </c>
      <c r="I7" s="149">
        <v>305.49305188601659</v>
      </c>
    </row>
    <row r="8" spans="1:9" s="67" customFormat="1" x14ac:dyDescent="0.2">
      <c r="A8" s="67" t="s">
        <v>27</v>
      </c>
      <c r="B8" s="19">
        <v>61865</v>
      </c>
      <c r="C8" s="19">
        <v>65300</v>
      </c>
      <c r="D8" s="19">
        <v>71365</v>
      </c>
      <c r="E8" s="19">
        <v>95892</v>
      </c>
      <c r="F8" s="266">
        <v>196.49098796118605</v>
      </c>
      <c r="G8" s="149">
        <v>207.26835856473804</v>
      </c>
      <c r="H8" s="149">
        <v>225.29358637289707</v>
      </c>
      <c r="I8" s="149">
        <v>304.57133328569046</v>
      </c>
    </row>
    <row r="9" spans="1:9" s="67" customFormat="1" x14ac:dyDescent="0.2">
      <c r="A9" s="67" t="s">
        <v>26</v>
      </c>
      <c r="B9" s="19">
        <v>74714</v>
      </c>
      <c r="C9" s="19">
        <v>83468</v>
      </c>
      <c r="D9" s="19">
        <v>86629</v>
      </c>
      <c r="E9" s="19">
        <v>109883</v>
      </c>
      <c r="F9" s="266">
        <v>195.50843065788499</v>
      </c>
      <c r="G9" s="149">
        <v>218.95629294729787</v>
      </c>
      <c r="H9" s="149">
        <v>230.35174897889058</v>
      </c>
      <c r="I9" s="149">
        <v>302.98927654599453</v>
      </c>
    </row>
    <row r="10" spans="1:9" s="67" customFormat="1" x14ac:dyDescent="0.25">
      <c r="A10" s="74" t="s">
        <v>25</v>
      </c>
      <c r="B10" s="12">
        <v>213968</v>
      </c>
      <c r="C10" s="12">
        <v>240351</v>
      </c>
      <c r="D10" s="12">
        <v>256044</v>
      </c>
      <c r="E10" s="12">
        <v>336722</v>
      </c>
      <c r="F10" s="268">
        <v>191.30409126456084</v>
      </c>
      <c r="G10" s="154">
        <v>213.94942678527079</v>
      </c>
      <c r="H10" s="154">
        <v>228.6163461900218</v>
      </c>
      <c r="I10" s="154">
        <v>304.40981171580268</v>
      </c>
    </row>
    <row r="11" spans="1:9" s="67" customFormat="1" x14ac:dyDescent="0.2">
      <c r="A11" s="67" t="s">
        <v>24</v>
      </c>
      <c r="B11" s="19">
        <v>84157</v>
      </c>
      <c r="C11" s="19">
        <v>100281</v>
      </c>
      <c r="D11" s="19">
        <v>109112</v>
      </c>
      <c r="E11" s="19">
        <v>139980</v>
      </c>
      <c r="F11" s="266">
        <v>198.16253863275475</v>
      </c>
      <c r="G11" s="149">
        <v>232.82178677563149</v>
      </c>
      <c r="H11" s="149">
        <v>251.44184499176481</v>
      </c>
      <c r="I11" s="149">
        <v>315.60755807726952</v>
      </c>
    </row>
    <row r="12" spans="1:9" s="67" customFormat="1" x14ac:dyDescent="0.2">
      <c r="A12" s="67" t="s">
        <v>23</v>
      </c>
      <c r="B12" s="19">
        <v>52819</v>
      </c>
      <c r="C12" s="19">
        <v>59076</v>
      </c>
      <c r="D12" s="19">
        <v>64439</v>
      </c>
      <c r="E12" s="19">
        <v>81466</v>
      </c>
      <c r="F12" s="266">
        <v>191.45756594968401</v>
      </c>
      <c r="G12" s="149">
        <v>215.58970952903158</v>
      </c>
      <c r="H12" s="149">
        <v>239.11139746932798</v>
      </c>
      <c r="I12" s="149">
        <v>310.27101963711704</v>
      </c>
    </row>
    <row r="13" spans="1:9" s="67" customFormat="1" x14ac:dyDescent="0.2">
      <c r="A13" s="67" t="s">
        <v>22</v>
      </c>
      <c r="B13" s="19">
        <v>61238</v>
      </c>
      <c r="C13" s="19">
        <v>65659</v>
      </c>
      <c r="D13" s="19">
        <v>73537</v>
      </c>
      <c r="E13" s="19">
        <v>89827</v>
      </c>
      <c r="F13" s="266">
        <v>200.04080295705626</v>
      </c>
      <c r="G13" s="149">
        <v>214.49584052713337</v>
      </c>
      <c r="H13" s="149">
        <v>244.42675411845238</v>
      </c>
      <c r="I13" s="149">
        <v>307.03734783061964</v>
      </c>
    </row>
    <row r="14" spans="1:9" s="67" customFormat="1" x14ac:dyDescent="0.25">
      <c r="A14" s="74" t="s">
        <v>21</v>
      </c>
      <c r="B14" s="12">
        <v>198214</v>
      </c>
      <c r="C14" s="12">
        <v>225016</v>
      </c>
      <c r="D14" s="12">
        <v>247088</v>
      </c>
      <c r="E14" s="12">
        <v>311273</v>
      </c>
      <c r="F14" s="268">
        <v>196.89624503064445</v>
      </c>
      <c r="G14" s="154">
        <v>222.60100173220729</v>
      </c>
      <c r="H14" s="154">
        <v>246.03157397112807</v>
      </c>
      <c r="I14" s="154">
        <v>311.6937866119261</v>
      </c>
    </row>
    <row r="15" spans="1:9" s="67" customFormat="1" x14ac:dyDescent="0.2">
      <c r="A15" s="67" t="s">
        <v>20</v>
      </c>
      <c r="B15" s="19">
        <v>85341</v>
      </c>
      <c r="C15" s="19">
        <v>90576</v>
      </c>
      <c r="D15" s="19">
        <v>91660</v>
      </c>
      <c r="E15" s="19">
        <v>114362</v>
      </c>
      <c r="F15" s="266">
        <v>203.79362929310767</v>
      </c>
      <c r="G15" s="149">
        <v>218.1253348906375</v>
      </c>
      <c r="H15" s="149">
        <v>224.23908753777917</v>
      </c>
      <c r="I15" s="149">
        <v>287.75816256693105</v>
      </c>
    </row>
    <row r="16" spans="1:9" s="67" customFormat="1" x14ac:dyDescent="0.2">
      <c r="A16" s="67" t="s">
        <v>19</v>
      </c>
      <c r="B16" s="19">
        <v>67616</v>
      </c>
      <c r="C16" s="19">
        <v>71834</v>
      </c>
      <c r="D16" s="19">
        <v>75372</v>
      </c>
      <c r="E16" s="19">
        <v>94740</v>
      </c>
      <c r="F16" s="266">
        <v>196.31761932262688</v>
      </c>
      <c r="G16" s="149">
        <v>209.73369420819211</v>
      </c>
      <c r="H16" s="149">
        <v>222.86547663256724</v>
      </c>
      <c r="I16" s="149">
        <v>289.93756885787735</v>
      </c>
    </row>
    <row r="17" spans="1:9" s="67" customFormat="1" x14ac:dyDescent="0.2">
      <c r="A17" s="67" t="s">
        <v>18</v>
      </c>
      <c r="B17" s="19">
        <v>51051</v>
      </c>
      <c r="C17" s="19">
        <v>54683</v>
      </c>
      <c r="D17" s="19">
        <v>56191</v>
      </c>
      <c r="E17" s="19">
        <v>70723</v>
      </c>
      <c r="F17" s="266">
        <v>201.23743096988952</v>
      </c>
      <c r="G17" s="149">
        <v>215.2162277042238</v>
      </c>
      <c r="H17" s="149">
        <v>223.18688034461934</v>
      </c>
      <c r="I17" s="149">
        <v>295.049823006819</v>
      </c>
    </row>
    <row r="18" spans="1:9" s="67" customFormat="1" x14ac:dyDescent="0.25">
      <c r="A18" s="74" t="s">
        <v>17</v>
      </c>
      <c r="B18" s="12">
        <v>204008</v>
      </c>
      <c r="C18" s="12">
        <v>217093</v>
      </c>
      <c r="D18" s="12">
        <v>223223</v>
      </c>
      <c r="E18" s="12">
        <v>279825</v>
      </c>
      <c r="F18" s="268">
        <v>200.62373296419059</v>
      </c>
      <c r="G18" s="154">
        <v>214.55428640609983</v>
      </c>
      <c r="H18" s="154">
        <v>223.50869490952505</v>
      </c>
      <c r="I18" s="154">
        <v>290.31028159552642</v>
      </c>
    </row>
    <row r="19" spans="1:9" s="67" customFormat="1" x14ac:dyDescent="0.25">
      <c r="A19" s="73" t="s">
        <v>16</v>
      </c>
      <c r="B19" s="12">
        <v>616190</v>
      </c>
      <c r="C19" s="12">
        <v>682460</v>
      </c>
      <c r="D19" s="12">
        <v>726355</v>
      </c>
      <c r="E19" s="12">
        <v>927820</v>
      </c>
      <c r="F19" s="268">
        <v>196.11194568170518</v>
      </c>
      <c r="G19" s="154">
        <v>216.92374564239813</v>
      </c>
      <c r="H19" s="154">
        <v>232.58334307657594</v>
      </c>
      <c r="I19" s="154">
        <v>302.35154893171477</v>
      </c>
    </row>
    <row r="20" spans="1:9" s="67" customFormat="1" x14ac:dyDescent="0.2">
      <c r="A20" s="67" t="s">
        <v>15</v>
      </c>
      <c r="B20" s="19">
        <v>109672</v>
      </c>
      <c r="C20" s="19">
        <v>118895</v>
      </c>
      <c r="D20" s="19">
        <v>121125</v>
      </c>
      <c r="E20" s="19">
        <v>166335</v>
      </c>
      <c r="F20" s="266">
        <v>144.17157678669253</v>
      </c>
      <c r="G20" s="149">
        <v>156.12289450099962</v>
      </c>
      <c r="H20" s="149">
        <v>160.57226212768745</v>
      </c>
      <c r="I20" s="149">
        <v>232.86678776551622</v>
      </c>
    </row>
    <row r="21" spans="1:9" s="67" customFormat="1" x14ac:dyDescent="0.2">
      <c r="A21" s="67" t="s">
        <v>14</v>
      </c>
      <c r="B21" s="19">
        <v>59706</v>
      </c>
      <c r="C21" s="19">
        <v>63971</v>
      </c>
      <c r="D21" s="19">
        <v>68059</v>
      </c>
      <c r="E21" s="19">
        <v>89997</v>
      </c>
      <c r="F21" s="266">
        <v>178.67437588935434</v>
      </c>
      <c r="G21" s="149">
        <v>192.58483218708463</v>
      </c>
      <c r="H21" s="149">
        <v>207.58204374797765</v>
      </c>
      <c r="I21" s="149">
        <v>282.86088752133315</v>
      </c>
    </row>
    <row r="22" spans="1:9" s="67" customFormat="1" x14ac:dyDescent="0.2">
      <c r="A22" s="67" t="s">
        <v>13</v>
      </c>
      <c r="B22" s="19">
        <v>40060</v>
      </c>
      <c r="C22" s="19">
        <v>42458</v>
      </c>
      <c r="D22" s="19">
        <v>42318</v>
      </c>
      <c r="E22" s="19">
        <v>55629</v>
      </c>
      <c r="F22" s="266">
        <v>176.70321350749424</v>
      </c>
      <c r="G22" s="149">
        <v>187.69160719061585</v>
      </c>
      <c r="H22" s="149">
        <v>190.81528898187617</v>
      </c>
      <c r="I22" s="149">
        <v>262.88952109108436</v>
      </c>
    </row>
    <row r="23" spans="1:9" s="67" customFormat="1" x14ac:dyDescent="0.25">
      <c r="A23" s="74" t="s">
        <v>12</v>
      </c>
      <c r="B23" s="12">
        <v>209438</v>
      </c>
      <c r="C23" s="12">
        <v>225324</v>
      </c>
      <c r="D23" s="12">
        <v>231502</v>
      </c>
      <c r="E23" s="12">
        <v>311961</v>
      </c>
      <c r="F23" s="268">
        <v>158.47624063285167</v>
      </c>
      <c r="G23" s="154">
        <v>170.70911741877123</v>
      </c>
      <c r="H23" s="154">
        <v>177.53581648706819</v>
      </c>
      <c r="I23" s="154">
        <v>250.75930487582849</v>
      </c>
    </row>
    <row r="24" spans="1:9" s="67" customFormat="1" x14ac:dyDescent="0.2">
      <c r="A24" s="67" t="s">
        <v>11</v>
      </c>
      <c r="B24" s="19">
        <v>79931</v>
      </c>
      <c r="C24" s="19">
        <v>90838</v>
      </c>
      <c r="D24" s="19">
        <v>99691</v>
      </c>
      <c r="E24" s="19">
        <v>141549</v>
      </c>
      <c r="F24" s="266">
        <v>145.44667432795669</v>
      </c>
      <c r="G24" s="149">
        <v>163.29707725232777</v>
      </c>
      <c r="H24" s="149">
        <v>180.17005731147449</v>
      </c>
      <c r="I24" s="149">
        <v>259.8557244390023</v>
      </c>
    </row>
    <row r="25" spans="1:9" s="67" customFormat="1" x14ac:dyDescent="0.2">
      <c r="A25" s="67" t="s">
        <v>10</v>
      </c>
      <c r="B25" s="19">
        <v>60350</v>
      </c>
      <c r="C25" s="19">
        <v>65535</v>
      </c>
      <c r="D25" s="19">
        <v>70457</v>
      </c>
      <c r="E25" s="19">
        <v>96527</v>
      </c>
      <c r="F25" s="266">
        <v>141.66786083664169</v>
      </c>
      <c r="G25" s="149">
        <v>153.23462188214251</v>
      </c>
      <c r="H25" s="149">
        <v>167.38150477209641</v>
      </c>
      <c r="I25" s="149">
        <v>240.46924473918256</v>
      </c>
    </row>
    <row r="26" spans="1:9" s="67" customFormat="1" x14ac:dyDescent="0.2">
      <c r="A26" s="67" t="s">
        <v>9</v>
      </c>
      <c r="B26" s="19">
        <v>76173</v>
      </c>
      <c r="C26" s="19">
        <v>101641</v>
      </c>
      <c r="D26" s="19">
        <v>107174</v>
      </c>
      <c r="E26" s="19">
        <v>143392</v>
      </c>
      <c r="F26" s="266">
        <v>133.27104814942146</v>
      </c>
      <c r="G26" s="149">
        <v>174.17313983237457</v>
      </c>
      <c r="H26" s="149">
        <v>181.70551309927987</v>
      </c>
      <c r="I26" s="149">
        <v>250.01394855771915</v>
      </c>
    </row>
    <row r="27" spans="1:9" s="67" customFormat="1" x14ac:dyDescent="0.25">
      <c r="A27" s="74" t="s">
        <v>8</v>
      </c>
      <c r="B27" s="12">
        <v>216454</v>
      </c>
      <c r="C27" s="12">
        <v>258014</v>
      </c>
      <c r="D27" s="12">
        <v>277322</v>
      </c>
      <c r="E27" s="12">
        <v>381468</v>
      </c>
      <c r="F27" s="268">
        <v>139.90803652942816</v>
      </c>
      <c r="G27" s="154">
        <v>164.60065772895317</v>
      </c>
      <c r="H27" s="154">
        <v>177.30732842279295</v>
      </c>
      <c r="I27" s="154">
        <v>251.02053507064204</v>
      </c>
    </row>
    <row r="28" spans="1:9" s="67" customFormat="1" x14ac:dyDescent="0.2">
      <c r="A28" s="67" t="s">
        <v>7</v>
      </c>
      <c r="B28" s="19">
        <v>114971</v>
      </c>
      <c r="C28" s="19">
        <v>130458</v>
      </c>
      <c r="D28" s="19">
        <v>132855</v>
      </c>
      <c r="E28" s="19">
        <v>168475</v>
      </c>
      <c r="F28" s="266">
        <v>211.05573510480184</v>
      </c>
      <c r="G28" s="149">
        <v>237.37828171953598</v>
      </c>
      <c r="H28" s="149">
        <v>242.48120441100573</v>
      </c>
      <c r="I28" s="149">
        <v>314.90654205607478</v>
      </c>
    </row>
    <row r="29" spans="1:9" s="67" customFormat="1" x14ac:dyDescent="0.2">
      <c r="A29" s="67" t="s">
        <v>6</v>
      </c>
      <c r="B29" s="19">
        <v>66606</v>
      </c>
      <c r="C29" s="19">
        <v>70673</v>
      </c>
      <c r="D29" s="19">
        <v>75166</v>
      </c>
      <c r="E29" s="21">
        <v>98024</v>
      </c>
      <c r="F29" s="266">
        <v>161.99450647974928</v>
      </c>
      <c r="G29" s="149">
        <v>172.21418763409878</v>
      </c>
      <c r="H29" s="149">
        <v>186.57797796946227</v>
      </c>
      <c r="I29" s="149">
        <v>258.34983863677394</v>
      </c>
    </row>
    <row r="30" spans="1:9" s="67" customFormat="1" x14ac:dyDescent="0.2">
      <c r="A30" s="67" t="s">
        <v>5</v>
      </c>
      <c r="B30" s="19">
        <v>79908</v>
      </c>
      <c r="C30" s="19">
        <v>93338</v>
      </c>
      <c r="D30" s="19">
        <v>93579</v>
      </c>
      <c r="E30" s="19">
        <v>114445</v>
      </c>
      <c r="F30" s="266">
        <v>181.90094044483976</v>
      </c>
      <c r="G30" s="149">
        <v>214.18654868637543</v>
      </c>
      <c r="H30" s="149">
        <v>216.99656661208914</v>
      </c>
      <c r="I30" s="149">
        <v>269.95247024967858</v>
      </c>
    </row>
    <row r="31" spans="1:9" s="67" customFormat="1" x14ac:dyDescent="0.25">
      <c r="A31" s="74" t="s">
        <v>4</v>
      </c>
      <c r="B31" s="12">
        <v>261485</v>
      </c>
      <c r="C31" s="12">
        <v>294469</v>
      </c>
      <c r="D31" s="12">
        <v>301600</v>
      </c>
      <c r="E31" s="12">
        <v>380944</v>
      </c>
      <c r="F31" s="268">
        <v>187.41777603688649</v>
      </c>
      <c r="G31" s="154">
        <v>210.97757742151811</v>
      </c>
      <c r="H31" s="154">
        <v>218.23270581782634</v>
      </c>
      <c r="I31" s="154">
        <v>284.63311860672155</v>
      </c>
    </row>
    <row r="32" spans="1:9" s="67" customFormat="1" x14ac:dyDescent="0.25">
      <c r="A32" s="73" t="s">
        <v>3</v>
      </c>
      <c r="B32" s="12">
        <v>687377</v>
      </c>
      <c r="C32" s="12">
        <v>777807</v>
      </c>
      <c r="D32" s="12">
        <v>810424</v>
      </c>
      <c r="E32" s="12">
        <v>1074373</v>
      </c>
      <c r="F32" s="268">
        <v>161.20896140656595</v>
      </c>
      <c r="G32" s="154">
        <v>181.59566238219475</v>
      </c>
      <c r="H32" s="154">
        <v>190.68532020844111</v>
      </c>
      <c r="I32" s="154">
        <v>261.90788747965223</v>
      </c>
    </row>
    <row r="33" spans="1:9" s="67" customFormat="1" x14ac:dyDescent="0.25">
      <c r="A33" s="270" t="s">
        <v>113</v>
      </c>
      <c r="B33" s="19" t="s">
        <v>30</v>
      </c>
      <c r="C33" s="19">
        <v>1749</v>
      </c>
      <c r="D33" s="19">
        <v>548</v>
      </c>
      <c r="E33" s="19">
        <v>13</v>
      </c>
      <c r="F33" s="269" t="s">
        <v>30</v>
      </c>
      <c r="G33" s="269" t="s">
        <v>30</v>
      </c>
      <c r="H33" s="269" t="s">
        <v>30</v>
      </c>
      <c r="I33" s="269" t="s">
        <v>30</v>
      </c>
    </row>
    <row r="34" spans="1:9" s="67" customFormat="1" x14ac:dyDescent="0.25">
      <c r="A34" s="74" t="s">
        <v>2</v>
      </c>
      <c r="B34" s="12">
        <v>1944553</v>
      </c>
      <c r="C34" s="12">
        <v>2245395</v>
      </c>
      <c r="D34" s="12">
        <v>2364706</v>
      </c>
      <c r="E34" s="68">
        <v>3012165</v>
      </c>
      <c r="F34" s="268">
        <v>187.44508308677001</v>
      </c>
      <c r="G34" s="154">
        <v>217.388199753496</v>
      </c>
      <c r="H34" s="154">
        <v>231.58483731618901</v>
      </c>
      <c r="I34" s="154">
        <v>299.54564934523478</v>
      </c>
    </row>
    <row r="35" spans="1:9" s="67" customFormat="1" x14ac:dyDescent="0.25">
      <c r="A35" s="67" t="s">
        <v>1</v>
      </c>
    </row>
    <row r="36" spans="1:9" s="67" customFormat="1" x14ac:dyDescent="0.2">
      <c r="A36" s="267" t="s">
        <v>0</v>
      </c>
      <c r="B36" s="4">
        <v>1472754</v>
      </c>
      <c r="C36" s="4">
        <v>1674103</v>
      </c>
      <c r="D36" s="4">
        <v>1805058</v>
      </c>
      <c r="E36" s="4">
        <v>2415114</v>
      </c>
      <c r="F36" s="266">
        <v>176.22214926781814</v>
      </c>
      <c r="G36" s="149">
        <v>198.82545802160888</v>
      </c>
      <c r="H36" s="149">
        <v>213.9754729052201</v>
      </c>
      <c r="I36" s="149">
        <v>289.00791437440762</v>
      </c>
    </row>
  </sheetData>
  <mergeCells count="3">
    <mergeCell ref="A2:A3"/>
    <mergeCell ref="B2:E2"/>
    <mergeCell ref="F2:I2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E8422-0359-46EA-8254-FB8C3CBE5FFF}">
  <dimension ref="A1:I36"/>
  <sheetViews>
    <sheetView workbookViewId="0"/>
  </sheetViews>
  <sheetFormatPr defaultRowHeight="11.25" x14ac:dyDescent="0.2"/>
  <cols>
    <col min="1" max="1" width="21.85546875" style="1" customWidth="1"/>
    <col min="2" max="9" width="8.28515625" style="1" customWidth="1"/>
    <col min="10" max="16384" width="9.140625" style="1"/>
  </cols>
  <sheetData>
    <row r="1" spans="1:9" s="6" customFormat="1" ht="12" thickBot="1" x14ac:dyDescent="0.25">
      <c r="A1" s="64" t="s">
        <v>186</v>
      </c>
    </row>
    <row r="2" spans="1:9" x14ac:dyDescent="0.2">
      <c r="A2" s="285" t="s">
        <v>39</v>
      </c>
      <c r="B2" s="287" t="s">
        <v>185</v>
      </c>
      <c r="C2" s="288"/>
      <c r="D2" s="288"/>
      <c r="E2" s="288"/>
      <c r="F2" s="287" t="s">
        <v>182</v>
      </c>
      <c r="G2" s="288"/>
      <c r="H2" s="288"/>
      <c r="I2" s="288"/>
    </row>
    <row r="3" spans="1:9" x14ac:dyDescent="0.2">
      <c r="A3" s="286"/>
      <c r="B3" s="202">
        <v>1990</v>
      </c>
      <c r="C3" s="202">
        <v>1995</v>
      </c>
      <c r="D3" s="202">
        <v>2000</v>
      </c>
      <c r="E3" s="202">
        <v>2007</v>
      </c>
      <c r="F3" s="275">
        <v>1990</v>
      </c>
      <c r="G3" s="275">
        <v>1995</v>
      </c>
      <c r="H3" s="275">
        <v>2000</v>
      </c>
      <c r="I3" s="274">
        <v>2007</v>
      </c>
    </row>
    <row r="4" spans="1:9" x14ac:dyDescent="0.2">
      <c r="A4" s="1" t="s">
        <v>32</v>
      </c>
      <c r="B4" s="21">
        <v>50854</v>
      </c>
      <c r="C4" s="21">
        <v>69712</v>
      </c>
      <c r="D4" s="21">
        <v>72865</v>
      </c>
      <c r="E4" s="4">
        <v>85719</v>
      </c>
      <c r="F4" s="271">
        <v>25.217491930789372</v>
      </c>
      <c r="G4" s="149">
        <v>36.517519582598347</v>
      </c>
      <c r="H4" s="149">
        <v>41.047156088173672</v>
      </c>
      <c r="I4" s="149">
        <v>50.354902816606035</v>
      </c>
    </row>
    <row r="5" spans="1:9" s="67" customFormat="1" x14ac:dyDescent="0.2">
      <c r="A5" s="67" t="s">
        <v>31</v>
      </c>
      <c r="B5" s="19">
        <v>17504</v>
      </c>
      <c r="C5" s="19">
        <v>27875</v>
      </c>
      <c r="D5" s="19">
        <v>44431</v>
      </c>
      <c r="E5" s="4">
        <v>66493</v>
      </c>
      <c r="F5" s="271">
        <v>18.397155121658145</v>
      </c>
      <c r="G5" s="149">
        <v>28.136671040678308</v>
      </c>
      <c r="H5" s="149">
        <v>41.806805802848736</v>
      </c>
      <c r="I5" s="149">
        <v>55.641746581647169</v>
      </c>
    </row>
    <row r="6" spans="1:9" s="67" customFormat="1" x14ac:dyDescent="0.25">
      <c r="A6" s="73" t="s">
        <v>29</v>
      </c>
      <c r="B6" s="12">
        <v>68358</v>
      </c>
      <c r="C6" s="12">
        <v>97587</v>
      </c>
      <c r="D6" s="12">
        <v>117296</v>
      </c>
      <c r="E6" s="34">
        <f>SUM(E4:E5)</f>
        <v>152212</v>
      </c>
      <c r="F6" s="272">
        <v>23.03114701843192</v>
      </c>
      <c r="G6" s="154">
        <v>33.654153603797376</v>
      </c>
      <c r="H6" s="154">
        <v>41.331636177453646</v>
      </c>
      <c r="I6" s="154">
        <v>52.535500947945977</v>
      </c>
    </row>
    <row r="7" spans="1:9" s="67" customFormat="1" x14ac:dyDescent="0.2">
      <c r="A7" s="67" t="s">
        <v>28</v>
      </c>
      <c r="B7" s="19">
        <v>10061</v>
      </c>
      <c r="C7" s="19">
        <v>12454</v>
      </c>
      <c r="D7" s="19">
        <v>14663</v>
      </c>
      <c r="E7" s="4">
        <v>18949</v>
      </c>
      <c r="F7" s="271">
        <v>23.871256426248308</v>
      </c>
      <c r="G7" s="149">
        <v>29.156580247318225</v>
      </c>
      <c r="H7" s="149">
        <v>34.328703191324529</v>
      </c>
      <c r="I7" s="149">
        <v>44.214274380967488</v>
      </c>
    </row>
    <row r="8" spans="1:9" s="67" customFormat="1" x14ac:dyDescent="0.2">
      <c r="A8" s="67" t="s">
        <v>27</v>
      </c>
      <c r="B8" s="19">
        <v>8747</v>
      </c>
      <c r="C8" s="19">
        <v>9800</v>
      </c>
      <c r="D8" s="19">
        <v>11908</v>
      </c>
      <c r="E8" s="4">
        <v>14724</v>
      </c>
      <c r="F8" s="271">
        <v>27.781567472666197</v>
      </c>
      <c r="G8" s="149">
        <v>31.106124256270025</v>
      </c>
      <c r="H8" s="149">
        <v>37.592601786988837</v>
      </c>
      <c r="I8" s="149">
        <v>46.795000143016502</v>
      </c>
    </row>
    <row r="9" spans="1:9" s="67" customFormat="1" x14ac:dyDescent="0.2">
      <c r="A9" s="67" t="s">
        <v>26</v>
      </c>
      <c r="B9" s="19">
        <v>9406</v>
      </c>
      <c r="C9" s="19">
        <v>11386</v>
      </c>
      <c r="D9" s="19">
        <v>13234</v>
      </c>
      <c r="E9" s="4">
        <v>16405</v>
      </c>
      <c r="F9" s="271">
        <v>24.613222405011996</v>
      </c>
      <c r="G9" s="149">
        <v>29.86816925645677</v>
      </c>
      <c r="H9" s="149">
        <v>35.190006187150239</v>
      </c>
      <c r="I9" s="149">
        <v>45.365300591781427</v>
      </c>
    </row>
    <row r="10" spans="1:9" s="67" customFormat="1" x14ac:dyDescent="0.25">
      <c r="A10" s="74" t="s">
        <v>25</v>
      </c>
      <c r="B10" s="12">
        <v>28214</v>
      </c>
      <c r="C10" s="12">
        <v>33640</v>
      </c>
      <c r="D10" s="12">
        <v>39805</v>
      </c>
      <c r="E10" s="34">
        <f>SUM(E7:E9)</f>
        <v>50078</v>
      </c>
      <c r="F10" s="272">
        <v>25.22551797903574</v>
      </c>
      <c r="G10" s="154">
        <v>29.944783741513493</v>
      </c>
      <c r="H10" s="154">
        <v>35.541054116065276</v>
      </c>
      <c r="I10" s="154">
        <v>45.325979032277047</v>
      </c>
    </row>
    <row r="11" spans="1:9" s="67" customFormat="1" x14ac:dyDescent="0.2">
      <c r="A11" s="67" t="s">
        <v>24</v>
      </c>
      <c r="B11" s="19">
        <v>10469</v>
      </c>
      <c r="C11" s="19">
        <v>14855</v>
      </c>
      <c r="D11" s="19">
        <v>17454</v>
      </c>
      <c r="E11" s="4">
        <v>21854</v>
      </c>
      <c r="F11" s="271">
        <v>24.651111814184315</v>
      </c>
      <c r="G11" s="149">
        <v>34.488763001485886</v>
      </c>
      <c r="H11" s="149">
        <v>40.221661801509114</v>
      </c>
      <c r="I11" s="149">
        <v>49.178188233599769</v>
      </c>
    </row>
    <row r="12" spans="1:9" s="67" customFormat="1" x14ac:dyDescent="0.2">
      <c r="A12" s="67" t="s">
        <v>23</v>
      </c>
      <c r="B12" s="19">
        <v>6519</v>
      </c>
      <c r="C12" s="19">
        <v>7739</v>
      </c>
      <c r="D12" s="19">
        <v>8856</v>
      </c>
      <c r="E12" s="4">
        <v>11499</v>
      </c>
      <c r="F12" s="271">
        <v>23.629979220091066</v>
      </c>
      <c r="G12" s="149">
        <v>28.242412520231152</v>
      </c>
      <c r="H12" s="149">
        <v>32.861629385750376</v>
      </c>
      <c r="I12" s="149">
        <v>43.909927179553762</v>
      </c>
    </row>
    <row r="13" spans="1:9" s="67" customFormat="1" x14ac:dyDescent="0.2">
      <c r="A13" s="67" t="s">
        <v>22</v>
      </c>
      <c r="B13" s="19">
        <v>8238</v>
      </c>
      <c r="C13" s="19">
        <v>8807</v>
      </c>
      <c r="D13" s="19">
        <v>11694</v>
      </c>
      <c r="E13" s="4">
        <v>13680</v>
      </c>
      <c r="F13" s="271">
        <v>26.910351983412738</v>
      </c>
      <c r="G13" s="149">
        <v>28.770844324806401</v>
      </c>
      <c r="H13" s="149">
        <v>38.869228587801821</v>
      </c>
      <c r="I13" s="149">
        <v>46.901034702651557</v>
      </c>
    </row>
    <row r="14" spans="1:9" s="67" customFormat="1" x14ac:dyDescent="0.25">
      <c r="A14" s="74" t="s">
        <v>21</v>
      </c>
      <c r="B14" s="12">
        <v>25226</v>
      </c>
      <c r="C14" s="12">
        <v>31401</v>
      </c>
      <c r="D14" s="12">
        <v>38004</v>
      </c>
      <c r="E14" s="34">
        <f>SUM(E11:E13)</f>
        <v>47033</v>
      </c>
      <c r="F14" s="272">
        <v>25.058293950694889</v>
      </c>
      <c r="G14" s="154">
        <v>31.063986807129453</v>
      </c>
      <c r="H14" s="154">
        <v>37.841513700376993</v>
      </c>
      <c r="I14" s="154">
        <v>47.13013520866506</v>
      </c>
    </row>
    <row r="15" spans="1:9" s="67" customFormat="1" x14ac:dyDescent="0.2">
      <c r="A15" s="67" t="s">
        <v>20</v>
      </c>
      <c r="B15" s="19">
        <v>12262</v>
      </c>
      <c r="C15" s="19">
        <v>13835</v>
      </c>
      <c r="D15" s="19">
        <v>13668</v>
      </c>
      <c r="E15" s="4">
        <v>16638</v>
      </c>
      <c r="F15" s="271">
        <v>29.281558481762413</v>
      </c>
      <c r="G15" s="149">
        <v>33.317479334613694</v>
      </c>
      <c r="H15" s="149">
        <v>33.437702907117234</v>
      </c>
      <c r="I15" s="149">
        <v>41.94809811589051</v>
      </c>
    </row>
    <row r="16" spans="1:9" s="67" customFormat="1" x14ac:dyDescent="0.2">
      <c r="A16" s="67" t="s">
        <v>19</v>
      </c>
      <c r="B16" s="19">
        <v>10801</v>
      </c>
      <c r="C16" s="19">
        <v>11748</v>
      </c>
      <c r="D16" s="19">
        <v>12179</v>
      </c>
      <c r="E16" s="4">
        <v>14272</v>
      </c>
      <c r="F16" s="271">
        <v>31.359835043535455</v>
      </c>
      <c r="G16" s="149">
        <v>34.300629779183126</v>
      </c>
      <c r="H16" s="149">
        <v>36.011763518389273</v>
      </c>
      <c r="I16" s="149">
        <v>43.91060352466279</v>
      </c>
    </row>
    <row r="17" spans="1:9" s="67" customFormat="1" x14ac:dyDescent="0.2">
      <c r="A17" s="67" t="s">
        <v>18</v>
      </c>
      <c r="B17" s="19">
        <v>7328</v>
      </c>
      <c r="C17" s="19">
        <v>8507</v>
      </c>
      <c r="D17" s="19">
        <v>9191</v>
      </c>
      <c r="E17" s="4">
        <v>11084</v>
      </c>
      <c r="F17" s="271">
        <v>28.886170577409853</v>
      </c>
      <c r="G17" s="149">
        <v>33.481053509862875</v>
      </c>
      <c r="H17" s="149">
        <v>36.506035081194433</v>
      </c>
      <c r="I17" s="149">
        <v>46.487243688949846</v>
      </c>
    </row>
    <row r="18" spans="1:9" s="67" customFormat="1" x14ac:dyDescent="0.25">
      <c r="A18" s="74" t="s">
        <v>17</v>
      </c>
      <c r="B18" s="12">
        <v>30391</v>
      </c>
      <c r="C18" s="12">
        <v>34090</v>
      </c>
      <c r="D18" s="12">
        <v>35038</v>
      </c>
      <c r="E18" s="34">
        <f>SUM(E15:E17)</f>
        <v>41994</v>
      </c>
      <c r="F18" s="272">
        <v>29.886846930094489</v>
      </c>
      <c r="G18" s="154">
        <v>33.69134713502482</v>
      </c>
      <c r="H18" s="154">
        <v>35.082843847811105</v>
      </c>
      <c r="I18" s="154">
        <v>43.739740523785322</v>
      </c>
    </row>
    <row r="19" spans="1:9" s="67" customFormat="1" x14ac:dyDescent="0.25">
      <c r="A19" s="73" t="s">
        <v>16</v>
      </c>
      <c r="B19" s="12">
        <v>83831</v>
      </c>
      <c r="C19" s="12">
        <v>99131</v>
      </c>
      <c r="D19" s="12">
        <v>112847</v>
      </c>
      <c r="E19" s="34">
        <f>+E18+E14+E10</f>
        <v>139105</v>
      </c>
      <c r="F19" s="272">
        <v>26.680505231248521</v>
      </c>
      <c r="G19" s="154">
        <v>31.509345352513805</v>
      </c>
      <c r="H19" s="154">
        <v>36.134304184816465</v>
      </c>
      <c r="I19" s="154">
        <v>45.416583411364769</v>
      </c>
    </row>
    <row r="20" spans="1:9" s="67" customFormat="1" x14ac:dyDescent="0.2">
      <c r="A20" s="67" t="s">
        <v>15</v>
      </c>
      <c r="B20" s="19">
        <v>17063</v>
      </c>
      <c r="C20" s="19">
        <v>17450</v>
      </c>
      <c r="D20" s="19">
        <v>18758</v>
      </c>
      <c r="E20" s="4">
        <v>23656</v>
      </c>
      <c r="F20" s="271">
        <v>22.430516583187455</v>
      </c>
      <c r="G20" s="149">
        <v>22.913869456599883</v>
      </c>
      <c r="H20" s="149">
        <v>24.866992718193288</v>
      </c>
      <c r="I20" s="149">
        <v>33.335494071591839</v>
      </c>
    </row>
    <row r="21" spans="1:9" s="67" customFormat="1" x14ac:dyDescent="0.2">
      <c r="A21" s="67" t="s">
        <v>14</v>
      </c>
      <c r="B21" s="19">
        <v>8600</v>
      </c>
      <c r="C21" s="19">
        <v>9599</v>
      </c>
      <c r="D21" s="19">
        <v>10580</v>
      </c>
      <c r="E21" s="4">
        <v>14088</v>
      </c>
      <c r="F21" s="271">
        <v>25.736100771253259</v>
      </c>
      <c r="G21" s="149">
        <v>28.897810010220653</v>
      </c>
      <c r="H21" s="149">
        <v>32.269325480151096</v>
      </c>
      <c r="I21" s="149">
        <v>44.459311903153932</v>
      </c>
    </row>
    <row r="22" spans="1:9" s="67" customFormat="1" x14ac:dyDescent="0.2">
      <c r="A22" s="67" t="s">
        <v>13</v>
      </c>
      <c r="B22" s="19">
        <v>5830</v>
      </c>
      <c r="C22" s="19">
        <v>6140</v>
      </c>
      <c r="D22" s="19">
        <v>6490</v>
      </c>
      <c r="E22" s="4">
        <v>7389</v>
      </c>
      <c r="F22" s="271">
        <v>25.71591948948306</v>
      </c>
      <c r="G22" s="149">
        <v>27.142740311611039</v>
      </c>
      <c r="H22" s="149">
        <v>29.263935570971601</v>
      </c>
      <c r="I22" s="149">
        <v>35.155246405496186</v>
      </c>
    </row>
    <row r="23" spans="1:9" s="67" customFormat="1" x14ac:dyDescent="0.25">
      <c r="A23" s="74" t="s">
        <v>12</v>
      </c>
      <c r="B23" s="12">
        <v>31493</v>
      </c>
      <c r="C23" s="12">
        <v>33189</v>
      </c>
      <c r="D23" s="12">
        <v>35828</v>
      </c>
      <c r="E23" s="34">
        <f>SUM(E20:E22)</f>
        <v>45133</v>
      </c>
      <c r="F23" s="272">
        <v>23.829926977198014</v>
      </c>
      <c r="G23" s="154">
        <v>25.144524764390827</v>
      </c>
      <c r="H23" s="154">
        <v>27.476018492707098</v>
      </c>
      <c r="I23" s="154">
        <v>36.494998746654375</v>
      </c>
    </row>
    <row r="24" spans="1:9" s="67" customFormat="1" x14ac:dyDescent="0.2">
      <c r="A24" s="67" t="s">
        <v>11</v>
      </c>
      <c r="B24" s="19">
        <v>13516</v>
      </c>
      <c r="C24" s="19">
        <v>15256</v>
      </c>
      <c r="D24" s="19">
        <v>17948</v>
      </c>
      <c r="E24" s="4">
        <v>23163</v>
      </c>
      <c r="F24" s="271">
        <v>24.594428322136125</v>
      </c>
      <c r="G24" s="149">
        <v>27.42530890774249</v>
      </c>
      <c r="H24" s="149">
        <v>32.437152688069574</v>
      </c>
      <c r="I24" s="149">
        <v>42.594547280076199</v>
      </c>
    </row>
    <row r="25" spans="1:9" s="67" customFormat="1" x14ac:dyDescent="0.2">
      <c r="A25" s="67" t="s">
        <v>10</v>
      </c>
      <c r="B25" s="19">
        <v>11748</v>
      </c>
      <c r="C25" s="19">
        <v>13093</v>
      </c>
      <c r="D25" s="19">
        <v>12872</v>
      </c>
      <c r="E25" s="4">
        <v>14743</v>
      </c>
      <c r="F25" s="271">
        <v>27.577697251182553</v>
      </c>
      <c r="G25" s="149">
        <v>30.614189430119659</v>
      </c>
      <c r="H25" s="149">
        <v>30.579427585994647</v>
      </c>
      <c r="I25" s="149">
        <v>36.931362725450903</v>
      </c>
    </row>
    <row r="26" spans="1:9" s="67" customFormat="1" x14ac:dyDescent="0.2">
      <c r="A26" s="67" t="s">
        <v>9</v>
      </c>
      <c r="B26" s="19">
        <v>13377</v>
      </c>
      <c r="C26" s="19">
        <v>17535</v>
      </c>
      <c r="D26" s="19">
        <v>17633</v>
      </c>
      <c r="E26" s="4">
        <v>20748</v>
      </c>
      <c r="F26" s="271">
        <v>23.404182730033092</v>
      </c>
      <c r="G26" s="149">
        <v>30.048169606366407</v>
      </c>
      <c r="H26" s="149">
        <v>29.895434643473248</v>
      </c>
      <c r="I26" s="149">
        <v>36.335106774217273</v>
      </c>
    </row>
    <row r="27" spans="1:9" s="67" customFormat="1" x14ac:dyDescent="0.25">
      <c r="A27" s="74" t="s">
        <v>8</v>
      </c>
      <c r="B27" s="12">
        <v>38641</v>
      </c>
      <c r="C27" s="12">
        <v>45884</v>
      </c>
      <c r="D27" s="12">
        <v>48453</v>
      </c>
      <c r="E27" s="34">
        <f>SUM(E24:E26)</f>
        <v>58654</v>
      </c>
      <c r="F27" s="272">
        <v>24.976144767634846</v>
      </c>
      <c r="G27" s="154">
        <v>29.271809201187867</v>
      </c>
      <c r="H27" s="154">
        <v>30.97868897552155</v>
      </c>
      <c r="I27" s="154">
        <v>38.740571458765409</v>
      </c>
    </row>
    <row r="28" spans="1:9" s="67" customFormat="1" x14ac:dyDescent="0.2">
      <c r="A28" s="67" t="s">
        <v>7</v>
      </c>
      <c r="B28" s="19">
        <v>16799</v>
      </c>
      <c r="C28" s="19">
        <v>21112</v>
      </c>
      <c r="D28" s="19">
        <v>22874</v>
      </c>
      <c r="E28" s="4">
        <v>29343</v>
      </c>
      <c r="F28" s="271">
        <v>30.838431378569954</v>
      </c>
      <c r="G28" s="149">
        <v>38.414894323558869</v>
      </c>
      <c r="H28" s="149">
        <v>41.748636255295963</v>
      </c>
      <c r="I28" s="149">
        <v>54.979295872290194</v>
      </c>
    </row>
    <row r="29" spans="1:9" s="67" customFormat="1" x14ac:dyDescent="0.2">
      <c r="A29" s="67" t="s">
        <v>6</v>
      </c>
      <c r="B29" s="19">
        <v>11595</v>
      </c>
      <c r="C29" s="19">
        <v>12034</v>
      </c>
      <c r="D29" s="19">
        <v>12778</v>
      </c>
      <c r="E29" s="4">
        <v>15125</v>
      </c>
      <c r="F29" s="271">
        <v>28.200557046402622</v>
      </c>
      <c r="G29" s="149">
        <v>29.324148316736867</v>
      </c>
      <c r="H29" s="149">
        <v>31.717710168078504</v>
      </c>
      <c r="I29" s="149">
        <v>40.155897806226889</v>
      </c>
    </row>
    <row r="30" spans="1:9" s="67" customFormat="1" x14ac:dyDescent="0.2">
      <c r="A30" s="67" t="s">
        <v>5</v>
      </c>
      <c r="B30" s="19">
        <v>11728</v>
      </c>
      <c r="C30" s="19">
        <v>15423</v>
      </c>
      <c r="D30" s="19">
        <v>16269</v>
      </c>
      <c r="E30" s="4">
        <v>19744</v>
      </c>
      <c r="F30" s="271">
        <v>26.697379856047966</v>
      </c>
      <c r="G30" s="149">
        <v>35.391792628832505</v>
      </c>
      <c r="H30" s="149">
        <v>37.725527545839114</v>
      </c>
      <c r="I30" s="149">
        <v>46.550776985846625</v>
      </c>
    </row>
    <row r="31" spans="1:9" s="67" customFormat="1" x14ac:dyDescent="0.25">
      <c r="A31" s="74" t="s">
        <v>4</v>
      </c>
      <c r="B31" s="12">
        <v>40122</v>
      </c>
      <c r="C31" s="12">
        <v>48569</v>
      </c>
      <c r="D31" s="12">
        <v>51921</v>
      </c>
      <c r="E31" s="34">
        <f>SUM(E28:E30)</f>
        <v>64212</v>
      </c>
      <c r="F31" s="272">
        <v>28.757198348478731</v>
      </c>
      <c r="G31" s="154">
        <v>34.798128012747398</v>
      </c>
      <c r="H31" s="154">
        <v>37.569165513154381</v>
      </c>
      <c r="I31" s="154">
        <v>48.116681378727414</v>
      </c>
    </row>
    <row r="32" spans="1:9" s="67" customFormat="1" x14ac:dyDescent="0.25">
      <c r="A32" s="73" t="s">
        <v>3</v>
      </c>
      <c r="B32" s="12">
        <v>110256</v>
      </c>
      <c r="C32" s="12">
        <v>127642</v>
      </c>
      <c r="D32" s="12">
        <v>136202</v>
      </c>
      <c r="E32" s="34">
        <f>+E31+E27+E23</f>
        <v>167999</v>
      </c>
      <c r="F32" s="272">
        <v>25.858088427227468</v>
      </c>
      <c r="G32" s="154">
        <v>29.800752034615396</v>
      </c>
      <c r="H32" s="154">
        <v>32.047079038910617</v>
      </c>
      <c r="I32" s="154">
        <v>41.123651723678748</v>
      </c>
    </row>
    <row r="33" spans="1:9" s="67" customFormat="1" x14ac:dyDescent="0.2">
      <c r="A33" s="270" t="s">
        <v>113</v>
      </c>
      <c r="B33" s="19" t="s">
        <v>30</v>
      </c>
      <c r="C33" s="19">
        <v>397</v>
      </c>
      <c r="D33" s="19">
        <v>88</v>
      </c>
      <c r="E33" s="33">
        <v>6</v>
      </c>
      <c r="F33" s="19" t="s">
        <v>30</v>
      </c>
      <c r="G33" s="19" t="s">
        <v>30</v>
      </c>
      <c r="H33" s="19" t="s">
        <v>30</v>
      </c>
      <c r="I33" s="273" t="s">
        <v>30</v>
      </c>
    </row>
    <row r="34" spans="1:9" s="67" customFormat="1" x14ac:dyDescent="0.2">
      <c r="A34" s="74" t="s">
        <v>2</v>
      </c>
      <c r="B34" s="12">
        <v>262445</v>
      </c>
      <c r="C34" s="12">
        <v>324757</v>
      </c>
      <c r="D34" s="12">
        <f>+D6+D10+D14+D18+D23+D27+D31+D33</f>
        <v>366433</v>
      </c>
      <c r="E34" s="162">
        <v>459322</v>
      </c>
      <c r="F34" s="272">
        <v>25.298371826690946</v>
      </c>
      <c r="G34" s="154">
        <v>31.441389861180813</v>
      </c>
      <c r="H34" s="154">
        <v>35.886206019810956</v>
      </c>
      <c r="I34" s="154">
        <v>45.736252838487978</v>
      </c>
    </row>
    <row r="35" spans="1:9" s="67" customFormat="1" x14ac:dyDescent="0.25">
      <c r="A35" s="67" t="s">
        <v>1</v>
      </c>
    </row>
    <row r="36" spans="1:9" s="67" customFormat="1" x14ac:dyDescent="0.2">
      <c r="A36" s="267" t="s">
        <v>0</v>
      </c>
      <c r="B36" s="4">
        <v>211591</v>
      </c>
      <c r="C36" s="4">
        <v>254648</v>
      </c>
      <c r="D36" s="4">
        <v>293480</v>
      </c>
      <c r="E36" s="4">
        <v>373597</v>
      </c>
      <c r="F36" s="271">
        <v>25.317887974316765</v>
      </c>
      <c r="G36" s="149">
        <v>30.243363302190282</v>
      </c>
      <c r="H36" s="149">
        <v>34.789752898922906</v>
      </c>
      <c r="I36" s="151">
        <v>44.77913735703163</v>
      </c>
    </row>
  </sheetData>
  <mergeCells count="3">
    <mergeCell ref="A2:A3"/>
    <mergeCell ref="B2:E2"/>
    <mergeCell ref="F2:I2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58534-EBD2-485A-82C7-997853B38DC6}">
  <dimension ref="A1:I35"/>
  <sheetViews>
    <sheetView workbookViewId="0"/>
  </sheetViews>
  <sheetFormatPr defaultRowHeight="11.25" x14ac:dyDescent="0.2"/>
  <cols>
    <col min="1" max="1" width="21.85546875" style="1" customWidth="1"/>
    <col min="2" max="5" width="8.5703125" style="1" customWidth="1"/>
    <col min="6" max="9" width="8" style="1" customWidth="1"/>
    <col min="10" max="16384" width="9.140625" style="1"/>
  </cols>
  <sheetData>
    <row r="1" spans="1:9" s="6" customFormat="1" ht="12" thickBot="1" x14ac:dyDescent="0.25">
      <c r="A1" s="15" t="s">
        <v>189</v>
      </c>
    </row>
    <row r="2" spans="1:9" x14ac:dyDescent="0.2">
      <c r="A2" s="285" t="s">
        <v>39</v>
      </c>
      <c r="B2" s="341" t="s">
        <v>188</v>
      </c>
      <c r="C2" s="342"/>
      <c r="D2" s="342"/>
      <c r="E2" s="342"/>
      <c r="F2" s="341" t="s">
        <v>187</v>
      </c>
      <c r="G2" s="342"/>
      <c r="H2" s="342"/>
      <c r="I2" s="343"/>
    </row>
    <row r="3" spans="1:9" x14ac:dyDescent="0.2">
      <c r="A3" s="286"/>
      <c r="B3" s="202">
        <v>2000</v>
      </c>
      <c r="C3" s="202">
        <v>2005</v>
      </c>
      <c r="D3" s="202">
        <v>2006</v>
      </c>
      <c r="E3" s="202">
        <v>2007</v>
      </c>
      <c r="F3" s="202">
        <v>2000</v>
      </c>
      <c r="G3" s="202">
        <v>2005</v>
      </c>
      <c r="H3" s="201">
        <v>2006</v>
      </c>
      <c r="I3" s="201">
        <v>2007</v>
      </c>
    </row>
    <row r="4" spans="1:9" x14ac:dyDescent="0.2">
      <c r="A4" s="1" t="s">
        <v>32</v>
      </c>
      <c r="B4" s="22">
        <v>1031112</v>
      </c>
      <c r="C4" s="32">
        <v>966694</v>
      </c>
      <c r="D4" s="32">
        <v>948039</v>
      </c>
      <c r="E4" s="32">
        <v>922363</v>
      </c>
      <c r="F4" s="22">
        <v>586</v>
      </c>
      <c r="G4" s="1">
        <v>569</v>
      </c>
      <c r="H4" s="149">
        <v>559</v>
      </c>
      <c r="I4" s="1">
        <v>542</v>
      </c>
    </row>
    <row r="5" spans="1:9" x14ac:dyDescent="0.2">
      <c r="A5" s="67" t="s">
        <v>31</v>
      </c>
      <c r="B5" s="37">
        <v>372747</v>
      </c>
      <c r="C5" s="3">
        <v>349653</v>
      </c>
      <c r="D5" s="3">
        <v>348533</v>
      </c>
      <c r="E5" s="32">
        <v>344073</v>
      </c>
      <c r="F5" s="37">
        <v>346</v>
      </c>
      <c r="G5" s="67">
        <v>302</v>
      </c>
      <c r="H5" s="151">
        <v>296</v>
      </c>
      <c r="I5" s="1">
        <v>288</v>
      </c>
    </row>
    <row r="6" spans="1:9" x14ac:dyDescent="0.2">
      <c r="A6" s="73" t="s">
        <v>29</v>
      </c>
      <c r="B6" s="10">
        <v>1403859</v>
      </c>
      <c r="C6" s="68">
        <v>1316347</v>
      </c>
      <c r="D6" s="68">
        <v>1296572</v>
      </c>
      <c r="E6" s="68">
        <v>1266436</v>
      </c>
      <c r="F6" s="10">
        <v>495</v>
      </c>
      <c r="G6" s="15">
        <v>461</v>
      </c>
      <c r="H6" s="154">
        <v>451</v>
      </c>
      <c r="I6" s="15">
        <v>437</v>
      </c>
    </row>
    <row r="7" spans="1:9" x14ac:dyDescent="0.2">
      <c r="A7" s="67" t="s">
        <v>28</v>
      </c>
      <c r="B7" s="37">
        <v>147513</v>
      </c>
      <c r="C7" s="3">
        <v>131244</v>
      </c>
      <c r="D7" s="3">
        <v>128077</v>
      </c>
      <c r="E7" s="32">
        <v>125046</v>
      </c>
      <c r="F7" s="37">
        <v>343</v>
      </c>
      <c r="G7" s="67">
        <v>306</v>
      </c>
      <c r="H7" s="151">
        <v>299</v>
      </c>
      <c r="I7" s="1">
        <v>292</v>
      </c>
    </row>
    <row r="8" spans="1:9" x14ac:dyDescent="0.2">
      <c r="A8" s="67" t="s">
        <v>27</v>
      </c>
      <c r="B8" s="37">
        <v>107396</v>
      </c>
      <c r="C8" s="3">
        <v>98717</v>
      </c>
      <c r="D8" s="3">
        <v>97816</v>
      </c>
      <c r="E8" s="32">
        <v>96729</v>
      </c>
      <c r="F8" s="37">
        <v>341</v>
      </c>
      <c r="G8" s="67">
        <v>314</v>
      </c>
      <c r="H8" s="151">
        <v>310</v>
      </c>
      <c r="I8" s="1">
        <v>307</v>
      </c>
    </row>
    <row r="9" spans="1:9" x14ac:dyDescent="0.2">
      <c r="A9" s="67" t="s">
        <v>26</v>
      </c>
      <c r="B9" s="37">
        <v>131512</v>
      </c>
      <c r="C9" s="3">
        <v>109034</v>
      </c>
      <c r="D9" s="3">
        <v>97704</v>
      </c>
      <c r="E9" s="32">
        <v>106445</v>
      </c>
      <c r="F9" s="37">
        <v>346</v>
      </c>
      <c r="G9" s="67">
        <v>299</v>
      </c>
      <c r="H9" s="151">
        <v>269</v>
      </c>
      <c r="I9" s="1">
        <v>294</v>
      </c>
    </row>
    <row r="10" spans="1:9" x14ac:dyDescent="0.2">
      <c r="A10" s="74" t="s">
        <v>25</v>
      </c>
      <c r="B10" s="10">
        <v>386421</v>
      </c>
      <c r="C10" s="68">
        <v>338995</v>
      </c>
      <c r="D10" s="68">
        <v>323597</v>
      </c>
      <c r="E10" s="68">
        <v>328220</v>
      </c>
      <c r="F10" s="10">
        <v>343</v>
      </c>
      <c r="G10" s="15">
        <v>306</v>
      </c>
      <c r="H10" s="154">
        <v>292</v>
      </c>
      <c r="I10" s="15">
        <v>297</v>
      </c>
    </row>
    <row r="11" spans="1:9" x14ac:dyDescent="0.2">
      <c r="A11" s="67" t="s">
        <v>24</v>
      </c>
      <c r="B11" s="37">
        <v>167096</v>
      </c>
      <c r="C11" s="3">
        <v>160158</v>
      </c>
      <c r="D11" s="3">
        <v>157917</v>
      </c>
      <c r="E11" s="32">
        <v>154512</v>
      </c>
      <c r="F11" s="37">
        <v>388</v>
      </c>
      <c r="G11" s="67">
        <v>363</v>
      </c>
      <c r="H11" s="151">
        <v>357</v>
      </c>
      <c r="I11" s="1">
        <v>348</v>
      </c>
    </row>
    <row r="12" spans="1:9" x14ac:dyDescent="0.2">
      <c r="A12" s="67" t="s">
        <v>23</v>
      </c>
      <c r="B12" s="37">
        <v>95538</v>
      </c>
      <c r="C12" s="3">
        <v>88591</v>
      </c>
      <c r="D12" s="3">
        <v>86055</v>
      </c>
      <c r="E12" s="32">
        <v>83390</v>
      </c>
      <c r="F12" s="37">
        <v>355</v>
      </c>
      <c r="G12" s="67">
        <v>335</v>
      </c>
      <c r="H12" s="151">
        <v>327</v>
      </c>
      <c r="I12" s="1">
        <v>318</v>
      </c>
    </row>
    <row r="13" spans="1:9" x14ac:dyDescent="0.2">
      <c r="A13" s="67" t="s">
        <v>22</v>
      </c>
      <c r="B13" s="37">
        <v>106180</v>
      </c>
      <c r="C13" s="3">
        <v>99729</v>
      </c>
      <c r="D13" s="3">
        <v>97652</v>
      </c>
      <c r="E13" s="32">
        <v>93481</v>
      </c>
      <c r="F13" s="37">
        <v>353</v>
      </c>
      <c r="G13" s="67">
        <v>339</v>
      </c>
      <c r="H13" s="151">
        <v>333</v>
      </c>
      <c r="I13" s="1">
        <v>320</v>
      </c>
    </row>
    <row r="14" spans="1:9" x14ac:dyDescent="0.2">
      <c r="A14" s="74" t="s">
        <v>21</v>
      </c>
      <c r="B14" s="10">
        <v>368814</v>
      </c>
      <c r="C14" s="68">
        <v>348478</v>
      </c>
      <c r="D14" s="68">
        <v>341624</v>
      </c>
      <c r="E14" s="68">
        <v>331383</v>
      </c>
      <c r="F14" s="10">
        <v>369</v>
      </c>
      <c r="G14" s="15">
        <v>348</v>
      </c>
      <c r="H14" s="154">
        <v>342</v>
      </c>
      <c r="I14" s="15">
        <v>332</v>
      </c>
    </row>
    <row r="15" spans="1:9" x14ac:dyDescent="0.2">
      <c r="A15" s="67" t="s">
        <v>20</v>
      </c>
      <c r="B15" s="37">
        <v>142204</v>
      </c>
      <c r="C15" s="3">
        <v>129780</v>
      </c>
      <c r="D15" s="3">
        <v>127183</v>
      </c>
      <c r="E15" s="32">
        <v>122901</v>
      </c>
      <c r="F15" s="37">
        <v>348</v>
      </c>
      <c r="G15" s="67">
        <v>326</v>
      </c>
      <c r="H15" s="151">
        <v>319</v>
      </c>
      <c r="I15" s="1">
        <v>310</v>
      </c>
    </row>
    <row r="16" spans="1:9" x14ac:dyDescent="0.2">
      <c r="A16" s="67" t="s">
        <v>19</v>
      </c>
      <c r="B16" s="37">
        <v>117233</v>
      </c>
      <c r="C16" s="3">
        <v>103823</v>
      </c>
      <c r="D16" s="3">
        <v>100059</v>
      </c>
      <c r="E16" s="32">
        <v>95461</v>
      </c>
      <c r="F16" s="37">
        <v>347</v>
      </c>
      <c r="G16" s="67">
        <v>315</v>
      </c>
      <c r="H16" s="151">
        <v>305</v>
      </c>
      <c r="I16" s="1">
        <v>294</v>
      </c>
    </row>
    <row r="17" spans="1:9" x14ac:dyDescent="0.2">
      <c r="A17" s="67" t="s">
        <v>18</v>
      </c>
      <c r="B17" s="37">
        <v>82785</v>
      </c>
      <c r="C17" s="3">
        <v>76502</v>
      </c>
      <c r="D17" s="3">
        <v>73780</v>
      </c>
      <c r="E17" s="32">
        <v>69527</v>
      </c>
      <c r="F17" s="37">
        <v>329</v>
      </c>
      <c r="G17" s="67">
        <v>315</v>
      </c>
      <c r="H17" s="151">
        <v>306</v>
      </c>
      <c r="I17" s="1">
        <v>292</v>
      </c>
    </row>
    <row r="18" spans="1:9" x14ac:dyDescent="0.2">
      <c r="A18" s="74" t="s">
        <v>17</v>
      </c>
      <c r="B18" s="10">
        <v>342222</v>
      </c>
      <c r="C18" s="68">
        <v>310105</v>
      </c>
      <c r="D18" s="68">
        <v>301022</v>
      </c>
      <c r="E18" s="68">
        <v>287889</v>
      </c>
      <c r="F18" s="10">
        <v>343</v>
      </c>
      <c r="G18" s="15">
        <v>319</v>
      </c>
      <c r="H18" s="154">
        <v>311</v>
      </c>
      <c r="I18" s="15">
        <v>300</v>
      </c>
    </row>
    <row r="19" spans="1:9" x14ac:dyDescent="0.2">
      <c r="A19" s="73" t="s">
        <v>16</v>
      </c>
      <c r="B19" s="10">
        <v>1097457</v>
      </c>
      <c r="C19" s="68">
        <v>997578</v>
      </c>
      <c r="D19" s="68">
        <v>966243</v>
      </c>
      <c r="E19" s="68">
        <v>947492</v>
      </c>
      <c r="F19" s="10">
        <v>351</v>
      </c>
      <c r="G19" s="15">
        <v>324</v>
      </c>
      <c r="H19" s="154">
        <v>314</v>
      </c>
      <c r="I19" s="15">
        <v>309</v>
      </c>
    </row>
    <row r="20" spans="1:9" x14ac:dyDescent="0.2">
      <c r="A20" s="67" t="s">
        <v>15</v>
      </c>
      <c r="B20" s="37">
        <v>225529</v>
      </c>
      <c r="C20" s="3">
        <v>205914</v>
      </c>
      <c r="D20" s="3">
        <v>199234</v>
      </c>
      <c r="E20" s="32">
        <v>197769</v>
      </c>
      <c r="F20" s="37">
        <v>299</v>
      </c>
      <c r="G20" s="67">
        <v>284</v>
      </c>
      <c r="H20" s="151">
        <v>277</v>
      </c>
      <c r="I20" s="1">
        <v>279</v>
      </c>
    </row>
    <row r="21" spans="1:9" x14ac:dyDescent="0.2">
      <c r="A21" s="67" t="s">
        <v>14</v>
      </c>
      <c r="B21" s="37">
        <v>111614</v>
      </c>
      <c r="C21" s="3">
        <v>105403</v>
      </c>
      <c r="D21" s="3">
        <v>102859</v>
      </c>
      <c r="E21" s="32">
        <v>99962</v>
      </c>
      <c r="F21" s="37">
        <v>341</v>
      </c>
      <c r="G21" s="67">
        <v>328</v>
      </c>
      <c r="H21" s="151">
        <v>322</v>
      </c>
      <c r="I21" s="1">
        <v>315</v>
      </c>
    </row>
    <row r="22" spans="1:9" x14ac:dyDescent="0.2">
      <c r="A22" s="67" t="s">
        <v>13</v>
      </c>
      <c r="B22" s="37">
        <v>69781</v>
      </c>
      <c r="C22" s="3">
        <v>59515</v>
      </c>
      <c r="D22" s="3">
        <v>56774</v>
      </c>
      <c r="E22" s="32">
        <v>55529</v>
      </c>
      <c r="F22" s="37">
        <v>311</v>
      </c>
      <c r="G22" s="67">
        <v>277</v>
      </c>
      <c r="H22" s="151">
        <v>267</v>
      </c>
      <c r="I22" s="1">
        <v>264</v>
      </c>
    </row>
    <row r="23" spans="1:9" x14ac:dyDescent="0.2">
      <c r="A23" s="74" t="s">
        <v>12</v>
      </c>
      <c r="B23" s="10">
        <v>406924</v>
      </c>
      <c r="C23" s="68">
        <v>370832</v>
      </c>
      <c r="D23" s="68">
        <v>358867</v>
      </c>
      <c r="E23" s="68">
        <v>353260</v>
      </c>
      <c r="F23" s="10">
        <v>312</v>
      </c>
      <c r="G23" s="15">
        <v>294</v>
      </c>
      <c r="H23" s="154">
        <v>287</v>
      </c>
      <c r="I23" s="15">
        <v>286</v>
      </c>
    </row>
    <row r="24" spans="1:9" x14ac:dyDescent="0.2">
      <c r="A24" s="67" t="s">
        <v>11</v>
      </c>
      <c r="B24" s="37">
        <v>174336</v>
      </c>
      <c r="C24" s="3">
        <v>156929</v>
      </c>
      <c r="D24" s="3">
        <v>152916</v>
      </c>
      <c r="E24" s="32">
        <v>147215</v>
      </c>
      <c r="F24" s="37">
        <v>315</v>
      </c>
      <c r="G24" s="67">
        <v>287</v>
      </c>
      <c r="H24" s="151">
        <v>280</v>
      </c>
      <c r="I24" s="1">
        <v>271</v>
      </c>
    </row>
    <row r="25" spans="1:9" x14ac:dyDescent="0.2">
      <c r="A25" s="67" t="s">
        <v>10</v>
      </c>
      <c r="B25" s="37">
        <v>130760</v>
      </c>
      <c r="C25" s="3">
        <v>115154</v>
      </c>
      <c r="D25" s="3">
        <v>112772</v>
      </c>
      <c r="E25" s="32">
        <v>106649</v>
      </c>
      <c r="F25" s="37">
        <v>310</v>
      </c>
      <c r="G25" s="67">
        <v>283</v>
      </c>
      <c r="H25" s="151">
        <v>279</v>
      </c>
      <c r="I25" s="1">
        <v>267</v>
      </c>
    </row>
    <row r="26" spans="1:9" x14ac:dyDescent="0.2">
      <c r="A26" s="67" t="s">
        <v>9</v>
      </c>
      <c r="B26" s="37">
        <v>154936</v>
      </c>
      <c r="C26" s="3">
        <v>136388</v>
      </c>
      <c r="D26" s="3">
        <v>131962</v>
      </c>
      <c r="E26" s="32">
        <v>127040</v>
      </c>
      <c r="F26" s="37">
        <v>263</v>
      </c>
      <c r="G26" s="67">
        <v>236</v>
      </c>
      <c r="H26" s="151">
        <v>229</v>
      </c>
      <c r="I26" s="1">
        <v>222</v>
      </c>
    </row>
    <row r="27" spans="1:9" x14ac:dyDescent="0.2">
      <c r="A27" s="74" t="s">
        <v>8</v>
      </c>
      <c r="B27" s="10">
        <v>460032</v>
      </c>
      <c r="C27" s="68">
        <v>408471</v>
      </c>
      <c r="D27" s="68">
        <v>397650</v>
      </c>
      <c r="E27" s="68">
        <v>380904</v>
      </c>
      <c r="F27" s="10">
        <v>294</v>
      </c>
      <c r="G27" s="15">
        <v>266</v>
      </c>
      <c r="H27" s="154">
        <v>261</v>
      </c>
      <c r="I27" s="15">
        <v>252</v>
      </c>
    </row>
    <row r="28" spans="1:9" x14ac:dyDescent="0.2">
      <c r="A28" s="67" t="s">
        <v>7</v>
      </c>
      <c r="B28" s="37">
        <v>172823</v>
      </c>
      <c r="C28" s="3">
        <v>150981</v>
      </c>
      <c r="D28" s="3">
        <v>146867</v>
      </c>
      <c r="E28" s="32">
        <v>139942</v>
      </c>
      <c r="F28" s="37">
        <v>318</v>
      </c>
      <c r="G28" s="67">
        <v>281</v>
      </c>
      <c r="H28" s="151">
        <v>274</v>
      </c>
      <c r="I28" s="1">
        <v>262</v>
      </c>
    </row>
    <row r="29" spans="1:9" x14ac:dyDescent="0.2">
      <c r="A29" s="67" t="s">
        <v>6</v>
      </c>
      <c r="B29" s="37">
        <v>116754</v>
      </c>
      <c r="C29" s="3">
        <v>92954</v>
      </c>
      <c r="D29" s="3">
        <v>87444</v>
      </c>
      <c r="E29" s="32">
        <v>83378</v>
      </c>
      <c r="F29" s="37">
        <v>290</v>
      </c>
      <c r="G29" s="67">
        <v>241</v>
      </c>
      <c r="H29" s="151">
        <v>229</v>
      </c>
      <c r="I29" s="1">
        <v>221</v>
      </c>
    </row>
    <row r="30" spans="1:9" x14ac:dyDescent="0.2">
      <c r="A30" s="67" t="s">
        <v>5</v>
      </c>
      <c r="B30" s="37">
        <v>143619</v>
      </c>
      <c r="C30" s="3">
        <v>115984</v>
      </c>
      <c r="D30" s="3">
        <v>111243</v>
      </c>
      <c r="E30" s="32">
        <v>110111</v>
      </c>
      <c r="F30" s="37">
        <v>333</v>
      </c>
      <c r="G30" s="67">
        <v>274</v>
      </c>
      <c r="H30" s="151">
        <v>263</v>
      </c>
      <c r="I30" s="1">
        <v>260</v>
      </c>
    </row>
    <row r="31" spans="1:9" x14ac:dyDescent="0.2">
      <c r="A31" s="74" t="s">
        <v>4</v>
      </c>
      <c r="B31" s="10">
        <v>433196</v>
      </c>
      <c r="C31" s="68">
        <v>359919</v>
      </c>
      <c r="D31" s="68">
        <v>345554</v>
      </c>
      <c r="E31" s="68">
        <v>333431</v>
      </c>
      <c r="F31" s="10">
        <v>315</v>
      </c>
      <c r="G31" s="15">
        <v>267</v>
      </c>
      <c r="H31" s="154">
        <v>257</v>
      </c>
      <c r="I31" s="15">
        <v>250</v>
      </c>
    </row>
    <row r="32" spans="1:9" x14ac:dyDescent="0.2">
      <c r="A32" s="73" t="s">
        <v>3</v>
      </c>
      <c r="B32" s="10">
        <v>1300152</v>
      </c>
      <c r="C32" s="68">
        <v>1139222</v>
      </c>
      <c r="D32" s="68">
        <v>1102071</v>
      </c>
      <c r="E32" s="68">
        <v>1067595</v>
      </c>
      <c r="F32" s="10">
        <v>306</v>
      </c>
      <c r="G32" s="15">
        <v>275</v>
      </c>
      <c r="H32" s="154">
        <v>268</v>
      </c>
      <c r="I32" s="15">
        <v>261</v>
      </c>
    </row>
    <row r="33" spans="1:9" x14ac:dyDescent="0.2">
      <c r="A33" s="74" t="s">
        <v>2</v>
      </c>
      <c r="B33" s="10">
        <v>3801468</v>
      </c>
      <c r="C33" s="68">
        <v>3453147</v>
      </c>
      <c r="D33" s="68">
        <v>3364886</v>
      </c>
      <c r="E33" s="68">
        <v>3281523</v>
      </c>
      <c r="F33" s="10">
        <v>373</v>
      </c>
      <c r="G33" s="15">
        <v>343</v>
      </c>
      <c r="H33" s="154">
        <v>334</v>
      </c>
      <c r="I33" s="15">
        <v>327</v>
      </c>
    </row>
    <row r="34" spans="1:9" x14ac:dyDescent="0.2">
      <c r="A34" s="67" t="s">
        <v>1</v>
      </c>
      <c r="B34" s="37"/>
      <c r="C34" s="67"/>
      <c r="D34" s="67"/>
      <c r="F34" s="37"/>
      <c r="G34" s="67"/>
      <c r="H34" s="151"/>
    </row>
    <row r="35" spans="1:9" x14ac:dyDescent="0.2">
      <c r="A35" s="150" t="s">
        <v>0</v>
      </c>
      <c r="B35" s="37">
        <v>2770356</v>
      </c>
      <c r="C35" s="37">
        <v>2486453</v>
      </c>
      <c r="D35" s="37">
        <v>2416847</v>
      </c>
      <c r="E35" s="32">
        <v>2359160</v>
      </c>
      <c r="F35" s="37">
        <v>328</v>
      </c>
      <c r="G35" s="37">
        <v>297</v>
      </c>
      <c r="H35" s="37">
        <v>289</v>
      </c>
      <c r="I35" s="1">
        <v>283</v>
      </c>
    </row>
  </sheetData>
  <mergeCells count="3">
    <mergeCell ref="A2:A3"/>
    <mergeCell ref="B2:E2"/>
    <mergeCell ref="F2:I2"/>
  </mergeCells>
  <pageMargins left="0.74803149606299213" right="0.74803149606299213" top="0.6692913385826772" bottom="1.417322834645669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37</vt:i4>
      </vt:variant>
    </vt:vector>
  </HeadingPairs>
  <TitlesOfParts>
    <vt:vector size="37" baseType="lpstr">
      <vt:lpstr>Table of Contents</vt:lpstr>
      <vt:lpstr>1.1.</vt:lpstr>
      <vt:lpstr>1.2.</vt:lpstr>
      <vt:lpstr>1.3.</vt:lpstr>
      <vt:lpstr>1.4.</vt:lpstr>
      <vt:lpstr>1.5.</vt:lpstr>
      <vt:lpstr>1.6.</vt:lpstr>
      <vt:lpstr>1.7.</vt:lpstr>
      <vt:lpstr>1.8.</vt:lpstr>
      <vt:lpstr>1.9.</vt:lpstr>
      <vt:lpstr>1.10.</vt:lpstr>
      <vt:lpstr>1.11.</vt:lpstr>
      <vt:lpstr>1.12.</vt:lpstr>
      <vt:lpstr>1.13.</vt:lpstr>
      <vt:lpstr>1.14.</vt:lpstr>
      <vt:lpstr>1.15.</vt:lpstr>
      <vt:lpstr>1.16.</vt:lpstr>
      <vt:lpstr>1.17.</vt:lpstr>
      <vt:lpstr>1.18.</vt:lpstr>
      <vt:lpstr>1.19.</vt:lpstr>
      <vt:lpstr>1.20.</vt:lpstr>
      <vt:lpstr>1.21.</vt:lpstr>
      <vt:lpstr>1.22.</vt:lpstr>
      <vt:lpstr>1.23.</vt:lpstr>
      <vt:lpstr>1.24.</vt:lpstr>
      <vt:lpstr>1.25.</vt:lpstr>
      <vt:lpstr>1.26.</vt:lpstr>
      <vt:lpstr>1.27.</vt:lpstr>
      <vt:lpstr>1.28.</vt:lpstr>
      <vt:lpstr>1.29.</vt:lpstr>
      <vt:lpstr>1.30.</vt:lpstr>
      <vt:lpstr>1.31.</vt:lpstr>
      <vt:lpstr>1.32.</vt:lpstr>
      <vt:lpstr>1.33.</vt:lpstr>
      <vt:lpstr>1.34.</vt:lpstr>
      <vt:lpstr>1.35.</vt:lpstr>
      <vt:lpstr>1.36.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2025-03-14T11:00:58Z</dcterms:created>
  <dcterms:modified xsi:type="dcterms:W3CDTF">2025-03-14T11:00:58Z</dcterms:modified>
</cp:coreProperties>
</file>