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AABD63D-B519-4EF6-9B70-05BEB566EE04}" xr6:coauthVersionLast="36" xr6:coauthVersionMax="36" xr10:uidLastSave="{00000000-0000-0000-0000-000000000000}"/>
  <bookViews>
    <workbookView xWindow="0" yWindow="0" windowWidth="28800" windowHeight="13425" xr2:uid="{D9795293-EC9E-4D43-95E8-B8BA7A21F1B6}"/>
  </bookViews>
  <sheets>
    <sheet name="Table of Contents" sheetId="8" r:id="rId1"/>
    <sheet name="2.1." sheetId="2" r:id="rId2"/>
    <sheet name="2.2." sheetId="3" r:id="rId3"/>
    <sheet name="2.3." sheetId="4" r:id="rId4"/>
    <sheet name="2.4." sheetId="5" r:id="rId5"/>
    <sheet name="2.5." sheetId="6" r:id="rId6"/>
    <sheet name="2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7" l="1"/>
  <c r="J4" i="7" s="1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B19" i="7"/>
  <c r="C19" i="7"/>
  <c r="H19" i="7" s="1"/>
  <c r="D19" i="7"/>
  <c r="E19" i="7"/>
  <c r="F19" i="7"/>
  <c r="G19" i="7"/>
  <c r="I19" i="7" s="1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B32" i="7"/>
  <c r="C32" i="7"/>
  <c r="D32" i="7"/>
  <c r="D33" i="7" s="1"/>
  <c r="E32" i="7"/>
  <c r="E33" i="7" s="1"/>
  <c r="E35" i="7" s="1"/>
  <c r="F32" i="7"/>
  <c r="B19" i="2"/>
  <c r="B33" i="2" s="1"/>
  <c r="B35" i="2" s="1"/>
  <c r="C19" i="2"/>
  <c r="D19" i="2"/>
  <c r="B32" i="2"/>
  <c r="C32" i="2"/>
  <c r="C33" i="2" s="1"/>
  <c r="C35" i="2" s="1"/>
  <c r="D32" i="2"/>
  <c r="D33" i="2" s="1"/>
  <c r="D35" i="2" s="1"/>
  <c r="I31" i="7" l="1"/>
  <c r="I29" i="7"/>
  <c r="I27" i="7"/>
  <c r="J27" i="7" s="1"/>
  <c r="I25" i="7"/>
  <c r="J25" i="7" s="1"/>
  <c r="I23" i="7"/>
  <c r="I21" i="7"/>
  <c r="I17" i="7"/>
  <c r="J17" i="7" s="1"/>
  <c r="I15" i="7"/>
  <c r="J15" i="7" s="1"/>
  <c r="I13" i="7"/>
  <c r="I11" i="7"/>
  <c r="I9" i="7"/>
  <c r="J9" i="7" s="1"/>
  <c r="I7" i="7"/>
  <c r="J7" i="7" s="1"/>
  <c r="I5" i="7"/>
  <c r="F33" i="7"/>
  <c r="F35" i="7" s="1"/>
  <c r="G32" i="7"/>
  <c r="I30" i="7"/>
  <c r="J30" i="7" s="1"/>
  <c r="I28" i="7"/>
  <c r="I26" i="7"/>
  <c r="I24" i="7"/>
  <c r="J24" i="7" s="1"/>
  <c r="I22" i="7"/>
  <c r="J22" i="7" s="1"/>
  <c r="I20" i="7"/>
  <c r="I18" i="7"/>
  <c r="I16" i="7"/>
  <c r="J16" i="7" s="1"/>
  <c r="I14" i="7"/>
  <c r="J14" i="7" s="1"/>
  <c r="I12" i="7"/>
  <c r="I10" i="7"/>
  <c r="J10" i="7" s="1"/>
  <c r="I8" i="7"/>
  <c r="J8" i="7" s="1"/>
  <c r="I6" i="7"/>
  <c r="J31" i="7"/>
  <c r="J29" i="7"/>
  <c r="J28" i="7"/>
  <c r="J26" i="7"/>
  <c r="J23" i="7"/>
  <c r="J21" i="7"/>
  <c r="J20" i="7"/>
  <c r="J19" i="7"/>
  <c r="C33" i="7"/>
  <c r="H33" i="7" s="1"/>
  <c r="H35" i="7" s="1"/>
  <c r="H32" i="7"/>
  <c r="I32" i="7" s="1"/>
  <c r="J32" i="7" s="1"/>
  <c r="J18" i="7"/>
  <c r="J13" i="7"/>
  <c r="J12" i="7"/>
  <c r="J11" i="7"/>
  <c r="J6" i="7"/>
  <c r="J5" i="7"/>
  <c r="B33" i="7"/>
  <c r="G33" i="7" s="1"/>
  <c r="G35" i="7" l="1"/>
  <c r="I33" i="7"/>
  <c r="I35" i="7" s="1"/>
  <c r="J35" i="7" l="1"/>
  <c r="J3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2" authorId="0" shapeId="0" xr:uid="{BAC5EAB5-B380-4ED6-9070-F2D1D4F2410F}">
      <text>
        <r>
          <rPr>
            <sz val="8"/>
            <color indexed="81"/>
            <rFont val="Tahoma"/>
            <family val="2"/>
            <charset val="238"/>
          </rPr>
          <t>Including data of persons with foreign or unknown residence and homeless people.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62D337BF-FD37-49B6-83DA-4494404FA0D6}">
      <text>
        <r>
          <rPr>
            <sz val="8"/>
            <color indexed="81"/>
            <rFont val="Arial"/>
            <family val="2"/>
            <charset val="238"/>
          </rPr>
          <t>Including data of persons with foreign or unknown residence and homeless people.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DD0CA41F-D438-45CC-A365-D95876E31DE9}">
      <text>
        <r>
          <rPr>
            <sz val="8"/>
            <color indexed="81"/>
            <rFont val="Arial"/>
            <family val="2"/>
            <charset val="238"/>
          </rPr>
          <t>Including data of persons with foreign or unknown residence and homeless people.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B18CE1CE-69B1-495E-9335-A69ABAE378B8}">
      <text>
        <r>
          <rPr>
            <sz val="8"/>
            <color indexed="81"/>
            <rFont val="Arial"/>
            <family val="2"/>
            <charset val="238"/>
          </rPr>
          <t>Including data of persons with foreign or unknown residence and homeless people.</t>
        </r>
      </text>
    </comment>
  </commentList>
</comments>
</file>

<file path=xl/sharedStrings.xml><?xml version="1.0" encoding="utf-8"?>
<sst xmlns="http://schemas.openxmlformats.org/spreadsheetml/2006/main" count="266" uniqueCount="83">
  <si>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</si>
  <si>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</si>
  <si>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</si>
  <si>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</si>
  <si>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</si>
  <si>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</si>
  <si>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</si>
  <si>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</si>
  <si>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</si>
  <si>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</si>
  <si>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</si>
  <si>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</si>
  <si>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</si>
  <si>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</si>
  <si>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</si>
  <si>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</si>
  <si>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</si>
  <si>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</si>
  <si>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</si>
  <si>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</si>
  <si>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</si>
  <si>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</si>
  <si>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</si>
  <si>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</si>
  <si>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</si>
  <si>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</si>
  <si>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</si>
  <si>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</si>
  <si>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</si>
  <si>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</si>
  <si>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</si>
  <si>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</si>
  <si>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years old, %</t>
  </si>
  <si>
    <t>total</t>
  </si>
  <si>
    <t>females</t>
  </si>
  <si>
    <t>males</t>
  </si>
  <si>
    <t>60–</t>
  </si>
  <si>
    <t>40–59</t>
  </si>
  <si>
    <t>15–39</t>
  </si>
  <si>
    <t>0–14</t>
  </si>
  <si>
    <t>Population</t>
  </si>
  <si>
    <t>County, capital, region</t>
  </si>
  <si>
    <t>2.1. Population by sex and age-group, 1 January 2008</t>
  </si>
  <si>
    <t>Divorces</t>
  </si>
  <si>
    <t>Marriages</t>
  </si>
  <si>
    <t>Natural increase or decrease (–)</t>
  </si>
  <si>
    <t>Of which: deaths under one year</t>
  </si>
  <si>
    <t>Deaths</t>
  </si>
  <si>
    <t>Live births</t>
  </si>
  <si>
    <t>2.2. Main data of vital statistics, 2007</t>
  </si>
  <si>
    <t>per thousand inhabitants</t>
  </si>
  <si>
    <t>Deaths under 1 year of age per thousand liveborn</t>
  </si>
  <si>
    <t>2.3. Main indicators of vital statistics, 2007</t>
  </si>
  <si>
    <t>40–49</t>
  </si>
  <si>
    <t>35–39</t>
  </si>
  <si>
    <t>30–34</t>
  </si>
  <si>
    <t>25–29</t>
  </si>
  <si>
    <t>20–24</t>
  </si>
  <si>
    <t>15–19</t>
  </si>
  <si>
    <t>Total fertility rate</t>
  </si>
  <si>
    <t>Number of live births per thousand women aged</t>
  </si>
  <si>
    <t>2.4. Live birth rates by age of the mother, 2007</t>
  </si>
  <si>
    <t>digestive system</t>
  </si>
  <si>
    <t>respiratory system</t>
  </si>
  <si>
    <t>circulatory system</t>
  </si>
  <si>
    <t>Other causes of death</t>
  </si>
  <si>
    <t>External causes of morbidity and mortality</t>
  </si>
  <si>
    <t>Diseases of</t>
  </si>
  <si>
    <t>Neoplasms</t>
  </si>
  <si>
    <t>Certain infectious and parasitic diseases</t>
  </si>
  <si>
    <t>2.5. Deaths by main groups of causes of death, 2007</t>
  </si>
  <si>
    <t>–</t>
  </si>
  <si>
    <t>of which: to towns, %</t>
  </si>
  <si>
    <t>together</t>
  </si>
  <si>
    <t>to villages</t>
  </si>
  <si>
    <t>to towns</t>
  </si>
  <si>
    <t>Total of departures</t>
  </si>
  <si>
    <t>To other counties</t>
  </si>
  <si>
    <t>to Budapest</t>
  </si>
  <si>
    <t>Within the county</t>
  </si>
  <si>
    <t>2.6. Direction of  internal out-migration, 2007</t>
  </si>
  <si>
    <t>2.6. Direction of internal out-migration,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</si>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</sst>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164" fontId="1" fillId="0" borderId="0" xfId="0" applyNumberFormat="1" applyFont="1" applyFill="1"/>
    <xf numFmtId="3" fontId="1" fillId="0" borderId="0" xfId="0" applyNumberFormat="1" applyFont="1" applyFill="1" applyAlignment="1"/>
    <xf numFmtId="0" fontId="1" fillId="0" borderId="0" xfId="0" applyFont="1" applyAlignment="1">
      <alignment horizontal="left" indent="1"/>
    </xf>
    <xf numFmtId="0" fontId="1" fillId="0" borderId="0" xfId="0" applyFont="1" applyFill="1"/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wrapText="1" indent="1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 indent="2"/>
    </xf>
    <xf numFmtId="3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 vertical="top" wrapText="1" indent="1"/>
    </xf>
    <xf numFmtId="164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top" indent="2"/>
    </xf>
    <xf numFmtId="0" fontId="2" fillId="0" borderId="0" xfId="0" applyFont="1" applyBorder="1" applyAlignment="1">
      <alignment horizontal="left"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/>
    <xf numFmtId="3" fontId="2" fillId="0" borderId="0" xfId="0" applyNumberFormat="1" applyFont="1" applyAlignment="1">
      <alignment vertical="top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0" xfId="0" applyFont="1"/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horizontal="left" vertical="top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0" fontId="1" fillId="0" borderId="0" xfId="0" applyFont="1" applyAlignment="1">
      <alignment horizontal="left" vertical="center" indent="1"/>
    </xf>
    <xf numFmtId="164" fontId="2" fillId="0" borderId="0" xfId="0" applyNumberFormat="1" applyFont="1" applyFill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5" fillId="0" borderId="0" xfId="0" applyNumberFormat="1" applyFont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2" fontId="1" fillId="0" borderId="0" xfId="0" applyNumberFormat="1" applyFont="1"/>
    <xf numFmtId="164" fontId="1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2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3334-2167-4BAC-8434-302276959EF2}">
  <dimension ref="A1:A7"/>
  <sheetViews>
    <sheetView tabSelected="1" workbookViewId="0"/>
  </sheetViews>
  <sheetFormatPr defaultRowHeight="12.75" x14ac:dyDescent="0.2"/>
  <cols>
    <col min="1" max="1" width="46.85546875" style="80" bestFit="1" customWidth="1"/>
    <col min="2" max="16384" width="9.140625" style="80"/>
  </cols>
  <sheetData>
    <row r="1" spans="1:1" x14ac:dyDescent="0.2">
      <c r="A1" s="79" t="s">
        <v>82</v>
      </c>
    </row>
    <row r="2" spans="1:1" x14ac:dyDescent="0.2">
      <c r="A2" s="81" t="s">
        <v>42</v>
      </c>
    </row>
    <row r="3" spans="1:1" x14ac:dyDescent="0.2">
      <c r="A3" s="81" t="s">
        <v>49</v>
      </c>
    </row>
    <row r="4" spans="1:1" x14ac:dyDescent="0.2">
      <c r="A4" s="81" t="s">
        <v>52</v>
      </c>
    </row>
    <row r="5" spans="1:1" x14ac:dyDescent="0.2">
      <c r="A5" s="81" t="s">
        <v>61</v>
      </c>
    </row>
    <row r="6" spans="1:1" x14ac:dyDescent="0.2">
      <c r="A6" s="81" t="s">
        <v>70</v>
      </c>
    </row>
    <row r="7" spans="1:1" x14ac:dyDescent="0.2">
      <c r="A7" s="81" t="s">
        <v>81</v>
      </c>
    </row>
  </sheetData>
  <hyperlinks>
    <hyperlink ref="A2" location="2.1.!A1" display="2.1. Population by sex and age-group, 1 January 2008" xr:uid="{05C11DFA-98BF-491A-BDC8-88831433038A}"/>
    <hyperlink ref="A3" location="2.2.!A1" display="2.2. Main data of vital statistics, 2007" xr:uid="{C4E5BBE8-8C65-48C7-9F8B-CDA564D94936}"/>
    <hyperlink ref="A4" location="2.3.!A1" display="2.3. Main indicators of vital statistics, 2007" xr:uid="{FCBEAA6C-711C-4052-ACC5-70EFE0791345}"/>
    <hyperlink ref="A5" location="2.4.!A1" display="2.4. Live birth rates by age of the mother, 2007" xr:uid="{9CF12BB2-E8A6-4391-8711-8DB43A212A6B}"/>
    <hyperlink ref="A6" location="2.5.!A1" display="2.5. Deaths by main groups of causes of death, 2007" xr:uid="{994AB33B-B4CC-4F4B-8E1C-487E8224C261}"/>
    <hyperlink ref="A7" location="2.6.!A1" display="2.6. Direction of internal out-migration, 2007" xr:uid="{60423645-E3F8-4C77-8EB4-1A900C5EBE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A2B3-43CC-40BF-9553-1EDB33054747}">
  <dimension ref="A1:H35"/>
  <sheetViews>
    <sheetView zoomScaleNormal="100" workbookViewId="0"/>
  </sheetViews>
  <sheetFormatPr defaultRowHeight="11.25" x14ac:dyDescent="0.2"/>
  <cols>
    <col min="1" max="1" width="22" style="1" customWidth="1"/>
    <col min="2" max="8" width="9.42578125" style="1" customWidth="1"/>
    <col min="9" max="16384" width="9.140625" style="1"/>
  </cols>
  <sheetData>
    <row r="1" spans="1:8" ht="12" thickBot="1" x14ac:dyDescent="0.25">
      <c r="A1" s="31" t="s">
        <v>42</v>
      </c>
      <c r="B1" s="30"/>
      <c r="C1" s="30"/>
      <c r="D1" s="30"/>
      <c r="E1" s="29"/>
      <c r="F1" s="29"/>
      <c r="G1" s="29"/>
      <c r="H1" s="29"/>
    </row>
    <row r="2" spans="1:8" x14ac:dyDescent="0.2">
      <c r="A2" s="82" t="s">
        <v>41</v>
      </c>
      <c r="B2" s="84" t="s">
        <v>40</v>
      </c>
      <c r="C2" s="85"/>
      <c r="D2" s="86"/>
      <c r="E2" s="28" t="s">
        <v>39</v>
      </c>
      <c r="F2" s="28" t="s">
        <v>38</v>
      </c>
      <c r="G2" s="28" t="s">
        <v>37</v>
      </c>
      <c r="H2" s="28" t="s">
        <v>36</v>
      </c>
    </row>
    <row r="3" spans="1:8" x14ac:dyDescent="0.2">
      <c r="A3" s="83"/>
      <c r="B3" s="27" t="s">
        <v>35</v>
      </c>
      <c r="C3" s="26" t="s">
        <v>34</v>
      </c>
      <c r="D3" s="25" t="s">
        <v>33</v>
      </c>
      <c r="E3" s="87" t="s">
        <v>32</v>
      </c>
      <c r="F3" s="88"/>
      <c r="G3" s="88"/>
      <c r="H3" s="88"/>
    </row>
    <row r="4" spans="1:8" x14ac:dyDescent="0.2">
      <c r="A4" s="23" t="s">
        <v>31</v>
      </c>
      <c r="B4" s="21">
        <v>776470</v>
      </c>
      <c r="C4" s="22">
        <v>925827</v>
      </c>
      <c r="D4" s="21">
        <v>1702297</v>
      </c>
      <c r="E4" s="3">
        <v>12.492708381674879</v>
      </c>
      <c r="F4" s="20">
        <v>36.878641036199909</v>
      </c>
      <c r="G4" s="20">
        <v>25.720893592598703</v>
      </c>
      <c r="H4" s="20">
        <v>24.907756989526504</v>
      </c>
    </row>
    <row r="5" spans="1:8" x14ac:dyDescent="0.2">
      <c r="A5" s="19" t="s">
        <v>30</v>
      </c>
      <c r="B5" s="16">
        <v>575037</v>
      </c>
      <c r="C5" s="17">
        <v>619983</v>
      </c>
      <c r="D5" s="16">
        <v>1195020</v>
      </c>
      <c r="E5" s="3">
        <v>16.938210239159176</v>
      </c>
      <c r="F5" s="15">
        <v>37.023062375525093</v>
      </c>
      <c r="G5" s="15">
        <v>26.771016384663014</v>
      </c>
      <c r="H5" s="15">
        <v>19.26771100065271</v>
      </c>
    </row>
    <row r="6" spans="1:8" x14ac:dyDescent="0.2">
      <c r="A6" s="12" t="s">
        <v>29</v>
      </c>
      <c r="B6" s="13">
        <v>1351507</v>
      </c>
      <c r="C6" s="9">
        <v>1545810</v>
      </c>
      <c r="D6" s="13">
        <v>2897317</v>
      </c>
      <c r="E6" s="8">
        <v>14.326288769920586</v>
      </c>
      <c r="F6" s="7">
        <v>36.938208694457664</v>
      </c>
      <c r="G6" s="7">
        <v>26.15402456824711</v>
      </c>
      <c r="H6" s="7">
        <v>22.581477967374646</v>
      </c>
    </row>
    <row r="7" spans="1:8" x14ac:dyDescent="0.2">
      <c r="A7" s="18" t="s">
        <v>28</v>
      </c>
      <c r="B7" s="16">
        <v>207490</v>
      </c>
      <c r="C7" s="17">
        <v>221082</v>
      </c>
      <c r="D7" s="16">
        <v>428572</v>
      </c>
      <c r="E7" s="3">
        <v>15.097113203849061</v>
      </c>
      <c r="F7" s="15">
        <v>36.595951205398393</v>
      </c>
      <c r="G7" s="15">
        <v>27.846429538093947</v>
      </c>
      <c r="H7" s="15">
        <v>20.460506052658598</v>
      </c>
    </row>
    <row r="8" spans="1:8" x14ac:dyDescent="0.2">
      <c r="A8" s="18" t="s">
        <v>27</v>
      </c>
      <c r="B8" s="16">
        <v>152072</v>
      </c>
      <c r="C8" s="17">
        <v>162577</v>
      </c>
      <c r="D8" s="16">
        <v>314649</v>
      </c>
      <c r="E8" s="3">
        <v>14.985904928984361</v>
      </c>
      <c r="F8" s="15">
        <v>36.532135808472297</v>
      </c>
      <c r="G8" s="15">
        <v>27.758232188883486</v>
      </c>
      <c r="H8" s="15">
        <v>20.723727073659855</v>
      </c>
    </row>
    <row r="9" spans="1:8" x14ac:dyDescent="0.2">
      <c r="A9" s="18" t="s">
        <v>26</v>
      </c>
      <c r="B9" s="16">
        <v>175193</v>
      </c>
      <c r="C9" s="17">
        <v>186427</v>
      </c>
      <c r="D9" s="16">
        <v>361620</v>
      </c>
      <c r="E9" s="3">
        <v>14.313367623472153</v>
      </c>
      <c r="F9" s="15">
        <v>35.781759858414915</v>
      </c>
      <c r="G9" s="15">
        <v>28.302638128422103</v>
      </c>
      <c r="H9" s="15">
        <v>21.602234389690835</v>
      </c>
    </row>
    <row r="10" spans="1:8" x14ac:dyDescent="0.2">
      <c r="A10" s="14" t="s">
        <v>25</v>
      </c>
      <c r="B10" s="13">
        <v>534755</v>
      </c>
      <c r="C10" s="9">
        <v>570086</v>
      </c>
      <c r="D10" s="13">
        <v>1104841</v>
      </c>
      <c r="E10" s="8">
        <v>14.808918206330141</v>
      </c>
      <c r="F10" s="7">
        <v>36.311288230614181</v>
      </c>
      <c r="G10" s="7">
        <v>27.97063106818085</v>
      </c>
      <c r="H10" s="7">
        <v>20.909162494874828</v>
      </c>
    </row>
    <row r="11" spans="1:8" x14ac:dyDescent="0.2">
      <c r="A11" s="18" t="s">
        <v>24</v>
      </c>
      <c r="B11" s="16">
        <v>214828</v>
      </c>
      <c r="C11" s="17">
        <v>229556</v>
      </c>
      <c r="D11" s="16">
        <v>444384</v>
      </c>
      <c r="E11" s="3">
        <v>14.631039821415712</v>
      </c>
      <c r="F11" s="15">
        <v>37.182481817527183</v>
      </c>
      <c r="G11" s="15">
        <v>27.15759343270685</v>
      </c>
      <c r="H11" s="15">
        <v>21.028884928350255</v>
      </c>
    </row>
    <row r="12" spans="1:8" x14ac:dyDescent="0.2">
      <c r="A12" s="18" t="s">
        <v>23</v>
      </c>
      <c r="B12" s="16">
        <v>125752</v>
      </c>
      <c r="C12" s="17">
        <v>136125</v>
      </c>
      <c r="D12" s="16">
        <v>261877</v>
      </c>
      <c r="E12" s="3">
        <v>14.126097366320831</v>
      </c>
      <c r="F12" s="15">
        <v>35.042787262722577</v>
      </c>
      <c r="G12" s="15">
        <v>28.713098133856736</v>
      </c>
      <c r="H12" s="15">
        <v>22.11801723709986</v>
      </c>
    </row>
    <row r="13" spans="1:8" x14ac:dyDescent="0.2">
      <c r="A13" s="18" t="s">
        <v>22</v>
      </c>
      <c r="B13" s="16">
        <v>138959</v>
      </c>
      <c r="C13" s="17">
        <v>152719</v>
      </c>
      <c r="D13" s="16">
        <v>291678</v>
      </c>
      <c r="E13" s="3">
        <v>13.359252326195325</v>
      </c>
      <c r="F13" s="15">
        <v>34.486317103106849</v>
      </c>
      <c r="G13" s="15">
        <v>29.135210746096725</v>
      </c>
      <c r="H13" s="15">
        <v>23.019219824601102</v>
      </c>
    </row>
    <row r="14" spans="1:8" x14ac:dyDescent="0.2">
      <c r="A14" s="14" t="s">
        <v>21</v>
      </c>
      <c r="B14" s="13">
        <v>479539</v>
      </c>
      <c r="C14" s="9">
        <v>518400</v>
      </c>
      <c r="D14" s="13">
        <v>997939</v>
      </c>
      <c r="E14" s="8">
        <v>14.126815366470295</v>
      </c>
      <c r="F14" s="7">
        <v>35.832951713481485</v>
      </c>
      <c r="G14" s="7">
        <v>28.14380438082889</v>
      </c>
      <c r="H14" s="7">
        <v>21.896428539219333</v>
      </c>
    </row>
    <row r="15" spans="1:8" x14ac:dyDescent="0.2">
      <c r="A15" s="18" t="s">
        <v>20</v>
      </c>
      <c r="B15" s="16">
        <v>188194</v>
      </c>
      <c r="C15" s="17">
        <v>208439</v>
      </c>
      <c r="D15" s="16">
        <v>396633</v>
      </c>
      <c r="E15" s="3">
        <v>14.515181540618153</v>
      </c>
      <c r="F15" s="15">
        <v>35.504357932900191</v>
      </c>
      <c r="G15" s="15">
        <v>28.232648317210117</v>
      </c>
      <c r="H15" s="15">
        <v>21.747812209271544</v>
      </c>
    </row>
    <row r="16" spans="1:8" x14ac:dyDescent="0.2">
      <c r="A16" s="18" t="s">
        <v>19</v>
      </c>
      <c r="B16" s="16">
        <v>154682</v>
      </c>
      <c r="C16" s="17">
        <v>170342</v>
      </c>
      <c r="D16" s="16">
        <v>325024</v>
      </c>
      <c r="E16" s="3">
        <v>14.885054642118737</v>
      </c>
      <c r="F16" s="15">
        <v>33.957800039381709</v>
      </c>
      <c r="G16" s="15">
        <v>28.728647730629124</v>
      </c>
      <c r="H16" s="15">
        <v>22.428497587870432</v>
      </c>
    </row>
    <row r="17" spans="1:8" x14ac:dyDescent="0.2">
      <c r="A17" s="18" t="s">
        <v>18</v>
      </c>
      <c r="B17" s="16">
        <v>114045</v>
      </c>
      <c r="C17" s="17">
        <v>124386</v>
      </c>
      <c r="D17" s="16">
        <v>238431</v>
      </c>
      <c r="E17" s="3">
        <v>14.529989808372235</v>
      </c>
      <c r="F17" s="15">
        <v>34.066459478842937</v>
      </c>
      <c r="G17" s="15">
        <v>28.993293657284497</v>
      </c>
      <c r="H17" s="15">
        <v>22.410257055500331</v>
      </c>
    </row>
    <row r="18" spans="1:8" x14ac:dyDescent="0.2">
      <c r="A18" s="14" t="s">
        <v>17</v>
      </c>
      <c r="B18" s="13">
        <v>456921</v>
      </c>
      <c r="C18" s="9">
        <v>503167</v>
      </c>
      <c r="D18" s="13">
        <v>960088</v>
      </c>
      <c r="E18" s="8">
        <v>14.64407429318979</v>
      </c>
      <c r="F18" s="7">
        <v>34.623701160726931</v>
      </c>
      <c r="G18" s="7">
        <v>28.58946263259201</v>
      </c>
      <c r="H18" s="7">
        <v>22.142761913491263</v>
      </c>
    </row>
    <row r="19" spans="1:8" x14ac:dyDescent="0.2">
      <c r="A19" s="12" t="s">
        <v>16</v>
      </c>
      <c r="B19" s="13">
        <f>B10+B14+B18</f>
        <v>1471215</v>
      </c>
      <c r="C19" s="13">
        <f>C10+C14+C18</f>
        <v>1591653</v>
      </c>
      <c r="D19" s="13">
        <f>D10+D14+D18</f>
        <v>3062868</v>
      </c>
      <c r="E19" s="8">
        <v>14.535004446812597</v>
      </c>
      <c r="F19" s="7">
        <v>35.626445540584839</v>
      </c>
      <c r="G19" s="7">
        <v>28.221033358277275</v>
      </c>
      <c r="H19" s="7">
        <v>21.617516654325293</v>
      </c>
    </row>
    <row r="20" spans="1:8" x14ac:dyDescent="0.2">
      <c r="A20" s="18" t="s">
        <v>15</v>
      </c>
      <c r="B20" s="16">
        <v>337781</v>
      </c>
      <c r="C20" s="17">
        <v>371853</v>
      </c>
      <c r="D20" s="16">
        <v>709634</v>
      </c>
      <c r="E20" s="3">
        <v>16.80077335640626</v>
      </c>
      <c r="F20" s="15">
        <v>34.773136574628609</v>
      </c>
      <c r="G20" s="15">
        <v>27.342404676213373</v>
      </c>
      <c r="H20" s="15">
        <v>21.083685392751754</v>
      </c>
    </row>
    <row r="21" spans="1:8" x14ac:dyDescent="0.2">
      <c r="A21" s="18" t="s">
        <v>14</v>
      </c>
      <c r="B21" s="16">
        <v>149270</v>
      </c>
      <c r="C21" s="17">
        <v>167604</v>
      </c>
      <c r="D21" s="16">
        <v>316874</v>
      </c>
      <c r="E21" s="3">
        <v>14.936851871721881</v>
      </c>
      <c r="F21" s="15">
        <v>34.310483031110159</v>
      </c>
      <c r="G21" s="15">
        <v>27.424780827710698</v>
      </c>
      <c r="H21" s="15">
        <v>23.327884269457261</v>
      </c>
    </row>
    <row r="22" spans="1:8" x14ac:dyDescent="0.2">
      <c r="A22" s="18" t="s">
        <v>13</v>
      </c>
      <c r="B22" s="16">
        <v>100353</v>
      </c>
      <c r="C22" s="17">
        <v>109829</v>
      </c>
      <c r="D22" s="16">
        <v>210182</v>
      </c>
      <c r="E22" s="3">
        <v>15.135929813209504</v>
      </c>
      <c r="F22" s="15">
        <v>33.075144398664015</v>
      </c>
      <c r="G22" s="15">
        <v>28.426792018346003</v>
      </c>
      <c r="H22" s="15">
        <v>23.362133769780478</v>
      </c>
    </row>
    <row r="23" spans="1:8" x14ac:dyDescent="0.2">
      <c r="A23" s="14" t="s">
        <v>12</v>
      </c>
      <c r="B23" s="13">
        <v>587404</v>
      </c>
      <c r="C23" s="9">
        <v>649286</v>
      </c>
      <c r="D23" s="13">
        <v>1236690</v>
      </c>
      <c r="E23" s="8">
        <v>16.040236437587431</v>
      </c>
      <c r="F23" s="7">
        <v>34.366009266671519</v>
      </c>
      <c r="G23" s="7">
        <v>27.547809070987878</v>
      </c>
      <c r="H23" s="7">
        <v>22.045945224753172</v>
      </c>
    </row>
    <row r="24" spans="1:8" x14ac:dyDescent="0.2">
      <c r="A24" s="18" t="s">
        <v>11</v>
      </c>
      <c r="B24" s="16">
        <v>260143</v>
      </c>
      <c r="C24" s="17">
        <v>283659</v>
      </c>
      <c r="D24" s="16">
        <v>543802</v>
      </c>
      <c r="E24" s="3">
        <v>16.442565492587374</v>
      </c>
      <c r="F24" s="15">
        <v>36.943777330719634</v>
      </c>
      <c r="G24" s="15">
        <v>26.891221437214281</v>
      </c>
      <c r="H24" s="15">
        <v>19.722435739478708</v>
      </c>
    </row>
    <row r="25" spans="1:8" x14ac:dyDescent="0.2">
      <c r="A25" s="18" t="s">
        <v>10</v>
      </c>
      <c r="B25" s="16">
        <v>191898</v>
      </c>
      <c r="C25" s="17">
        <v>207302</v>
      </c>
      <c r="D25" s="16">
        <v>399200</v>
      </c>
      <c r="E25" s="3">
        <v>15.521793587174349</v>
      </c>
      <c r="F25" s="15">
        <v>34.468186372745492</v>
      </c>
      <c r="G25" s="15">
        <v>27.46317635270541</v>
      </c>
      <c r="H25" s="15">
        <v>22.54684368737475</v>
      </c>
    </row>
    <row r="26" spans="1:8" x14ac:dyDescent="0.2">
      <c r="A26" s="18" t="s">
        <v>9</v>
      </c>
      <c r="B26" s="16">
        <v>273260</v>
      </c>
      <c r="C26" s="17">
        <v>297758</v>
      </c>
      <c r="D26" s="16">
        <v>571018</v>
      </c>
      <c r="E26" s="3">
        <v>18.181038075857504</v>
      </c>
      <c r="F26" s="15">
        <v>36.553138429961926</v>
      </c>
      <c r="G26" s="15">
        <v>27.205622239579135</v>
      </c>
      <c r="H26" s="15">
        <v>18.060201254601431</v>
      </c>
    </row>
    <row r="27" spans="1:8" x14ac:dyDescent="0.2">
      <c r="A27" s="14" t="s">
        <v>8</v>
      </c>
      <c r="B27" s="13">
        <v>725301</v>
      </c>
      <c r="C27" s="9">
        <v>788719</v>
      </c>
      <c r="D27" s="13">
        <v>1514020</v>
      </c>
      <c r="E27" s="8">
        <v>16.855457655777332</v>
      </c>
      <c r="F27" s="7">
        <v>36.143710122719646</v>
      </c>
      <c r="G27" s="7">
        <v>27.160605540217436</v>
      </c>
      <c r="H27" s="7">
        <v>19.840226681285582</v>
      </c>
    </row>
    <row r="28" spans="1:8" x14ac:dyDescent="0.2">
      <c r="A28" s="18" t="s">
        <v>7</v>
      </c>
      <c r="B28" s="16">
        <v>253544</v>
      </c>
      <c r="C28" s="17">
        <v>280166</v>
      </c>
      <c r="D28" s="16">
        <v>533710</v>
      </c>
      <c r="E28" s="3">
        <v>15.020704127709806</v>
      </c>
      <c r="F28" s="15">
        <v>35.016956774278171</v>
      </c>
      <c r="G28" s="15">
        <v>27.632796837233702</v>
      </c>
      <c r="H28" s="15">
        <v>22.329542260778325</v>
      </c>
    </row>
    <row r="29" spans="1:8" x14ac:dyDescent="0.2">
      <c r="A29" s="18" t="s">
        <v>6</v>
      </c>
      <c r="B29" s="16">
        <v>180246</v>
      </c>
      <c r="C29" s="17">
        <v>196411</v>
      </c>
      <c r="D29" s="16">
        <v>376657</v>
      </c>
      <c r="E29" s="3">
        <v>14.320456011702957</v>
      </c>
      <c r="F29" s="15">
        <v>33.594755971613431</v>
      </c>
      <c r="G29" s="15">
        <v>28.131960908731283</v>
      </c>
      <c r="H29" s="15">
        <v>23.952827107952331</v>
      </c>
    </row>
    <row r="30" spans="1:8" x14ac:dyDescent="0.2">
      <c r="A30" s="18" t="s">
        <v>5</v>
      </c>
      <c r="B30" s="16">
        <v>200345</v>
      </c>
      <c r="C30" s="17">
        <v>223794</v>
      </c>
      <c r="D30" s="16">
        <v>424139</v>
      </c>
      <c r="E30" s="3">
        <v>14.350719929079853</v>
      </c>
      <c r="F30" s="15">
        <v>36.161965770655371</v>
      </c>
      <c r="G30" s="15">
        <v>26.96757430936556</v>
      </c>
      <c r="H30" s="15">
        <v>22.519739990899211</v>
      </c>
    </row>
    <row r="31" spans="1:8" x14ac:dyDescent="0.2">
      <c r="A31" s="14" t="s">
        <v>4</v>
      </c>
      <c r="B31" s="13">
        <v>634135</v>
      </c>
      <c r="C31" s="9">
        <v>700371</v>
      </c>
      <c r="D31" s="13">
        <v>1334506</v>
      </c>
      <c r="E31" s="8">
        <v>14.610125394715348</v>
      </c>
      <c r="F31" s="7">
        <v>34.97946056443358</v>
      </c>
      <c r="G31" s="7">
        <v>27.562258993215465</v>
      </c>
      <c r="H31" s="7">
        <v>22.848155047635604</v>
      </c>
    </row>
    <row r="32" spans="1:8" x14ac:dyDescent="0.2">
      <c r="A32" s="12" t="s">
        <v>3</v>
      </c>
      <c r="B32" s="9">
        <f>B23+B27+B31</f>
        <v>1946840</v>
      </c>
      <c r="C32" s="9">
        <f>C23+C27+C31</f>
        <v>2138376</v>
      </c>
      <c r="D32" s="9">
        <f>D23+D27+D31</f>
        <v>4085216</v>
      </c>
      <c r="E32" s="11">
        <v>15.87519484893822</v>
      </c>
      <c r="F32" s="7">
        <v>35.225236560318962</v>
      </c>
      <c r="G32" s="7">
        <v>27.409028066080225</v>
      </c>
      <c r="H32" s="7">
        <v>21.490540524662588</v>
      </c>
    </row>
    <row r="33" spans="1:8" x14ac:dyDescent="0.2">
      <c r="A33" s="10" t="s">
        <v>2</v>
      </c>
      <c r="B33" s="9">
        <f>B6+B19+B32</f>
        <v>4769562</v>
      </c>
      <c r="C33" s="9">
        <f>C6+C19+C32</f>
        <v>5275839</v>
      </c>
      <c r="D33" s="9">
        <f>D6+D19+D32</f>
        <v>10045401</v>
      </c>
      <c r="E33" s="8">
        <v>15.019828476732785</v>
      </c>
      <c r="F33" s="7">
        <v>35.841625436356402</v>
      </c>
      <c r="G33" s="7">
        <v>27.294639606721521</v>
      </c>
      <c r="H33" s="7">
        <v>21.843906480189293</v>
      </c>
    </row>
    <row r="34" spans="1:8" x14ac:dyDescent="0.2">
      <c r="A34" s="1" t="s">
        <v>1</v>
      </c>
      <c r="B34" s="6"/>
      <c r="C34" s="6"/>
      <c r="D34" s="6"/>
      <c r="E34" s="6"/>
    </row>
    <row r="35" spans="1:8" x14ac:dyDescent="0.2">
      <c r="A35" s="5" t="s">
        <v>0</v>
      </c>
      <c r="B35" s="4">
        <f>B33-B4</f>
        <v>3993092</v>
      </c>
      <c r="C35" s="4">
        <f>C33-C4</f>
        <v>4350012</v>
      </c>
      <c r="D35" s="4">
        <f>D33-D4</f>
        <v>8343104</v>
      </c>
      <c r="E35" s="3">
        <v>15.535452992075852</v>
      </c>
      <c r="F35" s="2">
        <v>35.630036494810561</v>
      </c>
      <c r="G35" s="2">
        <v>27.615741095879905</v>
      </c>
      <c r="H35" s="2">
        <v>21.21876941723368</v>
      </c>
    </row>
  </sheetData>
  <mergeCells count="3">
    <mergeCell ref="A2:A3"/>
    <mergeCell ref="B2:D2"/>
    <mergeCell ref="E3:H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64 | NÉPESSÉG, NÉPMOZGALOM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563FA-C0AC-4FCA-964F-32F51932EC55}">
  <dimension ref="A1:G34"/>
  <sheetViews>
    <sheetView workbookViewId="0"/>
  </sheetViews>
  <sheetFormatPr defaultRowHeight="11.25" x14ac:dyDescent="0.2"/>
  <cols>
    <col min="1" max="1" width="22.5703125" style="1" customWidth="1"/>
    <col min="2" max="4" width="10.85546875" style="1" customWidth="1"/>
    <col min="5" max="5" width="11.28515625" style="1" customWidth="1"/>
    <col min="6" max="7" width="10.85546875" style="1" customWidth="1"/>
    <col min="8" max="16384" width="9.140625" style="1"/>
  </cols>
  <sheetData>
    <row r="1" spans="1:7" ht="12" thickBot="1" x14ac:dyDescent="0.25">
      <c r="A1" s="41" t="s">
        <v>49</v>
      </c>
      <c r="B1" s="40"/>
      <c r="C1" s="40"/>
      <c r="D1" s="40"/>
      <c r="E1" s="38"/>
      <c r="F1" s="39"/>
      <c r="G1" s="38"/>
    </row>
    <row r="2" spans="1:7" ht="33.75" x14ac:dyDescent="0.2">
      <c r="A2" s="37" t="s">
        <v>41</v>
      </c>
      <c r="B2" s="36" t="s">
        <v>48</v>
      </c>
      <c r="C2" s="35" t="s">
        <v>47</v>
      </c>
      <c r="D2" s="36" t="s">
        <v>46</v>
      </c>
      <c r="E2" s="35" t="s">
        <v>45</v>
      </c>
      <c r="F2" s="36" t="s">
        <v>44</v>
      </c>
      <c r="G2" s="35" t="s">
        <v>43</v>
      </c>
    </row>
    <row r="3" spans="1:7" x14ac:dyDescent="0.2">
      <c r="A3" s="23" t="s">
        <v>31</v>
      </c>
      <c r="B3" s="16">
        <v>16957</v>
      </c>
      <c r="C3" s="32">
        <v>22795</v>
      </c>
      <c r="D3" s="16">
        <v>76</v>
      </c>
      <c r="E3" s="32">
        <v>-5838</v>
      </c>
      <c r="F3" s="16">
        <v>8260</v>
      </c>
      <c r="G3" s="16">
        <v>4326</v>
      </c>
    </row>
    <row r="4" spans="1:7" x14ac:dyDescent="0.2">
      <c r="A4" s="19" t="s">
        <v>30</v>
      </c>
      <c r="B4" s="16">
        <v>12520</v>
      </c>
      <c r="C4" s="32">
        <v>13653</v>
      </c>
      <c r="D4" s="16">
        <v>68</v>
      </c>
      <c r="E4" s="32">
        <v>-1133</v>
      </c>
      <c r="F4" s="16">
        <v>4925</v>
      </c>
      <c r="G4" s="16">
        <v>2977</v>
      </c>
    </row>
    <row r="5" spans="1:7" x14ac:dyDescent="0.2">
      <c r="A5" s="12" t="s">
        <v>29</v>
      </c>
      <c r="B5" s="13">
        <v>29477</v>
      </c>
      <c r="C5" s="34">
        <v>36448</v>
      </c>
      <c r="D5" s="13">
        <v>144</v>
      </c>
      <c r="E5" s="34">
        <v>-6971</v>
      </c>
      <c r="F5" s="13">
        <v>13185</v>
      </c>
      <c r="G5" s="13">
        <v>7303</v>
      </c>
    </row>
    <row r="6" spans="1:7" x14ac:dyDescent="0.2">
      <c r="A6" s="19" t="s">
        <v>28</v>
      </c>
      <c r="B6" s="16">
        <v>4078</v>
      </c>
      <c r="C6" s="32">
        <v>5229</v>
      </c>
      <c r="D6" s="16">
        <v>32</v>
      </c>
      <c r="E6" s="32">
        <v>-1151</v>
      </c>
      <c r="F6" s="16">
        <v>1687</v>
      </c>
      <c r="G6" s="16">
        <v>1010</v>
      </c>
    </row>
    <row r="7" spans="1:7" x14ac:dyDescent="0.2">
      <c r="A7" s="19" t="s">
        <v>27</v>
      </c>
      <c r="B7" s="16">
        <v>3014</v>
      </c>
      <c r="C7" s="32">
        <v>4016</v>
      </c>
      <c r="D7" s="16">
        <v>24</v>
      </c>
      <c r="E7" s="32">
        <v>-1002</v>
      </c>
      <c r="F7" s="16">
        <v>1298</v>
      </c>
      <c r="G7" s="16">
        <v>899</v>
      </c>
    </row>
    <row r="8" spans="1:7" x14ac:dyDescent="0.2">
      <c r="A8" s="19" t="s">
        <v>26</v>
      </c>
      <c r="B8" s="16">
        <v>3230</v>
      </c>
      <c r="C8" s="32">
        <v>4599</v>
      </c>
      <c r="D8" s="16">
        <v>10</v>
      </c>
      <c r="E8" s="32">
        <v>-1369</v>
      </c>
      <c r="F8" s="16">
        <v>1368</v>
      </c>
      <c r="G8" s="16">
        <v>811</v>
      </c>
    </row>
    <row r="9" spans="1:7" x14ac:dyDescent="0.2">
      <c r="A9" s="14" t="s">
        <v>25</v>
      </c>
      <c r="B9" s="13">
        <v>10322</v>
      </c>
      <c r="C9" s="34">
        <v>13844</v>
      </c>
      <c r="D9" s="13">
        <v>66</v>
      </c>
      <c r="E9" s="34">
        <v>-3522</v>
      </c>
      <c r="F9" s="13">
        <v>4353</v>
      </c>
      <c r="G9" s="13">
        <v>2720</v>
      </c>
    </row>
    <row r="10" spans="1:7" x14ac:dyDescent="0.2">
      <c r="A10" s="19" t="s">
        <v>24</v>
      </c>
      <c r="B10" s="16">
        <v>4186</v>
      </c>
      <c r="C10" s="32">
        <v>5421</v>
      </c>
      <c r="D10" s="16">
        <v>20</v>
      </c>
      <c r="E10" s="32">
        <v>-1235</v>
      </c>
      <c r="F10" s="16">
        <v>2089</v>
      </c>
      <c r="G10" s="16">
        <v>1067</v>
      </c>
    </row>
    <row r="11" spans="1:7" x14ac:dyDescent="0.2">
      <c r="A11" s="19" t="s">
        <v>23</v>
      </c>
      <c r="B11" s="16">
        <v>2226</v>
      </c>
      <c r="C11" s="32">
        <v>3579</v>
      </c>
      <c r="D11" s="16">
        <v>15</v>
      </c>
      <c r="E11" s="32">
        <v>-1353</v>
      </c>
      <c r="F11" s="16">
        <v>1014</v>
      </c>
      <c r="G11" s="16">
        <v>572</v>
      </c>
    </row>
    <row r="12" spans="1:7" x14ac:dyDescent="0.2">
      <c r="A12" s="19" t="s">
        <v>22</v>
      </c>
      <c r="B12" s="16">
        <v>2397</v>
      </c>
      <c r="C12" s="32">
        <v>3851</v>
      </c>
      <c r="D12" s="16">
        <v>13</v>
      </c>
      <c r="E12" s="32">
        <v>-1454</v>
      </c>
      <c r="F12" s="16">
        <v>978</v>
      </c>
      <c r="G12" s="16">
        <v>633</v>
      </c>
    </row>
    <row r="13" spans="1:7" x14ac:dyDescent="0.2">
      <c r="A13" s="14" t="s">
        <v>21</v>
      </c>
      <c r="B13" s="13">
        <v>8809</v>
      </c>
      <c r="C13" s="34">
        <v>12851</v>
      </c>
      <c r="D13" s="13">
        <v>48</v>
      </c>
      <c r="E13" s="34">
        <v>-4042</v>
      </c>
      <c r="F13" s="13">
        <v>4081</v>
      </c>
      <c r="G13" s="13">
        <v>2272</v>
      </c>
    </row>
    <row r="14" spans="1:7" x14ac:dyDescent="0.2">
      <c r="A14" s="19" t="s">
        <v>20</v>
      </c>
      <c r="B14" s="16">
        <v>3704</v>
      </c>
      <c r="C14" s="32">
        <v>5327</v>
      </c>
      <c r="D14" s="16">
        <v>23</v>
      </c>
      <c r="E14" s="32">
        <v>-1623</v>
      </c>
      <c r="F14" s="16">
        <v>1624</v>
      </c>
      <c r="G14" s="16">
        <v>1097</v>
      </c>
    </row>
    <row r="15" spans="1:7" x14ac:dyDescent="0.2">
      <c r="A15" s="19" t="s">
        <v>19</v>
      </c>
      <c r="B15" s="16">
        <v>2852</v>
      </c>
      <c r="C15" s="32">
        <v>4659</v>
      </c>
      <c r="D15" s="16">
        <v>21</v>
      </c>
      <c r="E15" s="32">
        <v>-1807</v>
      </c>
      <c r="F15" s="16">
        <v>1055</v>
      </c>
      <c r="G15" s="16">
        <v>731</v>
      </c>
    </row>
    <row r="16" spans="1:7" x14ac:dyDescent="0.2">
      <c r="A16" s="19" t="s">
        <v>18</v>
      </c>
      <c r="B16" s="16">
        <v>2109</v>
      </c>
      <c r="C16" s="32">
        <v>3248</v>
      </c>
      <c r="D16" s="16">
        <v>12</v>
      </c>
      <c r="E16" s="32">
        <v>-1139</v>
      </c>
      <c r="F16" s="16">
        <v>876</v>
      </c>
      <c r="G16" s="16">
        <v>573</v>
      </c>
    </row>
    <row r="17" spans="1:7" x14ac:dyDescent="0.2">
      <c r="A17" s="14" t="s">
        <v>17</v>
      </c>
      <c r="B17" s="13">
        <v>8665</v>
      </c>
      <c r="C17" s="34">
        <v>13234</v>
      </c>
      <c r="D17" s="13">
        <v>56</v>
      </c>
      <c r="E17" s="34">
        <v>-4569</v>
      </c>
      <c r="F17" s="13">
        <v>3555</v>
      </c>
      <c r="G17" s="13">
        <v>2401</v>
      </c>
    </row>
    <row r="18" spans="1:7" x14ac:dyDescent="0.2">
      <c r="A18" s="12" t="s">
        <v>16</v>
      </c>
      <c r="B18" s="34">
        <v>27796</v>
      </c>
      <c r="C18" s="34">
        <v>39929</v>
      </c>
      <c r="D18" s="34">
        <v>170</v>
      </c>
      <c r="E18" s="34">
        <v>-12133</v>
      </c>
      <c r="F18" s="13">
        <v>11989</v>
      </c>
      <c r="G18" s="13">
        <v>7393</v>
      </c>
    </row>
    <row r="19" spans="1:7" x14ac:dyDescent="0.2">
      <c r="A19" s="19" t="s">
        <v>15</v>
      </c>
      <c r="B19" s="16">
        <v>7317</v>
      </c>
      <c r="C19" s="32">
        <v>10049</v>
      </c>
      <c r="D19" s="16">
        <v>87</v>
      </c>
      <c r="E19" s="32">
        <v>-2732</v>
      </c>
      <c r="F19" s="16">
        <v>2484</v>
      </c>
      <c r="G19" s="16">
        <v>1933</v>
      </c>
    </row>
    <row r="20" spans="1:7" x14ac:dyDescent="0.2">
      <c r="A20" s="19" t="s">
        <v>14</v>
      </c>
      <c r="B20" s="16">
        <v>2967</v>
      </c>
      <c r="C20" s="32">
        <v>4504</v>
      </c>
      <c r="D20" s="16">
        <v>18</v>
      </c>
      <c r="E20" s="32">
        <v>-1537</v>
      </c>
      <c r="F20" s="16">
        <v>1176</v>
      </c>
      <c r="G20" s="16">
        <v>828</v>
      </c>
    </row>
    <row r="21" spans="1:7" x14ac:dyDescent="0.2">
      <c r="A21" s="19" t="s">
        <v>13</v>
      </c>
      <c r="B21" s="16">
        <v>1863</v>
      </c>
      <c r="C21" s="32">
        <v>3122</v>
      </c>
      <c r="D21" s="16">
        <v>10</v>
      </c>
      <c r="E21" s="32">
        <v>-1259</v>
      </c>
      <c r="F21" s="16">
        <v>668</v>
      </c>
      <c r="G21" s="16">
        <v>553</v>
      </c>
    </row>
    <row r="22" spans="1:7" x14ac:dyDescent="0.2">
      <c r="A22" s="14" t="s">
        <v>12</v>
      </c>
      <c r="B22" s="13">
        <v>12147</v>
      </c>
      <c r="C22" s="34">
        <v>17675</v>
      </c>
      <c r="D22" s="13">
        <v>115</v>
      </c>
      <c r="E22" s="34">
        <v>-5528</v>
      </c>
      <c r="F22" s="13">
        <v>4328</v>
      </c>
      <c r="G22" s="13">
        <v>3314</v>
      </c>
    </row>
    <row r="23" spans="1:7" x14ac:dyDescent="0.2">
      <c r="A23" s="19" t="s">
        <v>11</v>
      </c>
      <c r="B23" s="16">
        <v>5581</v>
      </c>
      <c r="C23" s="32">
        <v>6721</v>
      </c>
      <c r="D23" s="16">
        <v>21</v>
      </c>
      <c r="E23" s="32">
        <v>-1140</v>
      </c>
      <c r="F23" s="16">
        <v>2232</v>
      </c>
      <c r="G23" s="16">
        <v>1359</v>
      </c>
    </row>
    <row r="24" spans="1:7" x14ac:dyDescent="0.2">
      <c r="A24" s="19" t="s">
        <v>10</v>
      </c>
      <c r="B24" s="16">
        <v>3822</v>
      </c>
      <c r="C24" s="32">
        <v>5739</v>
      </c>
      <c r="D24" s="16">
        <v>23</v>
      </c>
      <c r="E24" s="32">
        <v>-1917</v>
      </c>
      <c r="F24" s="16">
        <v>1452</v>
      </c>
      <c r="G24" s="16">
        <v>1005</v>
      </c>
    </row>
    <row r="25" spans="1:7" x14ac:dyDescent="0.2">
      <c r="A25" s="19" t="s">
        <v>9</v>
      </c>
      <c r="B25" s="16">
        <v>6246</v>
      </c>
      <c r="C25" s="32">
        <v>7028</v>
      </c>
      <c r="D25" s="16">
        <v>38</v>
      </c>
      <c r="E25" s="32">
        <v>-782</v>
      </c>
      <c r="F25" s="16">
        <v>2153</v>
      </c>
      <c r="G25" s="16">
        <v>1343</v>
      </c>
    </row>
    <row r="26" spans="1:7" x14ac:dyDescent="0.2">
      <c r="A26" s="14" t="s">
        <v>8</v>
      </c>
      <c r="B26" s="13">
        <v>15649</v>
      </c>
      <c r="C26" s="34">
        <v>19488</v>
      </c>
      <c r="D26" s="13">
        <v>82</v>
      </c>
      <c r="E26" s="34">
        <v>-3839</v>
      </c>
      <c r="F26" s="13">
        <v>5837</v>
      </c>
      <c r="G26" s="13">
        <v>3707</v>
      </c>
    </row>
    <row r="27" spans="1:7" x14ac:dyDescent="0.2">
      <c r="A27" s="19" t="s">
        <v>7</v>
      </c>
      <c r="B27" s="16">
        <v>4951</v>
      </c>
      <c r="C27" s="32">
        <v>7202</v>
      </c>
      <c r="D27" s="16">
        <v>28</v>
      </c>
      <c r="E27" s="32">
        <v>-2251</v>
      </c>
      <c r="F27" s="16">
        <v>1957</v>
      </c>
      <c r="G27" s="16">
        <v>1346</v>
      </c>
    </row>
    <row r="28" spans="1:7" x14ac:dyDescent="0.2">
      <c r="A28" s="19" t="s">
        <v>6</v>
      </c>
      <c r="B28" s="16">
        <v>3039</v>
      </c>
      <c r="C28" s="32">
        <v>5783</v>
      </c>
      <c r="D28" s="16">
        <v>14</v>
      </c>
      <c r="E28" s="32">
        <v>-2744</v>
      </c>
      <c r="F28" s="16">
        <v>1214</v>
      </c>
      <c r="G28" s="16">
        <v>863</v>
      </c>
    </row>
    <row r="29" spans="1:7" x14ac:dyDescent="0.2">
      <c r="A29" s="19" t="s">
        <v>5</v>
      </c>
      <c r="B29" s="16">
        <v>3883</v>
      </c>
      <c r="C29" s="32">
        <v>5782</v>
      </c>
      <c r="D29" s="16">
        <v>20</v>
      </c>
      <c r="E29" s="32">
        <v>-1899</v>
      </c>
      <c r="F29" s="16">
        <v>1658</v>
      </c>
      <c r="G29" s="16">
        <v>1111</v>
      </c>
    </row>
    <row r="30" spans="1:7" x14ac:dyDescent="0.2">
      <c r="A30" s="14" t="s">
        <v>4</v>
      </c>
      <c r="B30" s="13">
        <v>11873</v>
      </c>
      <c r="C30" s="34">
        <v>18767</v>
      </c>
      <c r="D30" s="13">
        <v>62</v>
      </c>
      <c r="E30" s="34">
        <v>-6894</v>
      </c>
      <c r="F30" s="13">
        <v>4829</v>
      </c>
      <c r="G30" s="13">
        <v>3320</v>
      </c>
    </row>
    <row r="31" spans="1:7" x14ac:dyDescent="0.2">
      <c r="A31" s="12" t="s">
        <v>3</v>
      </c>
      <c r="B31" s="34">
        <v>39669</v>
      </c>
      <c r="C31" s="34">
        <v>55930</v>
      </c>
      <c r="D31" s="34">
        <v>259</v>
      </c>
      <c r="E31" s="34">
        <v>-16261</v>
      </c>
      <c r="F31" s="13">
        <v>14994</v>
      </c>
      <c r="G31" s="13">
        <v>10341</v>
      </c>
    </row>
    <row r="32" spans="1:7" x14ac:dyDescent="0.2">
      <c r="A32" s="10" t="s">
        <v>2</v>
      </c>
      <c r="B32" s="13">
        <v>97613</v>
      </c>
      <c r="C32" s="34">
        <v>132938</v>
      </c>
      <c r="D32" s="13">
        <v>577</v>
      </c>
      <c r="E32" s="34">
        <v>-35325</v>
      </c>
      <c r="F32" s="13">
        <v>40842</v>
      </c>
      <c r="G32" s="13">
        <v>25160</v>
      </c>
    </row>
    <row r="33" spans="1:7" x14ac:dyDescent="0.2">
      <c r="A33" s="23" t="s">
        <v>1</v>
      </c>
      <c r="B33" s="33"/>
    </row>
    <row r="34" spans="1:7" x14ac:dyDescent="0.2">
      <c r="A34" s="5" t="s">
        <v>0</v>
      </c>
      <c r="B34" s="32">
        <v>79985</v>
      </c>
      <c r="C34" s="32">
        <v>109512</v>
      </c>
      <c r="D34" s="4">
        <v>497</v>
      </c>
      <c r="E34" s="32">
        <v>-29527</v>
      </c>
      <c r="F34" s="16">
        <v>31908</v>
      </c>
      <c r="G34" s="16">
        <v>20711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CE,Félkövér"&amp;8NÉPESSÉG, NÉPMOZGALOM | &amp;9 65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7939-5AD3-461B-B91E-D1A56FF4E5C2}">
  <dimension ref="A1:G35"/>
  <sheetViews>
    <sheetView zoomScaleNormal="100" workbookViewId="0"/>
  </sheetViews>
  <sheetFormatPr defaultRowHeight="11.25" x14ac:dyDescent="0.2"/>
  <cols>
    <col min="1" max="1" width="22" style="1" customWidth="1"/>
    <col min="2" max="7" width="11" style="1" customWidth="1"/>
    <col min="8" max="16384" width="9.140625" style="1"/>
  </cols>
  <sheetData>
    <row r="1" spans="1:7" ht="12" thickBot="1" x14ac:dyDescent="0.25">
      <c r="A1" s="57" t="s">
        <v>52</v>
      </c>
      <c r="B1" s="56"/>
      <c r="C1" s="56"/>
      <c r="D1" s="56"/>
      <c r="E1" s="56"/>
      <c r="F1" s="56"/>
      <c r="G1" s="56"/>
    </row>
    <row r="2" spans="1:7" ht="33.75" x14ac:dyDescent="0.2">
      <c r="A2" s="82" t="s">
        <v>41</v>
      </c>
      <c r="B2" s="55" t="s">
        <v>48</v>
      </c>
      <c r="C2" s="36" t="s">
        <v>47</v>
      </c>
      <c r="D2" s="36" t="s">
        <v>45</v>
      </c>
      <c r="E2" s="55" t="s">
        <v>44</v>
      </c>
      <c r="F2" s="36" t="s">
        <v>43</v>
      </c>
      <c r="G2" s="92" t="s">
        <v>51</v>
      </c>
    </row>
    <row r="3" spans="1:7" x14ac:dyDescent="0.2">
      <c r="A3" s="83"/>
      <c r="B3" s="89" t="s">
        <v>50</v>
      </c>
      <c r="C3" s="90"/>
      <c r="D3" s="90"/>
      <c r="E3" s="90"/>
      <c r="F3" s="91"/>
      <c r="G3" s="93"/>
    </row>
    <row r="4" spans="1:7" x14ac:dyDescent="0.2">
      <c r="A4" s="54" t="s">
        <v>31</v>
      </c>
      <c r="B4" s="52">
        <v>9.979328659599668</v>
      </c>
      <c r="C4" s="52">
        <v>13.415037848415075</v>
      </c>
      <c r="D4" s="53">
        <v>-3.4357081778446847</v>
      </c>
      <c r="E4" s="52">
        <v>4.8610753510817508</v>
      </c>
      <c r="F4" s="52">
        <v>2.5458852262445104</v>
      </c>
      <c r="G4" s="52">
        <v>4.4819248687857529</v>
      </c>
    </row>
    <row r="5" spans="1:7" x14ac:dyDescent="0.2">
      <c r="A5" s="18" t="s">
        <v>30</v>
      </c>
      <c r="B5" s="49">
        <v>10.558406456482414</v>
      </c>
      <c r="C5" s="49">
        <v>11.513891641402109</v>
      </c>
      <c r="D5" s="51">
        <v>-0.95548518491969447</v>
      </c>
      <c r="E5" s="50">
        <v>4.1533667570428028</v>
      </c>
      <c r="F5" s="50">
        <v>2.510573164612472</v>
      </c>
      <c r="G5" s="49">
        <v>5.4313099041533546</v>
      </c>
    </row>
    <row r="6" spans="1:7" x14ac:dyDescent="0.2">
      <c r="A6" s="12" t="s">
        <v>29</v>
      </c>
      <c r="B6" s="47">
        <v>10.217339876377709</v>
      </c>
      <c r="C6" s="47">
        <v>12.633633131397861</v>
      </c>
      <c r="D6" s="45">
        <v>-2.4162928362515328</v>
      </c>
      <c r="E6" s="46">
        <v>4.570194601555114</v>
      </c>
      <c r="F6" s="46">
        <v>2.531371344342586</v>
      </c>
      <c r="G6" s="47">
        <v>4.8851647046850086</v>
      </c>
    </row>
    <row r="7" spans="1:7" x14ac:dyDescent="0.2">
      <c r="A7" s="18" t="s">
        <v>28</v>
      </c>
      <c r="B7" s="49">
        <v>9.5137778306580216</v>
      </c>
      <c r="C7" s="49">
        <v>12.199005462606863</v>
      </c>
      <c r="D7" s="51">
        <v>-2.6852244996990495</v>
      </c>
      <c r="E7" s="50">
        <v>3.9356898480431783</v>
      </c>
      <c r="F7" s="50">
        <v>2.3562814146553706</v>
      </c>
      <c r="G7" s="49">
        <v>7.8469838155958804</v>
      </c>
    </row>
    <row r="8" spans="1:7" x14ac:dyDescent="0.2">
      <c r="A8" s="18" t="s">
        <v>27</v>
      </c>
      <c r="B8" s="49">
        <v>9.5730404884982168</v>
      </c>
      <c r="C8" s="49">
        <v>12.755584141276987</v>
      </c>
      <c r="D8" s="51">
        <v>-3.1825385986031134</v>
      </c>
      <c r="E8" s="50">
        <v>4.122696268769305</v>
      </c>
      <c r="F8" s="50">
        <v>2.8553959519442262</v>
      </c>
      <c r="G8" s="49">
        <v>7.9628400796284016</v>
      </c>
    </row>
    <row r="9" spans="1:7" x14ac:dyDescent="0.2">
      <c r="A9" s="18" t="s">
        <v>26</v>
      </c>
      <c r="B9" s="49">
        <v>8.9063400457173731</v>
      </c>
      <c r="C9" s="49">
        <v>12.681194387075603</v>
      </c>
      <c r="D9" s="51">
        <v>-3.7748543413582305</v>
      </c>
      <c r="E9" s="50">
        <v>3.7720969605391232</v>
      </c>
      <c r="F9" s="50">
        <v>2.2362358442962198</v>
      </c>
      <c r="G9" s="49">
        <v>3.0959752321981426</v>
      </c>
    </row>
    <row r="10" spans="1:7" x14ac:dyDescent="0.2">
      <c r="A10" s="14" t="s">
        <v>25</v>
      </c>
      <c r="B10" s="47">
        <v>9.3314902992097792</v>
      </c>
      <c r="C10" s="47">
        <v>12.515515568907208</v>
      </c>
      <c r="D10" s="45">
        <v>-3.1840252696974272</v>
      </c>
      <c r="E10" s="46">
        <v>3.9352816578628338</v>
      </c>
      <c r="F10" s="46">
        <v>2.4589860118049409</v>
      </c>
      <c r="G10" s="47">
        <v>6.3941096686688628</v>
      </c>
    </row>
    <row r="11" spans="1:7" x14ac:dyDescent="0.2">
      <c r="A11" s="18" t="s">
        <v>24</v>
      </c>
      <c r="B11" s="49">
        <v>9.4380142742638249</v>
      </c>
      <c r="C11" s="49">
        <v>12.222521591205016</v>
      </c>
      <c r="D11" s="51">
        <v>-2.7845041778835964</v>
      </c>
      <c r="E11" s="50">
        <v>4.7099884899515363</v>
      </c>
      <c r="F11" s="50">
        <v>2.4057241353653849</v>
      </c>
      <c r="G11" s="49">
        <v>4.7778308647873873</v>
      </c>
    </row>
    <row r="12" spans="1:7" x14ac:dyDescent="0.2">
      <c r="A12" s="18" t="s">
        <v>23</v>
      </c>
      <c r="B12" s="49">
        <v>8.4779329991925785</v>
      </c>
      <c r="C12" s="49">
        <v>13.63096235584467</v>
      </c>
      <c r="D12" s="51">
        <v>-5.1530293566520919</v>
      </c>
      <c r="E12" s="50">
        <v>3.86191557106077</v>
      </c>
      <c r="F12" s="50">
        <v>2.1785164759829985</v>
      </c>
      <c r="G12" s="49">
        <v>6.7385444743935317</v>
      </c>
    </row>
    <row r="13" spans="1:7" x14ac:dyDescent="0.2">
      <c r="A13" s="18" t="s">
        <v>22</v>
      </c>
      <c r="B13" s="49">
        <v>8.193177137720232</v>
      </c>
      <c r="C13" s="49">
        <v>13.16308934391348</v>
      </c>
      <c r="D13" s="51">
        <v>-4.9699037123881862</v>
      </c>
      <c r="E13" s="50">
        <v>3.3428983065041247</v>
      </c>
      <c r="F13" s="50">
        <v>2.1636550388723017</v>
      </c>
      <c r="G13" s="49">
        <v>5.423445974134335</v>
      </c>
    </row>
    <row r="14" spans="1:7" x14ac:dyDescent="0.2">
      <c r="A14" s="14" t="s">
        <v>21</v>
      </c>
      <c r="B14" s="47">
        <v>8.8209082261052423</v>
      </c>
      <c r="C14" s="47">
        <v>12.86837230260852</v>
      </c>
      <c r="D14" s="45">
        <v>-4.047464076503279</v>
      </c>
      <c r="E14" s="46">
        <v>4.0865167976768637</v>
      </c>
      <c r="F14" s="46">
        <v>2.2750713463175285</v>
      </c>
      <c r="G14" s="47">
        <v>5.4489726416165292</v>
      </c>
    </row>
    <row r="15" spans="1:7" x14ac:dyDescent="0.2">
      <c r="A15" s="18" t="s">
        <v>20</v>
      </c>
      <c r="B15" s="49">
        <v>9.3200209348202421</v>
      </c>
      <c r="C15" s="49">
        <v>13.40382060469423</v>
      </c>
      <c r="D15" s="51">
        <v>-4.0837996698739882</v>
      </c>
      <c r="E15" s="50">
        <v>4.0863158742300412</v>
      </c>
      <c r="F15" s="50">
        <v>2.7602761785901202</v>
      </c>
      <c r="G15" s="49">
        <v>6.2095032397408207</v>
      </c>
    </row>
    <row r="16" spans="1:7" x14ac:dyDescent="0.2">
      <c r="A16" s="18" t="s">
        <v>19</v>
      </c>
      <c r="B16" s="49">
        <v>8.7281184967560286</v>
      </c>
      <c r="C16" s="49">
        <v>14.25817113477782</v>
      </c>
      <c r="D16" s="51">
        <v>-5.5300526380217896</v>
      </c>
      <c r="E16" s="50">
        <v>3.2286693597747584</v>
      </c>
      <c r="F16" s="50">
        <v>2.2371159260619415</v>
      </c>
      <c r="G16" s="49">
        <v>7.3632538569424959</v>
      </c>
    </row>
    <row r="17" spans="1:7" x14ac:dyDescent="0.2">
      <c r="A17" s="18" t="s">
        <v>18</v>
      </c>
      <c r="B17" s="49">
        <v>8.7985531824354339</v>
      </c>
      <c r="C17" s="49">
        <v>13.550355968018158</v>
      </c>
      <c r="D17" s="51">
        <v>-4.751792873562259</v>
      </c>
      <c r="E17" s="50">
        <v>3.6545910800443058</v>
      </c>
      <c r="F17" s="50">
        <v>2.3905030694810354</v>
      </c>
      <c r="G17" s="49">
        <v>5.6899004267425326</v>
      </c>
    </row>
    <row r="18" spans="1:7" x14ac:dyDescent="0.2">
      <c r="A18" s="14" t="s">
        <v>17</v>
      </c>
      <c r="B18" s="47">
        <v>8.9896849460385475</v>
      </c>
      <c r="C18" s="47">
        <v>13.729889275923155</v>
      </c>
      <c r="D18" s="45">
        <v>-4.7402018709739666</v>
      </c>
      <c r="E18" s="46">
        <v>3.6882088843816545</v>
      </c>
      <c r="F18" s="46">
        <v>2.4909675193812526</v>
      </c>
      <c r="G18" s="47">
        <v>6.462781304096942</v>
      </c>
    </row>
    <row r="19" spans="1:7" x14ac:dyDescent="0.2">
      <c r="A19" s="12" t="s">
        <v>16</v>
      </c>
      <c r="B19" s="47">
        <v>9.05796776756908</v>
      </c>
      <c r="C19" s="47">
        <v>13.011785688274061</v>
      </c>
      <c r="D19" s="45">
        <v>-3.9538179207049811</v>
      </c>
      <c r="E19" s="46">
        <v>3.9068921990712941</v>
      </c>
      <c r="F19" s="46">
        <v>2.4091795835961363</v>
      </c>
      <c r="G19" s="47">
        <v>6.115987911929774</v>
      </c>
    </row>
    <row r="20" spans="1:7" x14ac:dyDescent="0.2">
      <c r="A20" s="18" t="s">
        <v>15</v>
      </c>
      <c r="B20" s="49">
        <v>10.243702684824495</v>
      </c>
      <c r="C20" s="49">
        <v>14.068466349569679</v>
      </c>
      <c r="D20" s="51">
        <v>-3.8247609874379283</v>
      </c>
      <c r="E20" s="50">
        <v>3.4775669631138504</v>
      </c>
      <c r="F20" s="50">
        <v>2.7061742913442322</v>
      </c>
      <c r="G20" s="49">
        <v>11.890118901189012</v>
      </c>
    </row>
    <row r="21" spans="1:7" x14ac:dyDescent="0.2">
      <c r="A21" s="18" t="s">
        <v>14</v>
      </c>
      <c r="B21" s="49">
        <v>9.325291435001116</v>
      </c>
      <c r="C21" s="49">
        <v>14.156087840662295</v>
      </c>
      <c r="D21" s="51">
        <v>-4.8307964056611787</v>
      </c>
      <c r="E21" s="50">
        <v>3.6961721360166204</v>
      </c>
      <c r="F21" s="50">
        <v>2.6024069120933344</v>
      </c>
      <c r="G21" s="49">
        <v>6.0667340748230538</v>
      </c>
    </row>
    <row r="22" spans="1:7" x14ac:dyDescent="0.2">
      <c r="A22" s="18" t="s">
        <v>13</v>
      </c>
      <c r="B22" s="49">
        <v>8.804098182471197</v>
      </c>
      <c r="C22" s="49">
        <v>14.753834957420867</v>
      </c>
      <c r="D22" s="51">
        <v>-5.9497367749496712</v>
      </c>
      <c r="E22" s="50">
        <v>3.1568102983847339</v>
      </c>
      <c r="F22" s="50">
        <v>2.613347447614907</v>
      </c>
      <c r="G22" s="49">
        <v>5.3676865271068177</v>
      </c>
    </row>
    <row r="23" spans="1:7" x14ac:dyDescent="0.2">
      <c r="A23" s="14" t="s">
        <v>12</v>
      </c>
      <c r="B23" s="47">
        <v>9.7639553544407427</v>
      </c>
      <c r="C23" s="47">
        <v>14.207451295771806</v>
      </c>
      <c r="D23" s="45">
        <v>-4.4434941554547747</v>
      </c>
      <c r="E23" s="46">
        <v>3.4789165039943635</v>
      </c>
      <c r="F23" s="46">
        <v>2.6638468794448524</v>
      </c>
      <c r="G23" s="47">
        <v>9.4673581954392034</v>
      </c>
    </row>
    <row r="24" spans="1:7" x14ac:dyDescent="0.2">
      <c r="A24" s="18" t="s">
        <v>11</v>
      </c>
      <c r="B24" s="49">
        <v>10.245602569386374</v>
      </c>
      <c r="C24" s="49">
        <v>12.33841513507361</v>
      </c>
      <c r="D24" s="51">
        <v>-2.0928106446958261</v>
      </c>
      <c r="E24" s="50">
        <v>4.0975067075560627</v>
      </c>
      <c r="F24" s="50">
        <v>2.4948528743587319</v>
      </c>
      <c r="G24" s="49">
        <v>3.762766529295825</v>
      </c>
    </row>
    <row r="25" spans="1:7" x14ac:dyDescent="0.2">
      <c r="A25" s="18" t="s">
        <v>10</v>
      </c>
      <c r="B25" s="49">
        <v>9.521413214884495</v>
      </c>
      <c r="C25" s="49">
        <v>14.297067095819497</v>
      </c>
      <c r="D25" s="51">
        <v>-4.7756538809350015</v>
      </c>
      <c r="E25" s="50">
        <v>3.6172401852465428</v>
      </c>
      <c r="F25" s="50">
        <v>2.5036683100363466</v>
      </c>
      <c r="G25" s="49">
        <v>6.0177917320774466</v>
      </c>
    </row>
    <row r="26" spans="1:7" x14ac:dyDescent="0.2">
      <c r="A26" s="18" t="s">
        <v>9</v>
      </c>
      <c r="B26" s="49">
        <v>10.890336439212186</v>
      </c>
      <c r="C26" s="49">
        <v>12.253807956257324</v>
      </c>
      <c r="D26" s="51">
        <v>-1.3634715170451377</v>
      </c>
      <c r="E26" s="50">
        <v>3.7539055961613568</v>
      </c>
      <c r="F26" s="50">
        <v>2.3416141270992581</v>
      </c>
      <c r="G26" s="49">
        <v>6.0838936919628557</v>
      </c>
    </row>
    <row r="27" spans="1:7" x14ac:dyDescent="0.2">
      <c r="A27" s="14" t="s">
        <v>8</v>
      </c>
      <c r="B27" s="47">
        <v>10.297640570953467</v>
      </c>
      <c r="C27" s="47">
        <v>12.823849411894765</v>
      </c>
      <c r="D27" s="45">
        <v>-2.5262080097705488</v>
      </c>
      <c r="E27" s="46">
        <v>3.8409692640204098</v>
      </c>
      <c r="F27" s="46">
        <v>2.4393477919691038</v>
      </c>
      <c r="G27" s="47">
        <v>5.2399514345964597</v>
      </c>
    </row>
    <row r="28" spans="1:7" x14ac:dyDescent="0.2">
      <c r="A28" s="18" t="s">
        <v>7</v>
      </c>
      <c r="B28" s="49">
        <v>9.254205607476635</v>
      </c>
      <c r="C28" s="49">
        <v>13.461682242990655</v>
      </c>
      <c r="D28" s="51">
        <v>-4.207476635514019</v>
      </c>
      <c r="E28" s="50">
        <v>3.6579439252336448</v>
      </c>
      <c r="F28" s="50">
        <v>2.5158878504672897</v>
      </c>
      <c r="G28" s="49">
        <v>5.6554231468390226</v>
      </c>
    </row>
    <row r="29" spans="1:7" x14ac:dyDescent="0.2">
      <c r="A29" s="18" t="s">
        <v>6</v>
      </c>
      <c r="B29" s="49">
        <v>8.0095197055532932</v>
      </c>
      <c r="C29" s="49">
        <v>15.24154407937305</v>
      </c>
      <c r="D29" s="51">
        <v>-7.2320148435523324</v>
      </c>
      <c r="E29" s="50">
        <v>3.1995909583881863</v>
      </c>
      <c r="F29" s="50">
        <v>2.2745032924950617</v>
      </c>
      <c r="G29" s="49">
        <v>4.6067785455742021</v>
      </c>
    </row>
    <row r="30" spans="1:7" x14ac:dyDescent="0.2">
      <c r="A30" s="18" t="s">
        <v>5</v>
      </c>
      <c r="B30" s="49">
        <v>9.1592069726025773</v>
      </c>
      <c r="C30" s="49">
        <v>13.638561605868686</v>
      </c>
      <c r="D30" s="51">
        <v>-4.4793546332661078</v>
      </c>
      <c r="E30" s="50">
        <v>3.9108846666430788</v>
      </c>
      <c r="F30" s="50">
        <v>2.6206229581667433</v>
      </c>
      <c r="G30" s="49">
        <v>5.1506567087303639</v>
      </c>
    </row>
    <row r="31" spans="1:7" x14ac:dyDescent="0.2">
      <c r="A31" s="14" t="s">
        <v>4</v>
      </c>
      <c r="B31" s="47">
        <v>8.8712488376706418</v>
      </c>
      <c r="C31" s="47">
        <v>14.022296549866498</v>
      </c>
      <c r="D31" s="45">
        <v>-5.1510457878208475</v>
      </c>
      <c r="E31" s="46">
        <v>3.6081243693347536</v>
      </c>
      <c r="F31" s="46">
        <v>2.4806322025660346</v>
      </c>
      <c r="G31" s="47">
        <v>5.2219321148825069</v>
      </c>
    </row>
    <row r="32" spans="1:7" x14ac:dyDescent="0.2">
      <c r="A32" s="12" t="s">
        <v>3</v>
      </c>
      <c r="B32" s="47">
        <v>9.6704068218675658</v>
      </c>
      <c r="C32" s="47">
        <v>13.634471591092616</v>
      </c>
      <c r="D32" s="45">
        <v>-3.9640647692250499</v>
      </c>
      <c r="E32" s="46">
        <v>3.6551987669737653</v>
      </c>
      <c r="F32" s="46">
        <v>2.520902390908077</v>
      </c>
      <c r="G32" s="48">
        <v>6.529027704252691</v>
      </c>
    </row>
    <row r="33" spans="1:7" x14ac:dyDescent="0.2">
      <c r="A33" s="10" t="s">
        <v>2</v>
      </c>
      <c r="B33" s="47">
        <v>9.6704068218675658</v>
      </c>
      <c r="C33" s="45">
        <v>13.220059170947414</v>
      </c>
      <c r="D33" s="45">
        <v>-3.5129050158217465</v>
      </c>
      <c r="E33" s="46">
        <v>4.0615449055938431</v>
      </c>
      <c r="F33" s="46">
        <v>2.5020437252030039</v>
      </c>
      <c r="G33" s="45">
        <v>5.9110979070410705</v>
      </c>
    </row>
    <row r="34" spans="1:7" x14ac:dyDescent="0.2">
      <c r="A34" s="18" t="s">
        <v>1</v>
      </c>
      <c r="E34" s="33"/>
    </row>
    <row r="35" spans="1:7" x14ac:dyDescent="0.2">
      <c r="A35" s="44" t="s">
        <v>0</v>
      </c>
      <c r="B35" s="43">
        <v>9.6</v>
      </c>
      <c r="C35" s="43">
        <v>13.10490300622253</v>
      </c>
      <c r="D35" s="43">
        <v>-3.5333887707715381</v>
      </c>
      <c r="E35" s="43">
        <v>3.8183143867571454</v>
      </c>
      <c r="F35" s="43">
        <v>2.4784100935228546</v>
      </c>
      <c r="G35" s="42">
        <v>6.2</v>
      </c>
    </row>
  </sheetData>
  <mergeCells count="3">
    <mergeCell ref="B3:F3"/>
    <mergeCell ref="A2:A3"/>
    <mergeCell ref="G2:G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CE,Félkövér"&amp;8 66 | NÉPESSÉG, NÉPMOZGALOM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5B2DC-DFAA-44A9-80C1-65458E4E41A6}">
  <dimension ref="A1:I35"/>
  <sheetViews>
    <sheetView workbookViewId="0"/>
  </sheetViews>
  <sheetFormatPr defaultRowHeight="11.25" x14ac:dyDescent="0.2"/>
  <cols>
    <col min="1" max="1" width="22.7109375" style="1" customWidth="1"/>
    <col min="2" max="8" width="8" style="1" customWidth="1"/>
    <col min="9" max="9" width="9.28515625" style="1" customWidth="1"/>
    <col min="10" max="16384" width="9.140625" style="1"/>
  </cols>
  <sheetData>
    <row r="1" spans="1:9" ht="12" thickBot="1" x14ac:dyDescent="0.25">
      <c r="A1" s="57" t="s">
        <v>61</v>
      </c>
      <c r="B1" s="56"/>
      <c r="C1" s="56"/>
      <c r="D1" s="56"/>
      <c r="E1" s="56"/>
      <c r="F1" s="56"/>
      <c r="G1" s="56"/>
      <c r="H1" s="56"/>
      <c r="I1" s="56"/>
    </row>
    <row r="2" spans="1:9" x14ac:dyDescent="0.2">
      <c r="A2" s="82" t="s">
        <v>41</v>
      </c>
      <c r="B2" s="92" t="s">
        <v>60</v>
      </c>
      <c r="C2" s="94"/>
      <c r="D2" s="94"/>
      <c r="E2" s="94"/>
      <c r="F2" s="94"/>
      <c r="G2" s="94"/>
      <c r="H2" s="95"/>
      <c r="I2" s="92" t="s">
        <v>59</v>
      </c>
    </row>
    <row r="3" spans="1:9" x14ac:dyDescent="0.2">
      <c r="A3" s="83"/>
      <c r="B3" s="65" t="s">
        <v>58</v>
      </c>
      <c r="C3" s="65" t="s">
        <v>57</v>
      </c>
      <c r="D3" s="65" t="s">
        <v>56</v>
      </c>
      <c r="E3" s="65" t="s">
        <v>55</v>
      </c>
      <c r="F3" s="65" t="s">
        <v>54</v>
      </c>
      <c r="G3" s="65" t="s">
        <v>53</v>
      </c>
      <c r="H3" s="64" t="s">
        <v>33</v>
      </c>
      <c r="I3" s="93"/>
    </row>
    <row r="4" spans="1:9" x14ac:dyDescent="0.2">
      <c r="A4" s="54" t="s">
        <v>31</v>
      </c>
      <c r="B4" s="59">
        <v>8.0801630768475086</v>
      </c>
      <c r="C4" s="59">
        <v>26.175125897715958</v>
      </c>
      <c r="D4" s="59">
        <v>67.474787293452906</v>
      </c>
      <c r="E4" s="59">
        <v>84.957437942734686</v>
      </c>
      <c r="F4" s="59">
        <v>40.401688706773449</v>
      </c>
      <c r="G4" s="59">
        <v>3.9750255967557369</v>
      </c>
      <c r="H4" s="59">
        <v>40.69439476899516</v>
      </c>
      <c r="I4" s="58">
        <v>1.1750398033973122</v>
      </c>
    </row>
    <row r="5" spans="1:9" x14ac:dyDescent="0.2">
      <c r="A5" s="18" t="s">
        <v>30</v>
      </c>
      <c r="B5" s="59">
        <v>14.712282228742296</v>
      </c>
      <c r="C5" s="59">
        <v>41.368693583374153</v>
      </c>
      <c r="D5" s="59">
        <v>89.015065828168119</v>
      </c>
      <c r="E5" s="59">
        <v>87.853571196645433</v>
      </c>
      <c r="F5" s="59">
        <v>33.187054306088861</v>
      </c>
      <c r="G5" s="59">
        <v>3.5543348748914516</v>
      </c>
      <c r="H5" s="59">
        <v>42.968535311898869</v>
      </c>
      <c r="I5" s="58">
        <v>1.3660357405380388</v>
      </c>
    </row>
    <row r="6" spans="1:9" x14ac:dyDescent="0.2">
      <c r="A6" s="12" t="s">
        <v>29</v>
      </c>
      <c r="B6" s="63">
        <v>11.174648090288011</v>
      </c>
      <c r="C6" s="63">
        <v>32.381997804610322</v>
      </c>
      <c r="D6" s="63">
        <v>75.389519443763319</v>
      </c>
      <c r="E6" s="63">
        <v>86.089425381549987</v>
      </c>
      <c r="F6" s="63">
        <v>37.3437304383596</v>
      </c>
      <c r="G6" s="63">
        <v>3.7953392084417543</v>
      </c>
      <c r="H6" s="63">
        <v>41.629869735330566</v>
      </c>
      <c r="I6" s="62">
        <v>1.2496780151410654</v>
      </c>
    </row>
    <row r="7" spans="1:9" x14ac:dyDescent="0.2">
      <c r="A7" s="18" t="s">
        <v>28</v>
      </c>
      <c r="B7" s="59">
        <v>14.820249449743214</v>
      </c>
      <c r="C7" s="59">
        <v>42.329996675654712</v>
      </c>
      <c r="D7" s="59">
        <v>90.945899648051835</v>
      </c>
      <c r="E7" s="59">
        <v>79.273897058823522</v>
      </c>
      <c r="F7" s="59">
        <v>25.761901600159351</v>
      </c>
      <c r="G7" s="59">
        <v>2.6958105646630237</v>
      </c>
      <c r="H7" s="59">
        <v>39.529179069023357</v>
      </c>
      <c r="I7" s="58">
        <v>1.294062825495407</v>
      </c>
    </row>
    <row r="8" spans="1:9" x14ac:dyDescent="0.2">
      <c r="A8" s="18" t="s">
        <v>27</v>
      </c>
      <c r="B8" s="59">
        <v>16.306052053935403</v>
      </c>
      <c r="C8" s="59">
        <v>49.079754601226995</v>
      </c>
      <c r="D8" s="59">
        <v>86.99707465977022</v>
      </c>
      <c r="E8" s="59">
        <v>77.849860982391107</v>
      </c>
      <c r="F8" s="59">
        <v>24.632831381297642</v>
      </c>
      <c r="G8" s="59">
        <v>2.8363245146461931</v>
      </c>
      <c r="H8" s="59">
        <v>39.800272116032389</v>
      </c>
      <c r="I8" s="58">
        <v>1.3035282528586918</v>
      </c>
    </row>
    <row r="9" spans="1:9" x14ac:dyDescent="0.2">
      <c r="A9" s="18" t="s">
        <v>26</v>
      </c>
      <c r="B9" s="59">
        <v>12.407282535401214</v>
      </c>
      <c r="C9" s="59">
        <v>40.645449741901395</v>
      </c>
      <c r="D9" s="59">
        <v>87.793550320236704</v>
      </c>
      <c r="E9" s="59">
        <v>76.266238505327678</v>
      </c>
      <c r="F9" s="59">
        <v>26.281100675564343</v>
      </c>
      <c r="G9" s="59">
        <v>2.149268827173501</v>
      </c>
      <c r="H9" s="59">
        <v>37.351246489272377</v>
      </c>
      <c r="I9" s="58">
        <v>1.2392079525613362</v>
      </c>
    </row>
    <row r="10" spans="1:9" x14ac:dyDescent="0.2">
      <c r="A10" s="14" t="s">
        <v>25</v>
      </c>
      <c r="B10" s="63">
        <v>14.452425006191817</v>
      </c>
      <c r="C10" s="63">
        <v>43.663516120525742</v>
      </c>
      <c r="D10" s="63">
        <v>88.793950942434435</v>
      </c>
      <c r="E10" s="63">
        <v>77.920014526306232</v>
      </c>
      <c r="F10" s="63">
        <v>25.607924756961825</v>
      </c>
      <c r="G10" s="63">
        <v>2.5548668118612832</v>
      </c>
      <c r="H10" s="63">
        <v>38.89744687189485</v>
      </c>
      <c r="I10" s="62">
        <v>1.2787884504553235</v>
      </c>
    </row>
    <row r="11" spans="1:9" x14ac:dyDescent="0.2">
      <c r="A11" s="18" t="s">
        <v>24</v>
      </c>
      <c r="B11" s="59">
        <v>8.4449178332318926</v>
      </c>
      <c r="C11" s="59">
        <v>36.709814396274226</v>
      </c>
      <c r="D11" s="59">
        <v>88.910026857654444</v>
      </c>
      <c r="E11" s="59">
        <v>80.703348387269187</v>
      </c>
      <c r="F11" s="59">
        <v>24.503672343564581</v>
      </c>
      <c r="G11" s="59">
        <v>2.0334428729642875</v>
      </c>
      <c r="H11" s="59">
        <v>38.936686007826424</v>
      </c>
      <c r="I11" s="58">
        <v>1.2174565871932834</v>
      </c>
    </row>
    <row r="12" spans="1:9" x14ac:dyDescent="0.2">
      <c r="A12" s="18" t="s">
        <v>23</v>
      </c>
      <c r="B12" s="59">
        <v>9.7030855812148271</v>
      </c>
      <c r="C12" s="59">
        <v>31.500031500031501</v>
      </c>
      <c r="D12" s="59">
        <v>86.84333836622065</v>
      </c>
      <c r="E12" s="59">
        <v>78.955063846378792</v>
      </c>
      <c r="F12" s="59">
        <v>23.311768165534939</v>
      </c>
      <c r="G12" s="59">
        <v>2.2255410114498231</v>
      </c>
      <c r="H12" s="59">
        <v>35.913452614418645</v>
      </c>
      <c r="I12" s="58">
        <v>1.1749066953545717</v>
      </c>
    </row>
    <row r="13" spans="1:9" x14ac:dyDescent="0.2">
      <c r="A13" s="18" t="s">
        <v>22</v>
      </c>
      <c r="B13" s="59">
        <v>15.237215745122937</v>
      </c>
      <c r="C13" s="59">
        <v>34.152122387416505</v>
      </c>
      <c r="D13" s="59">
        <v>86.697292542273487</v>
      </c>
      <c r="E13" s="59">
        <v>72.095884792416712</v>
      </c>
      <c r="F13" s="59">
        <v>22.394055031130751</v>
      </c>
      <c r="G13" s="59">
        <v>2.3207708995509813</v>
      </c>
      <c r="H13" s="59">
        <v>34.761666412773025</v>
      </c>
      <c r="I13" s="58">
        <v>1.1778166765119573</v>
      </c>
    </row>
    <row r="14" spans="1:9" x14ac:dyDescent="0.2">
      <c r="A14" s="14" t="s">
        <v>21</v>
      </c>
      <c r="B14" s="63">
        <v>10.766339952262454</v>
      </c>
      <c r="C14" s="63">
        <v>34.664278194189095</v>
      </c>
      <c r="D14" s="63">
        <v>87.783273440918677</v>
      </c>
      <c r="E14" s="63">
        <v>77.889887584186681</v>
      </c>
      <c r="F14" s="63">
        <v>23.582337602796642</v>
      </c>
      <c r="G14" s="63">
        <v>2.1727322107550244</v>
      </c>
      <c r="H14" s="63">
        <v>36.943410080243346</v>
      </c>
      <c r="I14" s="62">
        <v>1.1962793085641847</v>
      </c>
    </row>
    <row r="15" spans="1:9" x14ac:dyDescent="0.2">
      <c r="A15" s="18" t="s">
        <v>20</v>
      </c>
      <c r="B15" s="59">
        <v>18.397821961884333</v>
      </c>
      <c r="C15" s="59">
        <v>44.436104334771997</v>
      </c>
      <c r="D15" s="59">
        <v>80.610889774236384</v>
      </c>
      <c r="E15" s="59">
        <v>77.288135593220346</v>
      </c>
      <c r="F15" s="59">
        <v>30.001474273920095</v>
      </c>
      <c r="G15" s="59">
        <v>2.5301384134543832</v>
      </c>
      <c r="H15" s="59">
        <v>38.378978150633081</v>
      </c>
      <c r="I15" s="58">
        <v>1.2803279106522487</v>
      </c>
    </row>
    <row r="16" spans="1:9" x14ac:dyDescent="0.2">
      <c r="A16" s="18" t="s">
        <v>19</v>
      </c>
      <c r="B16" s="59">
        <v>25.464935585743646</v>
      </c>
      <c r="C16" s="59">
        <v>52.881758764111709</v>
      </c>
      <c r="D16" s="59">
        <v>85.770857708577097</v>
      </c>
      <c r="E16" s="59">
        <v>67.047903199071769</v>
      </c>
      <c r="F16" s="59">
        <v>22.711662621914922</v>
      </c>
      <c r="G16" s="59">
        <v>2.3065878974745213</v>
      </c>
      <c r="H16" s="59">
        <v>37.752362008950769</v>
      </c>
      <c r="I16" s="58">
        <v>1.2939778102252011</v>
      </c>
    </row>
    <row r="17" spans="1:9" x14ac:dyDescent="0.2">
      <c r="A17" s="18" t="s">
        <v>18</v>
      </c>
      <c r="B17" s="59">
        <v>19.350473612990527</v>
      </c>
      <c r="C17" s="59">
        <v>44.620462046204622</v>
      </c>
      <c r="D17" s="59">
        <v>93.074576491205292</v>
      </c>
      <c r="E17" s="59">
        <v>73.910332709856604</v>
      </c>
      <c r="F17" s="59">
        <v>25.75054918232853</v>
      </c>
      <c r="G17" s="59">
        <v>2.8098657508585703</v>
      </c>
      <c r="H17" s="59">
        <v>37.810373615325233</v>
      </c>
      <c r="I17" s="58">
        <v>1.3130855785256594</v>
      </c>
    </row>
    <row r="18" spans="1:9" x14ac:dyDescent="0.2">
      <c r="A18" s="14" t="s">
        <v>17</v>
      </c>
      <c r="B18" s="63">
        <v>21.027284597514033</v>
      </c>
      <c r="C18" s="63">
        <v>47.232662805891174</v>
      </c>
      <c r="D18" s="63">
        <v>85.137788011631173</v>
      </c>
      <c r="E18" s="63">
        <v>73.072164948453604</v>
      </c>
      <c r="F18" s="63">
        <v>26.499793448492174</v>
      </c>
      <c r="G18" s="63">
        <v>2.5259415759068831</v>
      </c>
      <c r="H18" s="63">
        <v>38.032121189481622</v>
      </c>
      <c r="I18" s="62">
        <v>1.2915458832628339</v>
      </c>
    </row>
    <row r="19" spans="1:9" x14ac:dyDescent="0.2">
      <c r="A19" s="12" t="s">
        <v>16</v>
      </c>
      <c r="B19" s="63">
        <v>15.362941456908235</v>
      </c>
      <c r="C19" s="63">
        <v>41.885664277295241</v>
      </c>
      <c r="D19" s="63">
        <v>87.357850635100078</v>
      </c>
      <c r="E19" s="63">
        <v>76.445079502218093</v>
      </c>
      <c r="F19" s="63">
        <v>25.214264394445468</v>
      </c>
      <c r="G19" s="63">
        <v>2.4226076749210157</v>
      </c>
      <c r="H19" s="63">
        <v>37.991071947627198</v>
      </c>
      <c r="I19" s="62">
        <v>1.2567490533962842</v>
      </c>
    </row>
    <row r="20" spans="1:9" x14ac:dyDescent="0.2">
      <c r="A20" s="18" t="s">
        <v>15</v>
      </c>
      <c r="B20" s="59">
        <v>41.992470315667539</v>
      </c>
      <c r="C20" s="59">
        <v>65.387523243221153</v>
      </c>
      <c r="D20" s="59">
        <v>93.142293733873174</v>
      </c>
      <c r="E20" s="59">
        <v>70.577639497277602</v>
      </c>
      <c r="F20" s="59">
        <v>25.78261054241176</v>
      </c>
      <c r="G20" s="59">
        <v>2.7452222574173795</v>
      </c>
      <c r="H20" s="59">
        <v>43.480333730631706</v>
      </c>
      <c r="I20" s="58">
        <v>1.5130810000246424</v>
      </c>
    </row>
    <row r="21" spans="1:9" x14ac:dyDescent="0.2">
      <c r="A21" s="18" t="s">
        <v>14</v>
      </c>
      <c r="B21" s="59">
        <v>30.534351145038165</v>
      </c>
      <c r="C21" s="59">
        <v>51.879248300679727</v>
      </c>
      <c r="D21" s="59">
        <v>83.777131349295132</v>
      </c>
      <c r="E21" s="59">
        <v>74.589503160931727</v>
      </c>
      <c r="F21" s="59">
        <v>26.821934806471628</v>
      </c>
      <c r="G21" s="59">
        <v>2.200825309491059</v>
      </c>
      <c r="H21" s="59">
        <v>40.384339986770414</v>
      </c>
      <c r="I21" s="58">
        <v>1.3616101806530592</v>
      </c>
    </row>
    <row r="22" spans="1:9" x14ac:dyDescent="0.2">
      <c r="A22" s="18" t="s">
        <v>13</v>
      </c>
      <c r="B22" s="59">
        <v>28.414442700156986</v>
      </c>
      <c r="C22" s="59">
        <v>61.454686892259822</v>
      </c>
      <c r="D22" s="59">
        <v>91.171892372692909</v>
      </c>
      <c r="E22" s="59">
        <v>67.903347251694157</v>
      </c>
      <c r="F22" s="59">
        <v>20.954598370197903</v>
      </c>
      <c r="G22" s="59">
        <v>2.0631024792800483</v>
      </c>
      <c r="H22" s="59">
        <v>38.931681178834559</v>
      </c>
      <c r="I22" s="58">
        <v>1.3710882854405937</v>
      </c>
    </row>
    <row r="23" spans="1:9" x14ac:dyDescent="0.2">
      <c r="A23" s="14" t="s">
        <v>12</v>
      </c>
      <c r="B23" s="63">
        <v>37.050319676489863</v>
      </c>
      <c r="C23" s="63">
        <v>61.465489841324178</v>
      </c>
      <c r="D23" s="63">
        <v>90.317945033231538</v>
      </c>
      <c r="E23" s="63">
        <v>71.21518521922971</v>
      </c>
      <c r="F23" s="63">
        <v>25.237518799750557</v>
      </c>
      <c r="G23" s="63">
        <v>2.4937349515994298</v>
      </c>
      <c r="H23" s="63">
        <v>41.942356518684029</v>
      </c>
      <c r="I23" s="62">
        <v>1.4526471067176845</v>
      </c>
    </row>
    <row r="24" spans="1:9" x14ac:dyDescent="0.2">
      <c r="A24" s="18" t="s">
        <v>11</v>
      </c>
      <c r="B24" s="59">
        <v>22.680577420818103</v>
      </c>
      <c r="C24" s="59">
        <v>49.05263157894737</v>
      </c>
      <c r="D24" s="59">
        <v>95.297474880698303</v>
      </c>
      <c r="E24" s="59">
        <v>75.335903727070914</v>
      </c>
      <c r="F24" s="59">
        <v>28.097868981846883</v>
      </c>
      <c r="G24" s="59">
        <v>2.2815616021632588</v>
      </c>
      <c r="H24" s="59">
        <v>41.422076159814416</v>
      </c>
      <c r="I24" s="58">
        <v>1.3761157747843782</v>
      </c>
    </row>
    <row r="25" spans="1:9" x14ac:dyDescent="0.2">
      <c r="A25" s="18" t="s">
        <v>10</v>
      </c>
      <c r="B25" s="59">
        <v>29.104887424492038</v>
      </c>
      <c r="C25" s="59">
        <v>58.898748401596464</v>
      </c>
      <c r="D25" s="59">
        <v>89.936369130141117</v>
      </c>
      <c r="E25" s="59">
        <v>72.393111430675873</v>
      </c>
      <c r="F25" s="59">
        <v>26.298538541626499</v>
      </c>
      <c r="G25" s="59">
        <v>1.9850328522937055</v>
      </c>
      <c r="H25" s="59">
        <v>41.453870493289124</v>
      </c>
      <c r="I25" s="58">
        <v>1.4039023455559267</v>
      </c>
    </row>
    <row r="26" spans="1:9" x14ac:dyDescent="0.2">
      <c r="A26" s="18" t="s">
        <v>9</v>
      </c>
      <c r="B26" s="59">
        <v>34.713612695264075</v>
      </c>
      <c r="C26" s="59">
        <v>71.777745510865884</v>
      </c>
      <c r="D26" s="59">
        <v>100.40852488064182</v>
      </c>
      <c r="E26" s="59">
        <v>67.898288908582728</v>
      </c>
      <c r="F26" s="59">
        <v>22.172837011970302</v>
      </c>
      <c r="G26" s="59">
        <v>1.895335369063915</v>
      </c>
      <c r="H26" s="59">
        <v>44.191054646340291</v>
      </c>
      <c r="I26" s="58">
        <v>1.5047766045076116</v>
      </c>
    </row>
    <row r="27" spans="1:9" x14ac:dyDescent="0.2">
      <c r="A27" s="14" t="s">
        <v>8</v>
      </c>
      <c r="B27" s="63">
        <v>28.96390160792248</v>
      </c>
      <c r="C27" s="63">
        <v>60.401982326475093</v>
      </c>
      <c r="D27" s="63">
        <v>95.812286133289874</v>
      </c>
      <c r="E27" s="63">
        <v>71.769878504591844</v>
      </c>
      <c r="F27" s="63">
        <v>25.381249939637438</v>
      </c>
      <c r="G27" s="63">
        <v>2.0571857091463692</v>
      </c>
      <c r="H27" s="63">
        <v>42.491773306471032</v>
      </c>
      <c r="I27" s="62">
        <v>1.43317827646475</v>
      </c>
    </row>
    <row r="28" spans="1:9" x14ac:dyDescent="0.2">
      <c r="A28" s="18" t="s">
        <v>7</v>
      </c>
      <c r="B28" s="59">
        <v>16.492546073482803</v>
      </c>
      <c r="C28" s="59">
        <v>44.939282932879522</v>
      </c>
      <c r="D28" s="59">
        <v>92.44909955645808</v>
      </c>
      <c r="E28" s="59">
        <v>76.265356265356274</v>
      </c>
      <c r="F28" s="59">
        <v>27.71630891790219</v>
      </c>
      <c r="G28" s="59">
        <v>3.0375103877124108</v>
      </c>
      <c r="H28" s="59">
        <v>39.15084824200904</v>
      </c>
      <c r="I28" s="58">
        <v>1.3213406914184265</v>
      </c>
    </row>
    <row r="29" spans="1:9" x14ac:dyDescent="0.2">
      <c r="A29" s="18" t="s">
        <v>6</v>
      </c>
      <c r="B29" s="59">
        <v>13.705457263892349</v>
      </c>
      <c r="C29" s="59">
        <v>45.26698533316992</v>
      </c>
      <c r="D29" s="59">
        <v>82.787398289171719</v>
      </c>
      <c r="E29" s="59">
        <v>70.450097847358123</v>
      </c>
      <c r="F29" s="59">
        <v>25.882922109337205</v>
      </c>
      <c r="G29" s="59">
        <v>2.1538780159469813</v>
      </c>
      <c r="H29" s="59">
        <v>35.184027053945748</v>
      </c>
      <c r="I29" s="58">
        <v>1.2128686570257556</v>
      </c>
    </row>
    <row r="30" spans="1:9" x14ac:dyDescent="0.2">
      <c r="A30" s="18" t="s">
        <v>5</v>
      </c>
      <c r="B30" s="59">
        <v>9.278589654372535</v>
      </c>
      <c r="C30" s="59">
        <v>37.607437291703214</v>
      </c>
      <c r="D30" s="59">
        <v>78.365283336844328</v>
      </c>
      <c r="E30" s="59">
        <v>79.543469399638965</v>
      </c>
      <c r="F30" s="59">
        <v>32.264637956799348</v>
      </c>
      <c r="G30" s="59">
        <v>3.1180735564822122</v>
      </c>
      <c r="H30" s="59">
        <v>37.942021619719682</v>
      </c>
      <c r="I30" s="58">
        <v>1.2174420549487091</v>
      </c>
    </row>
    <row r="31" spans="1:9" x14ac:dyDescent="0.2">
      <c r="A31" s="14" t="s">
        <v>4</v>
      </c>
      <c r="B31" s="63">
        <v>13.472982623184956</v>
      </c>
      <c r="C31" s="63">
        <v>42.646404490536334</v>
      </c>
      <c r="D31" s="63">
        <v>85.056013527795386</v>
      </c>
      <c r="E31" s="63">
        <v>75.82567145472882</v>
      </c>
      <c r="F31" s="63">
        <v>28.694690265486724</v>
      </c>
      <c r="G31" s="63">
        <v>2.8134977848082796</v>
      </c>
      <c r="H31" s="63">
        <v>37.671173094104937</v>
      </c>
      <c r="I31" s="62">
        <v>1.2578361505541775</v>
      </c>
    </row>
    <row r="32" spans="1:9" x14ac:dyDescent="0.2">
      <c r="A32" s="12" t="s">
        <v>3</v>
      </c>
      <c r="B32" s="63">
        <v>26.548936551024671</v>
      </c>
      <c r="C32" s="63">
        <v>55.050950171533458</v>
      </c>
      <c r="D32" s="63">
        <v>90.695829045257824</v>
      </c>
      <c r="E32" s="63">
        <v>72.971747998187041</v>
      </c>
      <c r="F32" s="63">
        <v>26.42497570033802</v>
      </c>
      <c r="G32" s="63">
        <v>2.4347014574341181</v>
      </c>
      <c r="H32" s="63">
        <v>40.765049764878384</v>
      </c>
      <c r="I32" s="62">
        <v>1.3839527797855973</v>
      </c>
    </row>
    <row r="33" spans="1:9" x14ac:dyDescent="0.2">
      <c r="A33" s="10" t="s">
        <v>2</v>
      </c>
      <c r="B33" s="63">
        <v>19.386569311347184</v>
      </c>
      <c r="C33" s="63">
        <v>45.338586935527481</v>
      </c>
      <c r="D33" s="63">
        <v>85.491737141327803</v>
      </c>
      <c r="E33" s="63">
        <v>78.779057374802832</v>
      </c>
      <c r="F33" s="63">
        <v>29.677090620412219</v>
      </c>
      <c r="G33" s="63">
        <v>2.8225982908120208</v>
      </c>
      <c r="H33" s="63">
        <v>40.455578521825927</v>
      </c>
      <c r="I33" s="62">
        <v>1.3225243391093588</v>
      </c>
    </row>
    <row r="34" spans="1:9" x14ac:dyDescent="0.2">
      <c r="A34" s="18" t="s">
        <v>1</v>
      </c>
      <c r="B34" s="61"/>
      <c r="C34" s="61"/>
      <c r="D34" s="61"/>
      <c r="E34" s="61"/>
      <c r="F34" s="61"/>
      <c r="G34" s="61"/>
      <c r="H34" s="61"/>
      <c r="I34" s="60"/>
    </row>
    <row r="35" spans="1:9" x14ac:dyDescent="0.2">
      <c r="A35" s="44" t="s">
        <v>0</v>
      </c>
      <c r="B35" s="59">
        <v>21.399061902000305</v>
      </c>
      <c r="C35" s="59">
        <v>51.828720630421884</v>
      </c>
      <c r="D35" s="59">
        <v>93.10536571531452</v>
      </c>
      <c r="E35" s="59">
        <v>75.848762393781641</v>
      </c>
      <c r="F35" s="59">
        <v>26.57545562138392</v>
      </c>
      <c r="G35" s="59">
        <v>2.1800000000000002</v>
      </c>
      <c r="H35" s="59">
        <v>40.816651197151558</v>
      </c>
      <c r="I35" s="58">
        <v>1.3671335549678953</v>
      </c>
    </row>
  </sheetData>
  <mergeCells count="3">
    <mergeCell ref="B2:H2"/>
    <mergeCell ref="I2:I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CE,Félkövér"&amp;8NÉPESSÉG, NÉPMOZGALOM | 67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6BF9-DDAA-444E-9290-3B1CF45F3CAD}">
  <dimension ref="A1:I35"/>
  <sheetViews>
    <sheetView workbookViewId="0"/>
  </sheetViews>
  <sheetFormatPr defaultRowHeight="11.25" x14ac:dyDescent="0.2"/>
  <cols>
    <col min="1" max="1" width="20.85546875" style="1" customWidth="1"/>
    <col min="2" max="2" width="8.140625" style="1" customWidth="1"/>
    <col min="3" max="3" width="9.140625" style="1"/>
    <col min="4" max="4" width="8.140625" style="1" customWidth="1"/>
    <col min="5" max="5" width="8.7109375" style="1" customWidth="1"/>
    <col min="6" max="8" width="8.140625" style="1" customWidth="1"/>
    <col min="9" max="9" width="8.28515625" style="1" customWidth="1"/>
    <col min="10" max="16384" width="9.140625" style="1"/>
  </cols>
  <sheetData>
    <row r="1" spans="1:9" ht="12" thickBot="1" x14ac:dyDescent="0.25">
      <c r="A1" s="57" t="s">
        <v>70</v>
      </c>
      <c r="B1" s="56"/>
      <c r="C1" s="56"/>
      <c r="D1" s="71"/>
      <c r="E1" s="39"/>
      <c r="F1" s="39"/>
      <c r="G1" s="29"/>
      <c r="H1" s="24"/>
    </row>
    <row r="2" spans="1:9" s="69" customFormat="1" ht="16.5" customHeight="1" x14ac:dyDescent="0.25">
      <c r="A2" s="82" t="s">
        <v>41</v>
      </c>
      <c r="B2" s="97" t="s">
        <v>69</v>
      </c>
      <c r="C2" s="97" t="s">
        <v>68</v>
      </c>
      <c r="D2" s="84" t="s">
        <v>67</v>
      </c>
      <c r="E2" s="99"/>
      <c r="F2" s="100"/>
      <c r="G2" s="97" t="s">
        <v>66</v>
      </c>
      <c r="H2" s="101" t="s">
        <v>65</v>
      </c>
      <c r="I2" s="96" t="s">
        <v>2</v>
      </c>
    </row>
    <row r="3" spans="1:9" s="69" customFormat="1" ht="42" customHeight="1" x14ac:dyDescent="0.25">
      <c r="A3" s="83"/>
      <c r="B3" s="98"/>
      <c r="C3" s="98"/>
      <c r="D3" s="25" t="s">
        <v>64</v>
      </c>
      <c r="E3" s="70" t="s">
        <v>63</v>
      </c>
      <c r="F3" s="27" t="s">
        <v>62</v>
      </c>
      <c r="G3" s="98"/>
      <c r="H3" s="98"/>
      <c r="I3" s="87"/>
    </row>
    <row r="4" spans="1:9" x14ac:dyDescent="0.2">
      <c r="A4" s="54" t="s">
        <v>31</v>
      </c>
      <c r="B4" s="1">
        <v>121</v>
      </c>
      <c r="C4" s="33">
        <v>6032</v>
      </c>
      <c r="D4" s="33">
        <v>11088</v>
      </c>
      <c r="E4" s="33">
        <v>1137</v>
      </c>
      <c r="F4" s="33">
        <v>1544</v>
      </c>
      <c r="G4" s="33">
        <v>1140</v>
      </c>
      <c r="H4" s="33">
        <v>1733</v>
      </c>
      <c r="I4" s="33">
        <v>22795</v>
      </c>
    </row>
    <row r="5" spans="1:9" x14ac:dyDescent="0.2">
      <c r="A5" s="18" t="s">
        <v>30</v>
      </c>
      <c r="B5" s="1">
        <v>65</v>
      </c>
      <c r="C5" s="33">
        <v>3558</v>
      </c>
      <c r="D5" s="33">
        <v>6442</v>
      </c>
      <c r="E5" s="1">
        <v>624</v>
      </c>
      <c r="F5" s="33">
        <v>1087</v>
      </c>
      <c r="G5" s="1">
        <v>777</v>
      </c>
      <c r="H5" s="33">
        <v>1100</v>
      </c>
      <c r="I5" s="33">
        <v>13653</v>
      </c>
    </row>
    <row r="6" spans="1:9" x14ac:dyDescent="0.2">
      <c r="A6" s="12" t="s">
        <v>29</v>
      </c>
      <c r="B6" s="67">
        <v>186</v>
      </c>
      <c r="C6" s="66">
        <v>9590</v>
      </c>
      <c r="D6" s="66">
        <v>17530</v>
      </c>
      <c r="E6" s="66">
        <v>1761</v>
      </c>
      <c r="F6" s="66">
        <v>2631</v>
      </c>
      <c r="G6" s="66">
        <v>1917</v>
      </c>
      <c r="H6" s="66">
        <v>2833</v>
      </c>
      <c r="I6" s="66">
        <v>36448</v>
      </c>
    </row>
    <row r="7" spans="1:9" x14ac:dyDescent="0.2">
      <c r="A7" s="18" t="s">
        <v>28</v>
      </c>
      <c r="B7" s="18">
        <v>10</v>
      </c>
      <c r="C7" s="68">
        <v>1309</v>
      </c>
      <c r="D7" s="68">
        <v>2550</v>
      </c>
      <c r="E7" s="18">
        <v>293</v>
      </c>
      <c r="F7" s="18">
        <v>390</v>
      </c>
      <c r="G7" s="18">
        <v>302</v>
      </c>
      <c r="H7" s="18">
        <v>375</v>
      </c>
      <c r="I7" s="68">
        <v>5229</v>
      </c>
    </row>
    <row r="8" spans="1:9" x14ac:dyDescent="0.2">
      <c r="A8" s="18" t="s">
        <v>27</v>
      </c>
      <c r="B8" s="18">
        <v>10</v>
      </c>
      <c r="C8" s="68">
        <v>1013</v>
      </c>
      <c r="D8" s="68">
        <v>1941</v>
      </c>
      <c r="E8" s="18">
        <v>149</v>
      </c>
      <c r="F8" s="18">
        <v>346</v>
      </c>
      <c r="G8" s="18">
        <v>207</v>
      </c>
      <c r="H8" s="18">
        <v>350</v>
      </c>
      <c r="I8" s="68">
        <v>4016</v>
      </c>
    </row>
    <row r="9" spans="1:9" x14ac:dyDescent="0.2">
      <c r="A9" s="18" t="s">
        <v>26</v>
      </c>
      <c r="B9" s="18">
        <v>10</v>
      </c>
      <c r="C9" s="68">
        <v>1083</v>
      </c>
      <c r="D9" s="68">
        <v>2376</v>
      </c>
      <c r="E9" s="18">
        <v>188</v>
      </c>
      <c r="F9" s="18">
        <v>341</v>
      </c>
      <c r="G9" s="18">
        <v>221</v>
      </c>
      <c r="H9" s="18">
        <v>380</v>
      </c>
      <c r="I9" s="68">
        <v>4599</v>
      </c>
    </row>
    <row r="10" spans="1:9" x14ac:dyDescent="0.2">
      <c r="A10" s="14" t="s">
        <v>25</v>
      </c>
      <c r="B10" s="67">
        <v>30</v>
      </c>
      <c r="C10" s="66">
        <v>3405</v>
      </c>
      <c r="D10" s="66">
        <v>6867</v>
      </c>
      <c r="E10" s="67">
        <v>630</v>
      </c>
      <c r="F10" s="66">
        <v>1077</v>
      </c>
      <c r="G10" s="67">
        <v>730</v>
      </c>
      <c r="H10" s="66">
        <v>1105</v>
      </c>
      <c r="I10" s="66">
        <v>13844</v>
      </c>
    </row>
    <row r="11" spans="1:9" x14ac:dyDescent="0.2">
      <c r="A11" s="18" t="s">
        <v>24</v>
      </c>
      <c r="B11" s="18">
        <v>10</v>
      </c>
      <c r="C11" s="68">
        <v>1277</v>
      </c>
      <c r="D11" s="68">
        <v>2915</v>
      </c>
      <c r="E11" s="18">
        <v>202</v>
      </c>
      <c r="F11" s="18">
        <v>348</v>
      </c>
      <c r="G11" s="18">
        <v>230</v>
      </c>
      <c r="H11" s="18">
        <v>439</v>
      </c>
      <c r="I11" s="68">
        <v>5421</v>
      </c>
    </row>
    <row r="12" spans="1:9" x14ac:dyDescent="0.2">
      <c r="A12" s="18" t="s">
        <v>23</v>
      </c>
      <c r="B12" s="18">
        <v>6</v>
      </c>
      <c r="C12" s="18">
        <v>880</v>
      </c>
      <c r="D12" s="68">
        <v>1696</v>
      </c>
      <c r="E12" s="18">
        <v>192</v>
      </c>
      <c r="F12" s="18">
        <v>235</v>
      </c>
      <c r="G12" s="18">
        <v>185</v>
      </c>
      <c r="H12" s="18">
        <v>385</v>
      </c>
      <c r="I12" s="68">
        <v>3579</v>
      </c>
    </row>
    <row r="13" spans="1:9" x14ac:dyDescent="0.2">
      <c r="A13" s="18" t="s">
        <v>22</v>
      </c>
      <c r="B13" s="18">
        <v>6</v>
      </c>
      <c r="C13" s="18">
        <v>958</v>
      </c>
      <c r="D13" s="68">
        <v>2007</v>
      </c>
      <c r="E13" s="18">
        <v>181</v>
      </c>
      <c r="F13" s="18">
        <v>259</v>
      </c>
      <c r="G13" s="18">
        <v>207</v>
      </c>
      <c r="H13" s="18">
        <v>233</v>
      </c>
      <c r="I13" s="68">
        <v>3851</v>
      </c>
    </row>
    <row r="14" spans="1:9" x14ac:dyDescent="0.2">
      <c r="A14" s="14" t="s">
        <v>21</v>
      </c>
      <c r="B14" s="67">
        <v>22</v>
      </c>
      <c r="C14" s="66">
        <v>3115</v>
      </c>
      <c r="D14" s="66">
        <v>6618</v>
      </c>
      <c r="E14" s="67">
        <v>575</v>
      </c>
      <c r="F14" s="67">
        <v>842</v>
      </c>
      <c r="G14" s="67">
        <v>622</v>
      </c>
      <c r="H14" s="66">
        <v>1057</v>
      </c>
      <c r="I14" s="66">
        <v>12851</v>
      </c>
    </row>
    <row r="15" spans="1:9" x14ac:dyDescent="0.2">
      <c r="A15" s="18" t="s">
        <v>20</v>
      </c>
      <c r="B15" s="18">
        <v>22</v>
      </c>
      <c r="C15" s="68">
        <v>1314</v>
      </c>
      <c r="D15" s="68">
        <v>2531</v>
      </c>
      <c r="E15" s="18">
        <v>335</v>
      </c>
      <c r="F15" s="18">
        <v>331</v>
      </c>
      <c r="G15" s="18">
        <v>337</v>
      </c>
      <c r="H15" s="18">
        <v>457</v>
      </c>
      <c r="I15" s="68">
        <v>5327</v>
      </c>
    </row>
    <row r="16" spans="1:9" x14ac:dyDescent="0.2">
      <c r="A16" s="18" t="s">
        <v>19</v>
      </c>
      <c r="B16" s="18">
        <v>5</v>
      </c>
      <c r="C16" s="68">
        <v>1212</v>
      </c>
      <c r="D16" s="68">
        <v>2327</v>
      </c>
      <c r="E16" s="18">
        <v>206</v>
      </c>
      <c r="F16" s="18">
        <v>303</v>
      </c>
      <c r="G16" s="18">
        <v>246</v>
      </c>
      <c r="H16" s="18">
        <v>360</v>
      </c>
      <c r="I16" s="68">
        <v>4659</v>
      </c>
    </row>
    <row r="17" spans="1:9" x14ac:dyDescent="0.2">
      <c r="A17" s="18" t="s">
        <v>18</v>
      </c>
      <c r="B17" s="18">
        <v>6</v>
      </c>
      <c r="C17" s="18">
        <v>754</v>
      </c>
      <c r="D17" s="68">
        <v>1615</v>
      </c>
      <c r="E17" s="18">
        <v>220</v>
      </c>
      <c r="F17" s="18">
        <v>192</v>
      </c>
      <c r="G17" s="18">
        <v>181</v>
      </c>
      <c r="H17" s="18">
        <v>280</v>
      </c>
      <c r="I17" s="68">
        <v>3248</v>
      </c>
    </row>
    <row r="18" spans="1:9" ht="22.5" x14ac:dyDescent="0.2">
      <c r="A18" s="14" t="s">
        <v>17</v>
      </c>
      <c r="B18" s="67">
        <v>33</v>
      </c>
      <c r="C18" s="66">
        <v>3280</v>
      </c>
      <c r="D18" s="66">
        <v>6473</v>
      </c>
      <c r="E18" s="67">
        <v>761</v>
      </c>
      <c r="F18" s="67">
        <v>826</v>
      </c>
      <c r="G18" s="67">
        <v>764</v>
      </c>
      <c r="H18" s="66">
        <v>1097</v>
      </c>
      <c r="I18" s="66">
        <v>13234</v>
      </c>
    </row>
    <row r="19" spans="1:9" x14ac:dyDescent="0.2">
      <c r="A19" s="12" t="s">
        <v>16</v>
      </c>
      <c r="B19" s="67">
        <v>85</v>
      </c>
      <c r="C19" s="66">
        <v>9800</v>
      </c>
      <c r="D19" s="66">
        <v>19958</v>
      </c>
      <c r="E19" s="66">
        <v>1966</v>
      </c>
      <c r="F19" s="66">
        <v>2745</v>
      </c>
      <c r="G19" s="66">
        <v>2116</v>
      </c>
      <c r="H19" s="66">
        <v>3259</v>
      </c>
      <c r="I19" s="66">
        <v>39929</v>
      </c>
    </row>
    <row r="20" spans="1:9" x14ac:dyDescent="0.2">
      <c r="A20" s="18" t="s">
        <v>15</v>
      </c>
      <c r="B20" s="18">
        <v>36</v>
      </c>
      <c r="C20" s="68">
        <v>2239</v>
      </c>
      <c r="D20" s="68">
        <v>4983</v>
      </c>
      <c r="E20" s="18">
        <v>659</v>
      </c>
      <c r="F20" s="18">
        <v>776</v>
      </c>
      <c r="G20" s="18">
        <v>538</v>
      </c>
      <c r="H20" s="18">
        <v>818</v>
      </c>
      <c r="I20" s="68">
        <v>10049</v>
      </c>
    </row>
    <row r="21" spans="1:9" x14ac:dyDescent="0.2">
      <c r="A21" s="18" t="s">
        <v>14</v>
      </c>
      <c r="B21" s="18">
        <v>10</v>
      </c>
      <c r="C21" s="68">
        <v>1114</v>
      </c>
      <c r="D21" s="68">
        <v>2349</v>
      </c>
      <c r="E21" s="18">
        <v>202</v>
      </c>
      <c r="F21" s="18">
        <v>276</v>
      </c>
      <c r="G21" s="18">
        <v>257</v>
      </c>
      <c r="H21" s="18">
        <v>296</v>
      </c>
      <c r="I21" s="68">
        <v>4504</v>
      </c>
    </row>
    <row r="22" spans="1:9" x14ac:dyDescent="0.2">
      <c r="A22" s="18" t="s">
        <v>13</v>
      </c>
      <c r="B22" s="18">
        <v>16</v>
      </c>
      <c r="C22" s="18">
        <v>700</v>
      </c>
      <c r="D22" s="68">
        <v>1594</v>
      </c>
      <c r="E22" s="18">
        <v>252</v>
      </c>
      <c r="F22" s="18">
        <v>189</v>
      </c>
      <c r="G22" s="18">
        <v>150</v>
      </c>
      <c r="H22" s="18">
        <v>221</v>
      </c>
      <c r="I22" s="68">
        <v>3122</v>
      </c>
    </row>
    <row r="23" spans="1:9" x14ac:dyDescent="0.2">
      <c r="A23" s="14" t="s">
        <v>12</v>
      </c>
      <c r="B23" s="67">
        <v>62</v>
      </c>
      <c r="C23" s="66">
        <v>4053</v>
      </c>
      <c r="D23" s="66">
        <v>8926</v>
      </c>
      <c r="E23" s="67">
        <v>1113</v>
      </c>
      <c r="F23" s="66">
        <v>1241</v>
      </c>
      <c r="G23" s="66">
        <v>945</v>
      </c>
      <c r="H23" s="66">
        <v>1335</v>
      </c>
      <c r="I23" s="66">
        <v>17675</v>
      </c>
    </row>
    <row r="24" spans="1:9" x14ac:dyDescent="0.2">
      <c r="A24" s="18" t="s">
        <v>11</v>
      </c>
      <c r="B24" s="18">
        <v>20</v>
      </c>
      <c r="C24" s="68">
        <v>1764</v>
      </c>
      <c r="D24" s="68">
        <v>3522</v>
      </c>
      <c r="E24" s="18">
        <v>263</v>
      </c>
      <c r="F24" s="18">
        <v>349</v>
      </c>
      <c r="G24" s="18">
        <v>427</v>
      </c>
      <c r="H24" s="18">
        <v>376</v>
      </c>
      <c r="I24" s="68">
        <v>6721</v>
      </c>
    </row>
    <row r="25" spans="1:9" x14ac:dyDescent="0.2">
      <c r="A25" s="18" t="s">
        <v>10</v>
      </c>
      <c r="B25" s="18">
        <v>14</v>
      </c>
      <c r="C25" s="68">
        <v>1452</v>
      </c>
      <c r="D25" s="68">
        <v>2975</v>
      </c>
      <c r="E25" s="18">
        <v>260</v>
      </c>
      <c r="F25" s="18">
        <v>357</v>
      </c>
      <c r="G25" s="18">
        <v>284</v>
      </c>
      <c r="H25" s="18">
        <v>397</v>
      </c>
      <c r="I25" s="68">
        <v>5739</v>
      </c>
    </row>
    <row r="26" spans="1:9" x14ac:dyDescent="0.2">
      <c r="A26" s="18" t="s">
        <v>9</v>
      </c>
      <c r="B26" s="18">
        <v>37</v>
      </c>
      <c r="C26" s="68">
        <v>1701</v>
      </c>
      <c r="D26" s="68">
        <v>3539</v>
      </c>
      <c r="E26" s="18">
        <v>390</v>
      </c>
      <c r="F26" s="18">
        <v>405</v>
      </c>
      <c r="G26" s="18">
        <v>467</v>
      </c>
      <c r="H26" s="18">
        <v>489</v>
      </c>
      <c r="I26" s="68">
        <v>7028</v>
      </c>
    </row>
    <row r="27" spans="1:9" x14ac:dyDescent="0.2">
      <c r="A27" s="14" t="s">
        <v>8</v>
      </c>
      <c r="B27" s="67">
        <v>71</v>
      </c>
      <c r="C27" s="66">
        <v>4917</v>
      </c>
      <c r="D27" s="66">
        <v>10036</v>
      </c>
      <c r="E27" s="67">
        <v>913</v>
      </c>
      <c r="F27" s="66">
        <v>1111</v>
      </c>
      <c r="G27" s="66">
        <v>1178</v>
      </c>
      <c r="H27" s="66">
        <v>1262</v>
      </c>
      <c r="I27" s="66">
        <v>19488</v>
      </c>
    </row>
    <row r="28" spans="1:9" x14ac:dyDescent="0.2">
      <c r="A28" s="18" t="s">
        <v>7</v>
      </c>
      <c r="B28" s="18">
        <v>15</v>
      </c>
      <c r="C28" s="68">
        <v>1627</v>
      </c>
      <c r="D28" s="68">
        <v>3646</v>
      </c>
      <c r="E28" s="18">
        <v>471</v>
      </c>
      <c r="F28" s="18">
        <v>461</v>
      </c>
      <c r="G28" s="18">
        <v>445</v>
      </c>
      <c r="H28" s="18">
        <v>537</v>
      </c>
      <c r="I28" s="68">
        <v>7202</v>
      </c>
    </row>
    <row r="29" spans="1:9" x14ac:dyDescent="0.2">
      <c r="A29" s="18" t="s">
        <v>6</v>
      </c>
      <c r="B29" s="18">
        <v>24</v>
      </c>
      <c r="C29" s="68">
        <v>1378</v>
      </c>
      <c r="D29" s="68">
        <v>3229</v>
      </c>
      <c r="E29" s="18">
        <v>230</v>
      </c>
      <c r="F29" s="18">
        <v>243</v>
      </c>
      <c r="G29" s="18">
        <v>296</v>
      </c>
      <c r="H29" s="18">
        <v>383</v>
      </c>
      <c r="I29" s="68">
        <v>5783</v>
      </c>
    </row>
    <row r="30" spans="1:9" x14ac:dyDescent="0.2">
      <c r="A30" s="18" t="s">
        <v>5</v>
      </c>
      <c r="B30" s="18">
        <v>29</v>
      </c>
      <c r="C30" s="68">
        <v>1333</v>
      </c>
      <c r="D30" s="68">
        <v>2960</v>
      </c>
      <c r="E30" s="18">
        <v>283</v>
      </c>
      <c r="F30" s="18">
        <v>331</v>
      </c>
      <c r="G30" s="18">
        <v>350</v>
      </c>
      <c r="H30" s="18">
        <v>496</v>
      </c>
      <c r="I30" s="68">
        <v>5782</v>
      </c>
    </row>
    <row r="31" spans="1:9" x14ac:dyDescent="0.2">
      <c r="A31" s="14" t="s">
        <v>4</v>
      </c>
      <c r="B31" s="67">
        <v>68</v>
      </c>
      <c r="C31" s="66">
        <v>4338</v>
      </c>
      <c r="D31" s="66">
        <v>9835</v>
      </c>
      <c r="E31" s="66">
        <v>984</v>
      </c>
      <c r="F31" s="67">
        <v>1035</v>
      </c>
      <c r="G31" s="66">
        <v>1091</v>
      </c>
      <c r="H31" s="66">
        <v>1416</v>
      </c>
      <c r="I31" s="66">
        <v>18767</v>
      </c>
    </row>
    <row r="32" spans="1:9" x14ac:dyDescent="0.2">
      <c r="A32" s="12" t="s">
        <v>3</v>
      </c>
      <c r="B32" s="67">
        <v>201</v>
      </c>
      <c r="C32" s="66">
        <v>13308</v>
      </c>
      <c r="D32" s="66">
        <v>28797</v>
      </c>
      <c r="E32" s="66">
        <v>3010</v>
      </c>
      <c r="F32" s="66">
        <v>3387</v>
      </c>
      <c r="G32" s="66">
        <v>3214</v>
      </c>
      <c r="H32" s="66">
        <v>4013</v>
      </c>
      <c r="I32" s="66">
        <v>55930</v>
      </c>
    </row>
    <row r="33" spans="1:9" x14ac:dyDescent="0.2">
      <c r="A33" s="10" t="s">
        <v>2</v>
      </c>
      <c r="B33" s="67">
        <v>480</v>
      </c>
      <c r="C33" s="66">
        <v>32747</v>
      </c>
      <c r="D33" s="66">
        <v>66547</v>
      </c>
      <c r="E33" s="66">
        <v>6771</v>
      </c>
      <c r="F33" s="66">
        <v>8814</v>
      </c>
      <c r="G33" s="66">
        <v>7438</v>
      </c>
      <c r="H33" s="66">
        <v>10141</v>
      </c>
      <c r="I33" s="66">
        <v>132938</v>
      </c>
    </row>
    <row r="34" spans="1:9" x14ac:dyDescent="0.2">
      <c r="A34" s="18" t="s">
        <v>1</v>
      </c>
    </row>
    <row r="35" spans="1:9" x14ac:dyDescent="0.2">
      <c r="A35" s="44" t="s">
        <v>0</v>
      </c>
      <c r="B35" s="1">
        <v>351</v>
      </c>
      <c r="C35" s="33">
        <v>26666</v>
      </c>
      <c r="D35" s="33">
        <v>55197</v>
      </c>
      <c r="E35" s="33">
        <v>5600</v>
      </c>
      <c r="F35" s="33">
        <v>7219</v>
      </c>
      <c r="G35" s="33">
        <v>6107</v>
      </c>
      <c r="H35" s="33">
        <v>8372</v>
      </c>
      <c r="I35" s="33">
        <v>109512</v>
      </c>
    </row>
  </sheetData>
  <mergeCells count="7">
    <mergeCell ref="I2:I3"/>
    <mergeCell ref="A2:A3"/>
    <mergeCell ref="B2:B3"/>
    <mergeCell ref="C2:C3"/>
    <mergeCell ref="G2:G3"/>
    <mergeCell ref="D2:F2"/>
    <mergeCell ref="H2:H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CE,Félkövér"&amp;8 68 | NÉPESSÉG, NÉPMOZGALOM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F3E3D-2B9E-4DF4-BE71-764FCEA024CB}">
  <dimension ref="A1:J35"/>
  <sheetViews>
    <sheetView workbookViewId="0"/>
  </sheetViews>
  <sheetFormatPr defaultRowHeight="11.25" x14ac:dyDescent="0.2"/>
  <cols>
    <col min="1" max="1" width="21.85546875" style="1" customWidth="1"/>
    <col min="2" max="2" width="7.140625" style="1" customWidth="1"/>
    <col min="3" max="3" width="7.42578125" style="1" customWidth="1"/>
    <col min="4" max="9" width="7.28515625" style="1" customWidth="1"/>
    <col min="10" max="10" width="8" style="1" customWidth="1"/>
    <col min="11" max="16384" width="9.140625" style="1"/>
  </cols>
  <sheetData>
    <row r="1" spans="1:10" ht="12" thickBot="1" x14ac:dyDescent="0.25">
      <c r="A1" s="78" t="s">
        <v>80</v>
      </c>
      <c r="B1" s="77"/>
      <c r="C1" s="77"/>
      <c r="D1" s="67"/>
      <c r="E1" s="76"/>
      <c r="F1" s="76"/>
      <c r="G1" s="76"/>
      <c r="H1" s="76"/>
      <c r="I1" s="67"/>
      <c r="J1" s="76"/>
    </row>
    <row r="2" spans="1:10" x14ac:dyDescent="0.2">
      <c r="A2" s="82" t="s">
        <v>41</v>
      </c>
      <c r="B2" s="84" t="s">
        <v>79</v>
      </c>
      <c r="C2" s="86"/>
      <c r="D2" s="97" t="s">
        <v>78</v>
      </c>
      <c r="E2" s="84" t="s">
        <v>77</v>
      </c>
      <c r="F2" s="86"/>
      <c r="G2" s="84" t="s">
        <v>76</v>
      </c>
      <c r="H2" s="85"/>
      <c r="I2" s="85"/>
      <c r="J2" s="85"/>
    </row>
    <row r="3" spans="1:10" ht="33.75" x14ac:dyDescent="0.2">
      <c r="A3" s="102"/>
      <c r="B3" s="70" t="s">
        <v>75</v>
      </c>
      <c r="C3" s="26" t="s">
        <v>74</v>
      </c>
      <c r="D3" s="103"/>
      <c r="E3" s="70" t="s">
        <v>75</v>
      </c>
      <c r="F3" s="26" t="s">
        <v>74</v>
      </c>
      <c r="G3" s="75" t="s">
        <v>75</v>
      </c>
      <c r="H3" s="26" t="s">
        <v>74</v>
      </c>
      <c r="I3" s="26" t="s">
        <v>73</v>
      </c>
      <c r="J3" s="70" t="s">
        <v>72</v>
      </c>
    </row>
    <row r="4" spans="1:10" x14ac:dyDescent="0.2">
      <c r="A4" s="54" t="s">
        <v>31</v>
      </c>
      <c r="B4" s="72" t="s">
        <v>71</v>
      </c>
      <c r="C4" s="72" t="s">
        <v>71</v>
      </c>
      <c r="D4" s="72" t="s">
        <v>71</v>
      </c>
      <c r="E4" s="72">
        <v>40445</v>
      </c>
      <c r="F4" s="72">
        <v>27056</v>
      </c>
      <c r="G4" s="72">
        <v>40445</v>
      </c>
      <c r="H4" s="72">
        <v>27056</v>
      </c>
      <c r="I4" s="72">
        <f>+G4+H4</f>
        <v>67501</v>
      </c>
      <c r="J4" s="20">
        <f t="shared" ref="J4:J33" si="0">$G4/$I4*100</f>
        <v>59.917630849913337</v>
      </c>
    </row>
    <row r="5" spans="1:10" x14ac:dyDescent="0.2">
      <c r="A5" s="18" t="s">
        <v>30</v>
      </c>
      <c r="B5" s="74">
        <v>13757</v>
      </c>
      <c r="C5" s="74">
        <v>11672</v>
      </c>
      <c r="D5" s="74">
        <v>23662</v>
      </c>
      <c r="E5" s="74">
        <v>8507</v>
      </c>
      <c r="F5" s="74">
        <v>6596</v>
      </c>
      <c r="G5" s="74">
        <f t="shared" ref="G5:G33" si="1">$B5+$D5+$E5</f>
        <v>45926</v>
      </c>
      <c r="H5" s="74">
        <f t="shared" ref="H5:H33" si="2">$C5+$F5</f>
        <v>18268</v>
      </c>
      <c r="I5" s="74">
        <f t="shared" ref="I5:I33" si="3">$G5+$H5</f>
        <v>64194</v>
      </c>
      <c r="J5" s="20">
        <f t="shared" si="0"/>
        <v>71.542511761223793</v>
      </c>
    </row>
    <row r="6" spans="1:10" x14ac:dyDescent="0.2">
      <c r="A6" s="12" t="s">
        <v>29</v>
      </c>
      <c r="B6" s="73">
        <v>13757</v>
      </c>
      <c r="C6" s="73">
        <v>11672</v>
      </c>
      <c r="D6" s="73">
        <v>23662</v>
      </c>
      <c r="E6" s="73">
        <v>48952</v>
      </c>
      <c r="F6" s="73">
        <v>33652</v>
      </c>
      <c r="G6" s="73">
        <f t="shared" si="1"/>
        <v>86371</v>
      </c>
      <c r="H6" s="73">
        <f t="shared" si="2"/>
        <v>45324</v>
      </c>
      <c r="I6" s="73">
        <f t="shared" si="3"/>
        <v>131695</v>
      </c>
      <c r="J6" s="7">
        <f t="shared" si="0"/>
        <v>65.584114810736921</v>
      </c>
    </row>
    <row r="7" spans="1:10" x14ac:dyDescent="0.2">
      <c r="A7" s="18" t="s">
        <v>28</v>
      </c>
      <c r="B7" s="74">
        <v>5508</v>
      </c>
      <c r="C7" s="74">
        <v>7040</v>
      </c>
      <c r="D7" s="74">
        <v>3742</v>
      </c>
      <c r="E7" s="74">
        <v>5244</v>
      </c>
      <c r="F7" s="74">
        <v>2690</v>
      </c>
      <c r="G7" s="74">
        <f t="shared" si="1"/>
        <v>14494</v>
      </c>
      <c r="H7" s="74">
        <f t="shared" si="2"/>
        <v>9730</v>
      </c>
      <c r="I7" s="74">
        <f t="shared" si="3"/>
        <v>24224</v>
      </c>
      <c r="J7" s="20">
        <f t="shared" si="0"/>
        <v>59.833223249669757</v>
      </c>
    </row>
    <row r="8" spans="1:10" x14ac:dyDescent="0.2">
      <c r="A8" s="18" t="s">
        <v>27</v>
      </c>
      <c r="B8" s="74">
        <v>4986</v>
      </c>
      <c r="C8" s="74">
        <v>4256</v>
      </c>
      <c r="D8" s="74">
        <v>2250</v>
      </c>
      <c r="E8" s="74">
        <v>3096</v>
      </c>
      <c r="F8" s="74">
        <v>2075</v>
      </c>
      <c r="G8" s="74">
        <f t="shared" si="1"/>
        <v>10332</v>
      </c>
      <c r="H8" s="74">
        <f t="shared" si="2"/>
        <v>6331</v>
      </c>
      <c r="I8" s="74">
        <f t="shared" si="3"/>
        <v>16663</v>
      </c>
      <c r="J8" s="20">
        <f t="shared" si="0"/>
        <v>62.005641241073036</v>
      </c>
    </row>
    <row r="9" spans="1:10" x14ac:dyDescent="0.2">
      <c r="A9" s="18" t="s">
        <v>26</v>
      </c>
      <c r="B9" s="74">
        <v>6870</v>
      </c>
      <c r="C9" s="74">
        <v>5814</v>
      </c>
      <c r="D9" s="74">
        <v>2700</v>
      </c>
      <c r="E9" s="74">
        <v>4834</v>
      </c>
      <c r="F9" s="74">
        <v>2454</v>
      </c>
      <c r="G9" s="74">
        <f t="shared" si="1"/>
        <v>14404</v>
      </c>
      <c r="H9" s="74">
        <f t="shared" si="2"/>
        <v>8268</v>
      </c>
      <c r="I9" s="74">
        <f t="shared" si="3"/>
        <v>22672</v>
      </c>
      <c r="J9" s="20">
        <f t="shared" si="0"/>
        <v>63.532110091743121</v>
      </c>
    </row>
    <row r="10" spans="1:10" x14ac:dyDescent="0.2">
      <c r="A10" s="14" t="s">
        <v>25</v>
      </c>
      <c r="B10" s="73">
        <v>17364</v>
      </c>
      <c r="C10" s="73">
        <v>17110</v>
      </c>
      <c r="D10" s="73">
        <v>8692</v>
      </c>
      <c r="E10" s="73">
        <v>13174</v>
      </c>
      <c r="F10" s="73">
        <v>7219</v>
      </c>
      <c r="G10" s="73">
        <f t="shared" si="1"/>
        <v>39230</v>
      </c>
      <c r="H10" s="73">
        <f t="shared" si="2"/>
        <v>24329</v>
      </c>
      <c r="I10" s="73">
        <f t="shared" si="3"/>
        <v>63559</v>
      </c>
      <c r="J10" s="7">
        <f t="shared" si="0"/>
        <v>61.722179392375587</v>
      </c>
    </row>
    <row r="11" spans="1:10" x14ac:dyDescent="0.2">
      <c r="A11" s="18" t="s">
        <v>24</v>
      </c>
      <c r="B11" s="74">
        <v>6434</v>
      </c>
      <c r="C11" s="74">
        <v>7497</v>
      </c>
      <c r="D11" s="74">
        <v>1895</v>
      </c>
      <c r="E11" s="74">
        <v>3707</v>
      </c>
      <c r="F11" s="74">
        <v>2095</v>
      </c>
      <c r="G11" s="74">
        <f t="shared" si="1"/>
        <v>12036</v>
      </c>
      <c r="H11" s="74">
        <f t="shared" si="2"/>
        <v>9592</v>
      </c>
      <c r="I11" s="74">
        <f t="shared" si="3"/>
        <v>21628</v>
      </c>
      <c r="J11" s="20">
        <f t="shared" si="0"/>
        <v>55.650083225448491</v>
      </c>
    </row>
    <row r="12" spans="1:10" x14ac:dyDescent="0.2">
      <c r="A12" s="18" t="s">
        <v>23</v>
      </c>
      <c r="B12" s="74">
        <v>3789</v>
      </c>
      <c r="C12" s="74">
        <v>4033</v>
      </c>
      <c r="D12" s="74">
        <v>1198</v>
      </c>
      <c r="E12" s="74">
        <v>2368</v>
      </c>
      <c r="F12" s="74">
        <v>1139</v>
      </c>
      <c r="G12" s="74">
        <f t="shared" si="1"/>
        <v>7355</v>
      </c>
      <c r="H12" s="74">
        <f t="shared" si="2"/>
        <v>5172</v>
      </c>
      <c r="I12" s="74">
        <f t="shared" si="3"/>
        <v>12527</v>
      </c>
      <c r="J12" s="20">
        <f t="shared" si="0"/>
        <v>58.713179532210425</v>
      </c>
    </row>
    <row r="13" spans="1:10" x14ac:dyDescent="0.2">
      <c r="A13" s="18" t="s">
        <v>22</v>
      </c>
      <c r="B13" s="74">
        <v>4528</v>
      </c>
      <c r="C13" s="74">
        <v>5220</v>
      </c>
      <c r="D13" s="74">
        <v>1821</v>
      </c>
      <c r="E13" s="74">
        <v>2887</v>
      </c>
      <c r="F13" s="74">
        <v>1637</v>
      </c>
      <c r="G13" s="74">
        <f t="shared" si="1"/>
        <v>9236</v>
      </c>
      <c r="H13" s="74">
        <f t="shared" si="2"/>
        <v>6857</v>
      </c>
      <c r="I13" s="74">
        <f t="shared" si="3"/>
        <v>16093</v>
      </c>
      <c r="J13" s="20">
        <f t="shared" si="0"/>
        <v>57.391412415335864</v>
      </c>
    </row>
    <row r="14" spans="1:10" x14ac:dyDescent="0.2">
      <c r="A14" s="14" t="s">
        <v>21</v>
      </c>
      <c r="B14" s="73">
        <v>14751</v>
      </c>
      <c r="C14" s="73">
        <v>16750</v>
      </c>
      <c r="D14" s="73">
        <v>4914</v>
      </c>
      <c r="E14" s="73">
        <v>8962</v>
      </c>
      <c r="F14" s="73">
        <v>4871</v>
      </c>
      <c r="G14" s="73">
        <f t="shared" si="1"/>
        <v>28627</v>
      </c>
      <c r="H14" s="73">
        <f t="shared" si="2"/>
        <v>21621</v>
      </c>
      <c r="I14" s="73">
        <f t="shared" si="3"/>
        <v>50248</v>
      </c>
      <c r="J14" s="7">
        <f t="shared" si="0"/>
        <v>56.971421748129281</v>
      </c>
    </row>
    <row r="15" spans="1:10" x14ac:dyDescent="0.2">
      <c r="A15" s="18" t="s">
        <v>20</v>
      </c>
      <c r="B15" s="74">
        <v>7818</v>
      </c>
      <c r="C15" s="74">
        <v>7706</v>
      </c>
      <c r="D15" s="74">
        <v>1873</v>
      </c>
      <c r="E15" s="74">
        <v>3489</v>
      </c>
      <c r="F15" s="74">
        <v>2026</v>
      </c>
      <c r="G15" s="74">
        <f t="shared" si="1"/>
        <v>13180</v>
      </c>
      <c r="H15" s="74">
        <f t="shared" si="2"/>
        <v>9732</v>
      </c>
      <c r="I15" s="74">
        <f t="shared" si="3"/>
        <v>22912</v>
      </c>
      <c r="J15" s="20">
        <f t="shared" si="0"/>
        <v>57.524441340782118</v>
      </c>
    </row>
    <row r="16" spans="1:10" x14ac:dyDescent="0.2">
      <c r="A16" s="18" t="s">
        <v>19</v>
      </c>
      <c r="B16" s="74">
        <v>5070</v>
      </c>
      <c r="C16" s="74">
        <v>6655</v>
      </c>
      <c r="D16" s="74">
        <v>2643</v>
      </c>
      <c r="E16" s="74">
        <v>4552</v>
      </c>
      <c r="F16" s="74">
        <v>1950</v>
      </c>
      <c r="G16" s="74">
        <f t="shared" si="1"/>
        <v>12265</v>
      </c>
      <c r="H16" s="74">
        <f t="shared" si="2"/>
        <v>8605</v>
      </c>
      <c r="I16" s="74">
        <f t="shared" si="3"/>
        <v>20870</v>
      </c>
      <c r="J16" s="20">
        <f t="shared" si="0"/>
        <v>58.768567321514134</v>
      </c>
    </row>
    <row r="17" spans="1:10" x14ac:dyDescent="0.2">
      <c r="A17" s="18" t="s">
        <v>18</v>
      </c>
      <c r="B17" s="74">
        <v>3375</v>
      </c>
      <c r="C17" s="74">
        <v>3655</v>
      </c>
      <c r="D17" s="74">
        <v>1509</v>
      </c>
      <c r="E17" s="74">
        <v>3256</v>
      </c>
      <c r="F17" s="74">
        <v>1859</v>
      </c>
      <c r="G17" s="74">
        <f t="shared" si="1"/>
        <v>8140</v>
      </c>
      <c r="H17" s="74">
        <f t="shared" si="2"/>
        <v>5514</v>
      </c>
      <c r="I17" s="74">
        <f t="shared" si="3"/>
        <v>13654</v>
      </c>
      <c r="J17" s="20">
        <f t="shared" si="0"/>
        <v>59.616229676285336</v>
      </c>
    </row>
    <row r="18" spans="1:10" x14ac:dyDescent="0.2">
      <c r="A18" s="14" t="s">
        <v>17</v>
      </c>
      <c r="B18" s="73">
        <v>16263</v>
      </c>
      <c r="C18" s="73">
        <v>18016</v>
      </c>
      <c r="D18" s="73">
        <v>6025</v>
      </c>
      <c r="E18" s="73">
        <v>11297</v>
      </c>
      <c r="F18" s="73">
        <v>5835</v>
      </c>
      <c r="G18" s="73">
        <f t="shared" si="1"/>
        <v>33585</v>
      </c>
      <c r="H18" s="73">
        <f t="shared" si="2"/>
        <v>23851</v>
      </c>
      <c r="I18" s="73">
        <f t="shared" si="3"/>
        <v>57436</v>
      </c>
      <c r="J18" s="7">
        <f t="shared" si="0"/>
        <v>58.473779511108013</v>
      </c>
    </row>
    <row r="19" spans="1:10" x14ac:dyDescent="0.2">
      <c r="A19" s="12" t="s">
        <v>16</v>
      </c>
      <c r="B19" s="73">
        <f>+B10+B14+B18</f>
        <v>48378</v>
      </c>
      <c r="C19" s="73">
        <f>+C10+C14+C18</f>
        <v>51876</v>
      </c>
      <c r="D19" s="73">
        <f>+D10+D14+D18</f>
        <v>19631</v>
      </c>
      <c r="E19" s="73">
        <f>+E10+E14+E18</f>
        <v>33433</v>
      </c>
      <c r="F19" s="73">
        <f>+F18+F14+F10</f>
        <v>17925</v>
      </c>
      <c r="G19" s="73">
        <f t="shared" si="1"/>
        <v>101442</v>
      </c>
      <c r="H19" s="73">
        <f t="shared" si="2"/>
        <v>69801</v>
      </c>
      <c r="I19" s="73">
        <f t="shared" si="3"/>
        <v>171243</v>
      </c>
      <c r="J19" s="7">
        <f t="shared" si="0"/>
        <v>59.238625812441967</v>
      </c>
    </row>
    <row r="20" spans="1:10" x14ac:dyDescent="0.2">
      <c r="A20" s="18" t="s">
        <v>15</v>
      </c>
      <c r="B20" s="74">
        <v>12417</v>
      </c>
      <c r="C20" s="74">
        <v>13345</v>
      </c>
      <c r="D20" s="74">
        <v>5959</v>
      </c>
      <c r="E20" s="74">
        <v>7367</v>
      </c>
      <c r="F20" s="74">
        <v>3220</v>
      </c>
      <c r="G20" s="74">
        <f t="shared" si="1"/>
        <v>25743</v>
      </c>
      <c r="H20" s="74">
        <f t="shared" si="2"/>
        <v>16565</v>
      </c>
      <c r="I20" s="74">
        <f t="shared" si="3"/>
        <v>42308</v>
      </c>
      <c r="J20" s="20">
        <f t="shared" si="0"/>
        <v>60.846648388011729</v>
      </c>
    </row>
    <row r="21" spans="1:10" x14ac:dyDescent="0.2">
      <c r="A21" s="18" t="s">
        <v>14</v>
      </c>
      <c r="B21" s="74">
        <v>4357</v>
      </c>
      <c r="C21" s="74">
        <v>6003</v>
      </c>
      <c r="D21" s="74">
        <v>3157</v>
      </c>
      <c r="E21" s="74">
        <v>3618</v>
      </c>
      <c r="F21" s="74">
        <v>2159</v>
      </c>
      <c r="G21" s="74">
        <f t="shared" si="1"/>
        <v>11132</v>
      </c>
      <c r="H21" s="74">
        <f t="shared" si="2"/>
        <v>8162</v>
      </c>
      <c r="I21" s="74">
        <f t="shared" si="3"/>
        <v>19294</v>
      </c>
      <c r="J21" s="20">
        <f t="shared" si="0"/>
        <v>57.696693272519951</v>
      </c>
    </row>
    <row r="22" spans="1:10" x14ac:dyDescent="0.2">
      <c r="A22" s="18" t="s">
        <v>13</v>
      </c>
      <c r="B22" s="74">
        <v>2320</v>
      </c>
      <c r="C22" s="74">
        <v>3472</v>
      </c>
      <c r="D22" s="74">
        <v>2344</v>
      </c>
      <c r="E22" s="74">
        <v>2325</v>
      </c>
      <c r="F22" s="74">
        <v>1136</v>
      </c>
      <c r="G22" s="74">
        <f t="shared" si="1"/>
        <v>6989</v>
      </c>
      <c r="H22" s="74">
        <f t="shared" si="2"/>
        <v>4608</v>
      </c>
      <c r="I22" s="74">
        <f t="shared" si="3"/>
        <v>11597</v>
      </c>
      <c r="J22" s="20">
        <f t="shared" si="0"/>
        <v>60.265585927395016</v>
      </c>
    </row>
    <row r="23" spans="1:10" x14ac:dyDescent="0.2">
      <c r="A23" s="14" t="s">
        <v>12</v>
      </c>
      <c r="B23" s="73">
        <v>19094</v>
      </c>
      <c r="C23" s="73">
        <v>22820</v>
      </c>
      <c r="D23" s="73">
        <v>11460</v>
      </c>
      <c r="E23" s="73">
        <v>13310</v>
      </c>
      <c r="F23" s="73">
        <v>6515</v>
      </c>
      <c r="G23" s="73">
        <f t="shared" si="1"/>
        <v>43864</v>
      </c>
      <c r="H23" s="73">
        <f t="shared" si="2"/>
        <v>29335</v>
      </c>
      <c r="I23" s="73">
        <f t="shared" si="3"/>
        <v>73199</v>
      </c>
      <c r="J23" s="7">
        <f t="shared" si="0"/>
        <v>59.924315905954998</v>
      </c>
    </row>
    <row r="24" spans="1:10" x14ac:dyDescent="0.2">
      <c r="A24" s="18" t="s">
        <v>11</v>
      </c>
      <c r="B24" s="74">
        <v>10325</v>
      </c>
      <c r="C24" s="74">
        <v>4093</v>
      </c>
      <c r="D24" s="74">
        <v>3060</v>
      </c>
      <c r="E24" s="74">
        <v>5068</v>
      </c>
      <c r="F24" s="74">
        <v>2656</v>
      </c>
      <c r="G24" s="74">
        <f t="shared" si="1"/>
        <v>18453</v>
      </c>
      <c r="H24" s="74">
        <f t="shared" si="2"/>
        <v>6749</v>
      </c>
      <c r="I24" s="74">
        <f t="shared" si="3"/>
        <v>25202</v>
      </c>
      <c r="J24" s="20">
        <f t="shared" si="0"/>
        <v>73.220379334973416</v>
      </c>
    </row>
    <row r="25" spans="1:10" x14ac:dyDescent="0.2">
      <c r="A25" s="18" t="s">
        <v>10</v>
      </c>
      <c r="B25" s="74">
        <v>5454</v>
      </c>
      <c r="C25" s="74">
        <v>3876</v>
      </c>
      <c r="D25" s="74">
        <v>3484</v>
      </c>
      <c r="E25" s="74">
        <v>5169</v>
      </c>
      <c r="F25" s="74">
        <v>2362</v>
      </c>
      <c r="G25" s="74">
        <f t="shared" si="1"/>
        <v>14107</v>
      </c>
      <c r="H25" s="74">
        <f t="shared" si="2"/>
        <v>6238</v>
      </c>
      <c r="I25" s="74">
        <f t="shared" si="3"/>
        <v>20345</v>
      </c>
      <c r="J25" s="20">
        <f t="shared" si="0"/>
        <v>69.338903907594002</v>
      </c>
    </row>
    <row r="26" spans="1:10" x14ac:dyDescent="0.2">
      <c r="A26" s="18" t="s">
        <v>9</v>
      </c>
      <c r="B26" s="74">
        <v>8821</v>
      </c>
      <c r="C26" s="74">
        <v>8901</v>
      </c>
      <c r="D26" s="74">
        <v>4517</v>
      </c>
      <c r="E26" s="74">
        <v>6136</v>
      </c>
      <c r="F26" s="74">
        <v>2041</v>
      </c>
      <c r="G26" s="74">
        <f t="shared" si="1"/>
        <v>19474</v>
      </c>
      <c r="H26" s="74">
        <f t="shared" si="2"/>
        <v>10942</v>
      </c>
      <c r="I26" s="74">
        <f t="shared" si="3"/>
        <v>30416</v>
      </c>
      <c r="J26" s="20">
        <f t="shared" si="0"/>
        <v>64.02551288795371</v>
      </c>
    </row>
    <row r="27" spans="1:10" x14ac:dyDescent="0.2">
      <c r="A27" s="14" t="s">
        <v>8</v>
      </c>
      <c r="B27" s="73">
        <v>24600</v>
      </c>
      <c r="C27" s="73">
        <v>16870</v>
      </c>
      <c r="D27" s="73">
        <v>11061</v>
      </c>
      <c r="E27" s="73">
        <v>16373</v>
      </c>
      <c r="F27" s="73">
        <v>7059</v>
      </c>
      <c r="G27" s="73">
        <f t="shared" si="1"/>
        <v>52034</v>
      </c>
      <c r="H27" s="73">
        <f t="shared" si="2"/>
        <v>23929</v>
      </c>
      <c r="I27" s="73">
        <f t="shared" si="3"/>
        <v>75963</v>
      </c>
      <c r="J27" s="7">
        <f t="shared" si="0"/>
        <v>68.49913773810934</v>
      </c>
    </row>
    <row r="28" spans="1:10" x14ac:dyDescent="0.2">
      <c r="A28" s="18" t="s">
        <v>7</v>
      </c>
      <c r="B28" s="74">
        <v>7885</v>
      </c>
      <c r="C28" s="74">
        <v>5594</v>
      </c>
      <c r="D28" s="74">
        <v>3199</v>
      </c>
      <c r="E28" s="74">
        <v>5743</v>
      </c>
      <c r="F28" s="74">
        <v>2538</v>
      </c>
      <c r="G28" s="74">
        <f t="shared" si="1"/>
        <v>16827</v>
      </c>
      <c r="H28" s="74">
        <f t="shared" si="2"/>
        <v>8132</v>
      </c>
      <c r="I28" s="74">
        <f t="shared" si="3"/>
        <v>24959</v>
      </c>
      <c r="J28" s="20">
        <f t="shared" si="0"/>
        <v>67.418566448976321</v>
      </c>
    </row>
    <row r="29" spans="1:10" x14ac:dyDescent="0.2">
      <c r="A29" s="18" t="s">
        <v>6</v>
      </c>
      <c r="B29" s="74">
        <v>6282</v>
      </c>
      <c r="C29" s="74">
        <v>3292</v>
      </c>
      <c r="D29" s="74">
        <v>2428</v>
      </c>
      <c r="E29" s="74">
        <v>4853</v>
      </c>
      <c r="F29" s="74">
        <v>1666</v>
      </c>
      <c r="G29" s="74">
        <f t="shared" si="1"/>
        <v>13563</v>
      </c>
      <c r="H29" s="74">
        <f t="shared" si="2"/>
        <v>4958</v>
      </c>
      <c r="I29" s="74">
        <f t="shared" si="3"/>
        <v>18521</v>
      </c>
      <c r="J29" s="20">
        <f t="shared" si="0"/>
        <v>73.230387128124832</v>
      </c>
    </row>
    <row r="30" spans="1:10" x14ac:dyDescent="0.2">
      <c r="A30" s="18" t="s">
        <v>5</v>
      </c>
      <c r="B30" s="74">
        <v>6517</v>
      </c>
      <c r="C30" s="74">
        <v>4344</v>
      </c>
      <c r="D30" s="74">
        <v>1951</v>
      </c>
      <c r="E30" s="74">
        <v>3854</v>
      </c>
      <c r="F30" s="74">
        <v>1928</v>
      </c>
      <c r="G30" s="74">
        <f t="shared" si="1"/>
        <v>12322</v>
      </c>
      <c r="H30" s="74">
        <f t="shared" si="2"/>
        <v>6272</v>
      </c>
      <c r="I30" s="74">
        <f t="shared" si="3"/>
        <v>18594</v>
      </c>
      <c r="J30" s="20">
        <f t="shared" si="0"/>
        <v>66.268688824351941</v>
      </c>
    </row>
    <row r="31" spans="1:10" x14ac:dyDescent="0.2">
      <c r="A31" s="14" t="s">
        <v>4</v>
      </c>
      <c r="B31" s="73">
        <v>20684</v>
      </c>
      <c r="C31" s="73">
        <v>13230</v>
      </c>
      <c r="D31" s="73">
        <v>7578</v>
      </c>
      <c r="E31" s="73">
        <v>14450</v>
      </c>
      <c r="F31" s="73">
        <v>6132</v>
      </c>
      <c r="G31" s="73">
        <f t="shared" si="1"/>
        <v>42712</v>
      </c>
      <c r="H31" s="73">
        <f t="shared" si="2"/>
        <v>19362</v>
      </c>
      <c r="I31" s="73">
        <f t="shared" si="3"/>
        <v>62074</v>
      </c>
      <c r="J31" s="7">
        <f t="shared" si="0"/>
        <v>68.808196668492457</v>
      </c>
    </row>
    <row r="32" spans="1:10" x14ac:dyDescent="0.2">
      <c r="A32" s="12" t="s">
        <v>3</v>
      </c>
      <c r="B32" s="73">
        <f>+B23+B27+B31</f>
        <v>64378</v>
      </c>
      <c r="C32" s="73">
        <f>+C23+C27+C31</f>
        <v>52920</v>
      </c>
      <c r="D32" s="73">
        <f>+D23+D27+D31</f>
        <v>30099</v>
      </c>
      <c r="E32" s="73">
        <f>+E23+E27+E31</f>
        <v>44133</v>
      </c>
      <c r="F32" s="73">
        <f>+F23+F27+F31</f>
        <v>19706</v>
      </c>
      <c r="G32" s="73">
        <f t="shared" si="1"/>
        <v>138610</v>
      </c>
      <c r="H32" s="73">
        <f t="shared" si="2"/>
        <v>72626</v>
      </c>
      <c r="I32" s="73">
        <f t="shared" si="3"/>
        <v>211236</v>
      </c>
      <c r="J32" s="7">
        <f t="shared" si="0"/>
        <v>65.618549868393643</v>
      </c>
    </row>
    <row r="33" spans="1:10" x14ac:dyDescent="0.2">
      <c r="A33" s="10" t="s">
        <v>2</v>
      </c>
      <c r="B33" s="73">
        <f>+B32+B19+B6</f>
        <v>126513</v>
      </c>
      <c r="C33" s="73">
        <f>+C32+C19+C6</f>
        <v>116468</v>
      </c>
      <c r="D33" s="73">
        <f>+D32+D19+D6</f>
        <v>73392</v>
      </c>
      <c r="E33" s="73">
        <f>+E32+E19+E6</f>
        <v>126518</v>
      </c>
      <c r="F33" s="73">
        <f>+F32+F19+F6</f>
        <v>71283</v>
      </c>
      <c r="G33" s="73">
        <f t="shared" si="1"/>
        <v>326423</v>
      </c>
      <c r="H33" s="73">
        <f t="shared" si="2"/>
        <v>187751</v>
      </c>
      <c r="I33" s="73">
        <f t="shared" si="3"/>
        <v>514174</v>
      </c>
      <c r="J33" s="7">
        <f t="shared" si="0"/>
        <v>63.48492922629304</v>
      </c>
    </row>
    <row r="34" spans="1:10" x14ac:dyDescent="0.2">
      <c r="A34" s="18" t="s">
        <v>1</v>
      </c>
      <c r="J34" s="20"/>
    </row>
    <row r="35" spans="1:10" x14ac:dyDescent="0.2">
      <c r="A35" s="44" t="s">
        <v>0</v>
      </c>
      <c r="B35" s="72">
        <v>126513</v>
      </c>
      <c r="C35" s="72">
        <v>116468</v>
      </c>
      <c r="D35" s="72">
        <v>73392</v>
      </c>
      <c r="E35" s="72">
        <f>E33-E4</f>
        <v>86073</v>
      </c>
      <c r="F35" s="72">
        <f>F33-F4</f>
        <v>44227</v>
      </c>
      <c r="G35" s="72">
        <f>+G33-G4</f>
        <v>285978</v>
      </c>
      <c r="H35" s="72">
        <f>+H33-H4</f>
        <v>160695</v>
      </c>
      <c r="I35" s="72">
        <f>+I33-I4</f>
        <v>446673</v>
      </c>
      <c r="J35" s="20">
        <f>$G35/$I35*100</f>
        <v>64.024017569900124</v>
      </c>
    </row>
  </sheetData>
  <mergeCells count="5">
    <mergeCell ref="G2:J2"/>
    <mergeCell ref="B2:C2"/>
    <mergeCell ref="A2:A3"/>
    <mergeCell ref="D2:D3"/>
    <mergeCell ref="E2:F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70 | NÉPESSÉG, NÉPMOZGALOM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2.1.</vt:lpstr>
      <vt:lpstr>2.2.</vt:lpstr>
      <vt:lpstr>2.3.</vt:lpstr>
      <vt:lpstr>2.4.</vt:lpstr>
      <vt:lpstr>2.5.</vt:lpstr>
      <vt:lpstr>2.6.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2025-03-14T11:01:00Z</dcterms:created>
  <dcterms:modified xsi:type="dcterms:W3CDTF">2025-03-14T11:01:00Z</dcterms:modified>
</cp:coreProperties>
</file>