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drawings/drawing1.xml" ContentType="application/vnd.openxmlformats-officedocument.drawing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9AF973FC-9B25-411C-957A-63122B91D01C}" xr6:coauthVersionLast="36" xr6:coauthVersionMax="36" xr10:uidLastSave="{00000000-0000-0000-0000-000000000000}"/>
  <bookViews>
    <workbookView xWindow="0" yWindow="0" windowWidth="28800" windowHeight="13425" xr2:uid="{5C141B54-4909-47F0-B130-376864AF1067}"/>
  </bookViews>
  <sheets>
    <sheet name="Table of Contents" sheetId="11" r:id="rId1"/>
    <sheet name="3.1.1." sheetId="2" r:id="rId2"/>
    <sheet name="3.1.2." sheetId="3" r:id="rId3"/>
    <sheet name="3.1.3." sheetId="4" r:id="rId4"/>
    <sheet name="3.1.4." sheetId="5" r:id="rId5"/>
    <sheet name="3.1.5." sheetId="6" r:id="rId6"/>
    <sheet name="3.1.6." sheetId="7" r:id="rId7"/>
    <sheet name="3.1.7." sheetId="8" r:id="rId8"/>
    <sheet name="3.1.8." sheetId="9" r:id="rId9"/>
    <sheet name="3.1.9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10" l="1"/>
  <c r="C6" i="10"/>
  <c r="D6" i="10"/>
  <c r="E6" i="10"/>
  <c r="F6" i="10"/>
  <c r="G6" i="10"/>
  <c r="B10" i="10"/>
  <c r="C10" i="10"/>
  <c r="D10" i="10"/>
  <c r="E10" i="10"/>
  <c r="F10" i="10"/>
  <c r="G10" i="10"/>
  <c r="B14" i="10"/>
  <c r="C14" i="10"/>
  <c r="D14" i="10"/>
  <c r="E14" i="10"/>
  <c r="E19" i="10" s="1"/>
  <c r="F14" i="10"/>
  <c r="G14" i="10"/>
  <c r="B18" i="10"/>
  <c r="C18" i="10"/>
  <c r="D18" i="10"/>
  <c r="E18" i="10"/>
  <c r="F18" i="10"/>
  <c r="G18" i="10"/>
  <c r="B19" i="10"/>
  <c r="B23" i="10"/>
  <c r="C23" i="10"/>
  <c r="D23" i="10"/>
  <c r="E23" i="10"/>
  <c r="F23" i="10"/>
  <c r="G23" i="10"/>
  <c r="B27" i="10"/>
  <c r="C27" i="10"/>
  <c r="D27" i="10"/>
  <c r="E27" i="10"/>
  <c r="F27" i="10"/>
  <c r="G27" i="10"/>
  <c r="B31" i="10"/>
  <c r="C31" i="10"/>
  <c r="C32" i="10" s="1"/>
  <c r="D31" i="10"/>
  <c r="E31" i="10"/>
  <c r="F31" i="10"/>
  <c r="G31" i="10"/>
  <c r="G32" i="10" s="1"/>
  <c r="B32" i="10"/>
  <c r="E32" i="10"/>
  <c r="F32" i="10"/>
  <c r="B7" i="9"/>
  <c r="C7" i="9"/>
  <c r="D7" i="9"/>
  <c r="E7" i="9"/>
  <c r="F7" i="9"/>
  <c r="G7" i="9"/>
  <c r="B11" i="9"/>
  <c r="C11" i="9"/>
  <c r="D11" i="9"/>
  <c r="E11" i="9"/>
  <c r="F11" i="9"/>
  <c r="G11" i="9"/>
  <c r="B15" i="9"/>
  <c r="C15" i="9"/>
  <c r="D15" i="9"/>
  <c r="D20" i="9" s="1"/>
  <c r="E15" i="9"/>
  <c r="F15" i="9"/>
  <c r="G15" i="9"/>
  <c r="B19" i="9"/>
  <c r="C19" i="9"/>
  <c r="D19" i="9"/>
  <c r="E19" i="9"/>
  <c r="F19" i="9"/>
  <c r="G19" i="9"/>
  <c r="B24" i="9"/>
  <c r="C24" i="9"/>
  <c r="D24" i="9"/>
  <c r="E24" i="9"/>
  <c r="F24" i="9"/>
  <c r="G24" i="9"/>
  <c r="G33" i="9" s="1"/>
  <c r="B28" i="9"/>
  <c r="C28" i="9"/>
  <c r="D28" i="9"/>
  <c r="E28" i="9"/>
  <c r="F28" i="9"/>
  <c r="G28" i="9"/>
  <c r="B32" i="9"/>
  <c r="C32" i="9"/>
  <c r="D32" i="9"/>
  <c r="E32" i="9"/>
  <c r="F32" i="9"/>
  <c r="G32" i="9"/>
  <c r="C33" i="9"/>
  <c r="F19" i="10" l="1"/>
  <c r="F33" i="10" s="1"/>
  <c r="F35" i="10" s="1"/>
  <c r="G19" i="10"/>
  <c r="G33" i="10" s="1"/>
  <c r="G35" i="10" s="1"/>
  <c r="C19" i="10"/>
  <c r="C33" i="10" s="1"/>
  <c r="C35" i="10" s="1"/>
  <c r="E33" i="10"/>
  <c r="E35" i="10" s="1"/>
  <c r="D32" i="10"/>
  <c r="B33" i="10"/>
  <c r="B35" i="10" s="1"/>
  <c r="D19" i="10"/>
  <c r="C20" i="9"/>
  <c r="D33" i="9"/>
  <c r="G20" i="9"/>
  <c r="G34" i="9" s="1"/>
  <c r="G36" i="9" s="1"/>
  <c r="B33" i="9"/>
  <c r="E33" i="9"/>
  <c r="F20" i="9"/>
  <c r="B20" i="9"/>
  <c r="D34" i="9"/>
  <c r="D36" i="9" s="1"/>
  <c r="F33" i="9"/>
  <c r="F34" i="9" s="1"/>
  <c r="F36" i="9" s="1"/>
  <c r="E20" i="9"/>
  <c r="C34" i="9"/>
  <c r="C36" i="9" s="1"/>
  <c r="B34" i="9"/>
  <c r="B36" i="9" s="1"/>
  <c r="D33" i="10" l="1"/>
  <c r="D35" i="10" s="1"/>
  <c r="E34" i="9"/>
  <c r="E36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73BD86-8F1A-4683-BC63-B55C5A37574B}">
      <text>
        <r>
          <rPr>
            <sz val="8"/>
            <color indexed="81"/>
            <rFont val="Tahoma"/>
            <family val="2"/>
            <charset val="238"/>
          </rPr>
          <t xml:space="preserve">Enterprises employing 1 and more persons, budgetary and social security institutions and the designated non-profit organizations. </t>
        </r>
        <r>
          <rPr>
            <sz val="8"/>
            <color indexed="81"/>
            <rFont val="Tahoma"/>
            <family val="2"/>
            <charset val="238"/>
          </rPr>
          <t xml:space="preserve">
Source: Annual institutional labour statistical surveys.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5BEE538-70B7-48FE-B715-DFB5C5266982}">
      <text>
        <r>
          <rPr>
            <sz val="8"/>
            <color indexed="81"/>
            <rFont val="Tahoma"/>
            <family val="2"/>
            <charset val="238"/>
          </rPr>
          <t xml:space="preserve">Enterprises employing 1 and more persons, budgetary and social security institutions and the designated non-profit organizations. </t>
        </r>
        <r>
          <rPr>
            <sz val="8"/>
            <color indexed="81"/>
            <rFont val="Tahoma"/>
            <family val="2"/>
            <charset val="238"/>
          </rPr>
          <t xml:space="preserve">
Source: Annual institutional labour statistical surveys.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4ECE17CE-6901-41D7-AAA2-F0C9C06926DF}">
      <text>
        <r>
          <rPr>
            <sz val="8"/>
            <color indexed="81"/>
            <rFont val="Tahoma"/>
            <family val="2"/>
            <charset val="238"/>
          </rPr>
          <t>Enterprises employing at least 5 persons, all the budgetary and social security institutions and the designated non-profit organizations.
Source: Annual institutional labour statistical surveys.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3E15BA2-161B-4D8E-B95F-E3AE92E2DF52}">
      <text>
        <r>
          <rPr>
            <sz val="8"/>
            <color indexed="81"/>
            <rFont val="Tahoma"/>
            <family val="2"/>
            <charset val="238"/>
          </rPr>
          <t>Enterprises employing at least 5 persons, all the budgetary and social security institutions and the designated non-profit organizations. 
Source: Annual institutional labour statistical surveys.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F7A4437-7ED8-4AC7-AC8E-AA0DB42BF4EB}">
      <text>
        <r>
          <rPr>
            <sz val="8"/>
            <color indexed="81"/>
            <rFont val="Tahoma"/>
            <family val="2"/>
            <charset val="238"/>
          </rPr>
          <t>Enterprises employing at least 5 persons, all the budgetary and social security institutions and the designated non-profit organizations. 
Source: Annual institutional labour statistical surveys.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C7C79F8A-EC10-44C0-B688-AA15BEEC9EF6}">
      <text>
        <r>
          <rPr>
            <sz val="8"/>
            <color indexed="81"/>
            <rFont val="Arial"/>
            <family val="2"/>
            <charset val="238"/>
          </rPr>
          <t xml:space="preserve">Source: Labour Force Survey of HCSO (for population aged 15–74). 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3B7F7AB-9378-445F-939C-F409FA9BBB62}">
      <text>
        <r>
          <rPr>
            <sz val="8"/>
            <color indexed="81"/>
            <rFont val="Arial"/>
            <family val="2"/>
            <charset val="238"/>
          </rPr>
          <t xml:space="preserve">Source: National Employment and Social Office. </t>
        </r>
      </text>
    </comment>
    <comment ref="H2" authorId="0" shapeId="0" xr:uid="{A10301D4-A187-4B2E-932D-BAA4F3D69BA3}">
      <text>
        <r>
          <rPr>
            <sz val="8"/>
            <color indexed="81"/>
            <rFont val="Tahoma"/>
            <family val="2"/>
            <charset val="238"/>
          </rPr>
          <t>Missing data of the total: 1179 persons.</t>
        </r>
      </text>
    </comment>
    <comment ref="I3" authorId="0" shapeId="0" xr:uid="{2DA2D002-2FD9-4DCC-97E0-1F169F252E4D}">
      <text>
        <r>
          <rPr>
            <sz val="8"/>
            <color indexed="81"/>
            <rFont val="Tahoma"/>
            <family val="2"/>
            <charset val="238"/>
          </rPr>
          <t>Attained vocational school, apprentice school, secondary school.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B7B3DB3-B0B4-4A48-BD93-7FBA9EEC2293}">
      <text>
        <r>
          <rPr>
            <sz val="8"/>
            <color indexed="81"/>
            <rFont val="Tahoma"/>
            <family val="2"/>
            <charset val="238"/>
          </rPr>
          <t>Source: National Employment and Social Office.</t>
        </r>
        <r>
          <rPr>
            <sz val="8"/>
            <color indexed="10"/>
            <rFont val="Tahoma"/>
            <family val="2"/>
            <charset val="238"/>
          </rPr>
          <t xml:space="preserve"> 
</t>
        </r>
        <r>
          <rPr>
            <sz val="8"/>
            <color indexed="81"/>
            <rFont val="Tahoma"/>
            <family val="2"/>
            <charset val="238"/>
          </rPr>
          <t>Total  number of recipients of jobseekers' allowance,  support for jobseekers and former entrepreneurs on 20th December.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15B3F37-F92C-4725-8827-83E868992AB3}">
      <text>
        <r>
          <rPr>
            <sz val="8"/>
            <color indexed="81"/>
            <rFont val="Arial"/>
            <family val="2"/>
            <charset val="238"/>
          </rPr>
          <t xml:space="preserve">Source: National Employment and Social Office. </t>
        </r>
      </text>
    </comment>
  </commentList>
</comments>
</file>

<file path=xl/sharedStrings.xml><?xml version="1.0" encoding="utf-8"?>
<sst xmlns="http://schemas.openxmlformats.org/spreadsheetml/2006/main" count="464" uniqueCount="117">
  <si>
    <t>counties</t>
  </si>
  <si>
    <t>Of which:</t>
  </si>
  <si>
    <t>Total</t>
  </si>
  <si>
    <t>–</t>
  </si>
  <si>
    <t>Activities outside the borders of the country</t>
  </si>
  <si>
    <t>Great Plain and North</t>
  </si>
  <si>
    <t>Southern Great Plain</t>
  </si>
  <si>
    <t>Csongrád</t>
  </si>
  <si>
    <t>Békés</t>
  </si>
  <si>
    <t xml:space="preserve">Bács-Kiskun </t>
  </si>
  <si>
    <t>Northern Great Plain</t>
  </si>
  <si>
    <t>Szabolcs-Szatmár-Bereg</t>
  </si>
  <si>
    <t>Jász-Nagykun-Szolnok</t>
  </si>
  <si>
    <t xml:space="preserve">Hajdú-Bihar </t>
  </si>
  <si>
    <t>Northern Hungary</t>
  </si>
  <si>
    <t>Nógrád</t>
  </si>
  <si>
    <t>Heves</t>
  </si>
  <si>
    <t>Borsod-Abaúj-Zemplén</t>
  </si>
  <si>
    <t>Transdanubia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</si>
  <si>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</si>
  <si>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</si>
  <si>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</si>
  <si>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</si>
  <si>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</si>
  <si>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</si>
  <si>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</si>
  <si>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</si>
  <si>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</si>
  <si>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</si>
  <si>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</si>
  <si>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</si>
  <si>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</si>
  <si>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</si>
  <si>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</si>
  <si>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A–O</t>
  </si>
  <si>
    <t>O</t>
  </si>
  <si>
    <t>N</t>
  </si>
  <si>
    <t>M</t>
  </si>
  <si>
    <t>L</t>
  </si>
  <si>
    <t>K</t>
  </si>
  <si>
    <t>J</t>
  </si>
  <si>
    <t>I</t>
  </si>
  <si>
    <t>H</t>
  </si>
  <si>
    <t>G</t>
  </si>
  <si>
    <t>F</t>
  </si>
  <si>
    <t>D</t>
  </si>
  <si>
    <t>C, D, E</t>
  </si>
  <si>
    <t>A, B</t>
  </si>
  <si>
    <t>Other community, social and personal services activities</t>
  </si>
  <si>
    <t>Health and social work</t>
  </si>
  <si>
    <t>Education</t>
  </si>
  <si>
    <t>Public administration and defence, compulsory social security</t>
  </si>
  <si>
    <t>Real estate renting and business activities</t>
  </si>
  <si>
    <t>Financial intermediation</t>
  </si>
  <si>
    <t>Transport, storage and communication</t>
  </si>
  <si>
    <t>Hotels and restaurants</t>
  </si>
  <si>
    <t>Trade, repair</t>
  </si>
  <si>
    <t>Construction</t>
  </si>
  <si>
    <t>Of which: manufacturing</t>
  </si>
  <si>
    <t>Industry</t>
  </si>
  <si>
    <t>Agriculture, hunting and forestry, fishing</t>
  </si>
  <si>
    <t>County, capital, region</t>
  </si>
  <si>
    <t>3.1.1. Number of employees by industries, 2007</t>
  </si>
  <si>
    <t>total</t>
  </si>
  <si>
    <t>non-manual workers</t>
  </si>
  <si>
    <t>manual workers</t>
  </si>
  <si>
    <t>Employees, total</t>
  </si>
  <si>
    <t>Part-time workers</t>
  </si>
  <si>
    <t>Full-time workers</t>
  </si>
  <si>
    <t>3.1.2. Number of employees by the character of activity, 2007</t>
  </si>
  <si>
    <t>workers average monthly net earnings</t>
  </si>
  <si>
    <t>workers average monthly gross earnings</t>
  </si>
  <si>
    <t>Together</t>
  </si>
  <si>
    <t>Non-manual</t>
  </si>
  <si>
    <t>Manual</t>
  </si>
  <si>
    <t>3.1.3. Average monthly earnings of employees, 2007 [HUF]</t>
  </si>
  <si>
    <t>3.1.4. Average monthly gross earnings of employees by industries, 2007 [HUF]</t>
  </si>
  <si>
    <t>3.1.5. Average monthly net earnings of employees by industries, 2007 [HUF]</t>
  </si>
  <si>
    <t>thousand persons</t>
  </si>
  <si>
    <t>Employment rate, %</t>
  </si>
  <si>
    <t>Unemployment rate, %</t>
  </si>
  <si>
    <t>Activity rate, %</t>
  </si>
  <si>
    <t>Economically inactive</t>
  </si>
  <si>
    <t>Economically active</t>
  </si>
  <si>
    <t>Unemployed</t>
  </si>
  <si>
    <t>Employed</t>
  </si>
  <si>
    <t>3.1.6. Economic activity of population aged 15–74, 2007</t>
  </si>
  <si>
    <t>university or college graduates</t>
  </si>
  <si>
    <t>females</t>
  </si>
  <si>
    <t>university or college</t>
  </si>
  <si>
    <t>secondary education</t>
  </si>
  <si>
    <t>primary school or less than 8 grades</t>
  </si>
  <si>
    <t>registered jobseeker for over one year</t>
  </si>
  <si>
    <t>51–55 years</t>
  </si>
  <si>
    <t>26–50 years</t>
  </si>
  <si>
    <t>males</t>
  </si>
  <si>
    <t>Registered jobseeking school-leavers</t>
  </si>
  <si>
    <t>In registered jobseekers</t>
  </si>
  <si>
    <t>Registered jobseeker</t>
  </si>
  <si>
    <t>3.1.7. Registered jobseekers, December 2007</t>
  </si>
  <si>
    <t>recipients in 90 days</t>
  </si>
  <si>
    <t>Over HUF 42 000</t>
  </si>
  <si>
    <t>HUF 
34 001–42 000</t>
  </si>
  <si>
    <t>HUF 34 000 
or less</t>
  </si>
  <si>
    <t>of which:</t>
  </si>
  <si>
    <t>Monthly gross benefit, number of recipients</t>
  </si>
  <si>
    <t>Closing number of persons receiving jobseekers allowance</t>
  </si>
  <si>
    <t>3.1.8. Jobseeker's allowance, December 2007</t>
  </si>
  <si>
    <t>employed for public benefit</t>
  </si>
  <si>
    <t>wage subsidy</t>
  </si>
  <si>
    <t>training of unemployed</t>
  </si>
  <si>
    <t>Of which: beneficiaries of</t>
  </si>
  <si>
    <t>Number of persons supported by active measures</t>
  </si>
  <si>
    <t>Persons obtaining regular social support</t>
  </si>
  <si>
    <t>Recipients of jobseekers' assistance</t>
  </si>
  <si>
    <t>3.1.9. Jobseekers' assistance, regular social support and employment programmes, December 2007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</si>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</sst>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8"/>
      <color indexed="10"/>
      <name val="Tahoma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5">
    <xf numFmtId="0" fontId="0" fillId="0" borderId="0" xfId="0"/>
    <xf numFmtId="0" fontId="1" fillId="0" borderId="0" xfId="0" applyFont="1" applyBorder="1"/>
    <xf numFmtId="0" fontId="1" fillId="0" borderId="0" xfId="0" applyFont="1"/>
    <xf numFmtId="3" fontId="1" fillId="0" borderId="0" xfId="0" applyNumberFormat="1" applyFont="1" applyAlignment="1">
      <alignment horizontal="right" vertical="top"/>
    </xf>
    <xf numFmtId="3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 indent="1"/>
    </xf>
    <xf numFmtId="3" fontId="1" fillId="0" borderId="0" xfId="0" applyNumberFormat="1" applyFont="1" applyFill="1" applyAlignment="1">
      <alignment vertical="top"/>
    </xf>
    <xf numFmtId="0" fontId="1" fillId="0" borderId="0" xfId="0" applyFont="1" applyAlignment="1">
      <alignment vertical="top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horizontal="left" vertical="top" wrapText="1" inden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 indent="2"/>
    </xf>
    <xf numFmtId="0" fontId="1" fillId="0" borderId="0" xfId="0" applyFont="1" applyBorder="1" applyAlignment="1">
      <alignment horizontal="left" indent="1"/>
    </xf>
    <xf numFmtId="0" fontId="1" fillId="0" borderId="0" xfId="0" applyFont="1" applyBorder="1" applyAlignment="1">
      <alignment horizontal="left" vertical="top" inden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/>
    <xf numFmtId="0" fontId="2" fillId="0" borderId="11" xfId="0" applyFont="1" applyBorder="1" applyAlignment="1">
      <alignment vertical="top"/>
    </xf>
    <xf numFmtId="3" fontId="1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0" xfId="0" applyFont="1" applyAlignment="1">
      <alignment horizontal="left" vertical="top" inden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/>
    </xf>
    <xf numFmtId="3" fontId="2" fillId="0" borderId="0" xfId="0" applyNumberFormat="1" applyFont="1" applyAlignment="1">
      <alignment horizontal="right" vertical="top"/>
    </xf>
    <xf numFmtId="0" fontId="1" fillId="0" borderId="0" xfId="0" applyFont="1" applyAlignment="1"/>
    <xf numFmtId="0" fontId="2" fillId="0" borderId="0" xfId="0" applyFont="1" applyAlignment="1">
      <alignment vertical="top"/>
    </xf>
    <xf numFmtId="3" fontId="1" fillId="0" borderId="1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vertical="top"/>
    </xf>
    <xf numFmtId="164" fontId="4" fillId="0" borderId="0" xfId="0" applyNumberFormat="1" applyFont="1" applyAlignment="1">
      <alignment vertical="top"/>
    </xf>
    <xf numFmtId="0" fontId="4" fillId="0" borderId="0" xfId="0" applyFont="1" applyAlignment="1">
      <alignment horizontal="left" vertical="top" indent="1"/>
    </xf>
    <xf numFmtId="0" fontId="4" fillId="0" borderId="0" xfId="0" applyFont="1" applyAlignment="1">
      <alignment vertical="top"/>
    </xf>
    <xf numFmtId="164" fontId="5" fillId="0" borderId="0" xfId="0" applyNumberFormat="1" applyFont="1" applyFill="1" applyBorder="1" applyAlignment="1">
      <alignment horizontal="right" vertical="top"/>
    </xf>
    <xf numFmtId="0" fontId="5" fillId="0" borderId="0" xfId="0" applyFont="1" applyAlignment="1">
      <alignment horizontal="left" vertical="top" wrapText="1" indent="1"/>
    </xf>
    <xf numFmtId="164" fontId="5" fillId="0" borderId="0" xfId="0" applyNumberFormat="1" applyFont="1" applyAlignment="1">
      <alignment vertical="top"/>
    </xf>
    <xf numFmtId="0" fontId="5" fillId="0" borderId="0" xfId="0" applyFont="1" applyAlignment="1">
      <alignment horizontal="left" vertical="top" wrapText="1" indent="2"/>
    </xf>
    <xf numFmtId="164" fontId="2" fillId="0" borderId="0" xfId="0" applyNumberFormat="1" applyFont="1" applyAlignment="1">
      <alignment vertical="top"/>
    </xf>
    <xf numFmtId="0" fontId="4" fillId="0" borderId="0" xfId="0" applyFont="1"/>
    <xf numFmtId="3" fontId="4" fillId="0" borderId="0" xfId="0" applyNumberFormat="1" applyFont="1" applyFill="1" applyAlignment="1">
      <alignment horizontal="right" vertical="top" wrapText="1"/>
    </xf>
    <xf numFmtId="3" fontId="4" fillId="0" borderId="0" xfId="0" applyNumberFormat="1" applyFont="1" applyAlignment="1">
      <alignment vertical="top"/>
    </xf>
    <xf numFmtId="3" fontId="5" fillId="0" borderId="0" xfId="0" applyNumberFormat="1" applyFont="1" applyFill="1" applyAlignment="1">
      <alignment horizontal="right" vertical="top" wrapText="1"/>
    </xf>
    <xf numFmtId="0" fontId="4" fillId="0" borderId="0" xfId="0" applyFont="1" applyAlignment="1">
      <alignment horizontal="left" inden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1" xfId="0" applyFont="1" applyBorder="1" applyAlignment="1"/>
    <xf numFmtId="3" fontId="4" fillId="0" borderId="0" xfId="0" applyNumberFormat="1" applyFont="1" applyFill="1"/>
    <xf numFmtId="3" fontId="4" fillId="0" borderId="0" xfId="0" applyNumberFormat="1" applyFont="1" applyFill="1" applyAlignment="1">
      <alignment vertical="top"/>
    </xf>
    <xf numFmtId="3" fontId="5" fillId="0" borderId="0" xfId="0" applyNumberFormat="1" applyFont="1" applyFill="1" applyAlignment="1">
      <alignment vertical="top"/>
    </xf>
    <xf numFmtId="0" fontId="5" fillId="0" borderId="0" xfId="0" applyFont="1"/>
    <xf numFmtId="0" fontId="5" fillId="0" borderId="0" xfId="0" applyFont="1" applyAlignment="1">
      <alignment horizontal="left" indent="1"/>
    </xf>
    <xf numFmtId="3" fontId="4" fillId="0" borderId="0" xfId="0" applyNumberFormat="1" applyFont="1"/>
    <xf numFmtId="0" fontId="1" fillId="0" borderId="19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top"/>
    </xf>
    <xf numFmtId="0" fontId="5" fillId="0" borderId="11" xfId="0" applyFont="1" applyBorder="1" applyAlignment="1">
      <alignment vertical="top"/>
    </xf>
    <xf numFmtId="3" fontId="4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Border="1" applyAlignment="1">
      <alignment horizontal="right" vertical="top"/>
    </xf>
    <xf numFmtId="3" fontId="4" fillId="0" borderId="0" xfId="0" applyNumberFormat="1" applyFont="1" applyFill="1" applyAlignment="1">
      <alignment horizontal="right" vertical="top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top" wrapText="1"/>
    </xf>
    <xf numFmtId="0" fontId="2" fillId="0" borderId="11" xfId="0" applyFont="1" applyFill="1" applyBorder="1" applyAlignment="1">
      <alignment vertical="top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247650</xdr:colOff>
      <xdr:row>14</xdr:row>
      <xdr:rowOff>0</xdr:rowOff>
    </xdr:from>
    <xdr:ext cx="76200" cy="2000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ACBEC73-BDE9-4ABA-A3EF-6A86ED4F6159}"/>
            </a:ext>
          </a:extLst>
        </xdr:cNvPr>
        <xdr:cNvSpPr txBox="1">
          <a:spLocks noChangeArrowheads="1"/>
        </xdr:cNvSpPr>
      </xdr:nvSpPr>
      <xdr:spPr bwMode="auto">
        <a:xfrm>
          <a:off x="1466850" y="226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247650</xdr:colOff>
      <xdr:row>14</xdr:row>
      <xdr:rowOff>0</xdr:rowOff>
    </xdr:from>
    <xdr:ext cx="76200" cy="20002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1BCCD26-56FD-4EAC-AA0C-2B96E079B5DE}"/>
            </a:ext>
          </a:extLst>
        </xdr:cNvPr>
        <xdr:cNvSpPr txBox="1">
          <a:spLocks noChangeArrowheads="1"/>
        </xdr:cNvSpPr>
      </xdr:nvSpPr>
      <xdr:spPr bwMode="auto">
        <a:xfrm>
          <a:off x="1466850" y="226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257175</xdr:colOff>
      <xdr:row>14</xdr:row>
      <xdr:rowOff>0</xdr:rowOff>
    </xdr:from>
    <xdr:ext cx="76200" cy="2000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6268514-EF33-41E4-AF74-AEDED3713B12}"/>
            </a:ext>
          </a:extLst>
        </xdr:cNvPr>
        <xdr:cNvSpPr txBox="1">
          <a:spLocks noChangeArrowheads="1"/>
        </xdr:cNvSpPr>
      </xdr:nvSpPr>
      <xdr:spPr bwMode="auto">
        <a:xfrm>
          <a:off x="1476375" y="226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257175</xdr:colOff>
      <xdr:row>14</xdr:row>
      <xdr:rowOff>0</xdr:rowOff>
    </xdr:from>
    <xdr:ext cx="76200" cy="200025"/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D23F972-03F7-4BEA-859F-B38722499FF3}"/>
            </a:ext>
          </a:extLst>
        </xdr:cNvPr>
        <xdr:cNvSpPr txBox="1">
          <a:spLocks noChangeArrowheads="1"/>
        </xdr:cNvSpPr>
      </xdr:nvSpPr>
      <xdr:spPr bwMode="auto">
        <a:xfrm>
          <a:off x="1476375" y="22669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257175</xdr:colOff>
      <xdr:row>19</xdr:row>
      <xdr:rowOff>66675</xdr:rowOff>
    </xdr:from>
    <xdr:ext cx="76200" cy="200025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FBB7648-6D78-40A7-905C-BB58F7AD578C}"/>
            </a:ext>
          </a:extLst>
        </xdr:cNvPr>
        <xdr:cNvSpPr txBox="1">
          <a:spLocks noChangeArrowheads="1"/>
        </xdr:cNvSpPr>
      </xdr:nvSpPr>
      <xdr:spPr bwMode="auto">
        <a:xfrm>
          <a:off x="1476375" y="31432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257175</xdr:colOff>
      <xdr:row>21</xdr:row>
      <xdr:rowOff>19050</xdr:rowOff>
    </xdr:from>
    <xdr:ext cx="76200" cy="200025"/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ABC3F78F-EBB6-4547-88ED-0C121794BC54}"/>
            </a:ext>
          </a:extLst>
        </xdr:cNvPr>
        <xdr:cNvSpPr txBox="1">
          <a:spLocks noChangeArrowheads="1"/>
        </xdr:cNvSpPr>
      </xdr:nvSpPr>
      <xdr:spPr bwMode="auto">
        <a:xfrm>
          <a:off x="1476375" y="341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257175</xdr:colOff>
      <xdr:row>21</xdr:row>
      <xdr:rowOff>19050</xdr:rowOff>
    </xdr:from>
    <xdr:ext cx="76200" cy="200025"/>
    <xdr:sp macro="" textlink="">
      <xdr:nvSpPr>
        <xdr:cNvPr id="8" name="Text Box 10">
          <a:extLst>
            <a:ext uri="{FF2B5EF4-FFF2-40B4-BE49-F238E27FC236}">
              <a16:creationId xmlns:a16="http://schemas.microsoft.com/office/drawing/2014/main" id="{14FB1DBA-10B1-4CDB-9042-B8C905476D3A}"/>
            </a:ext>
          </a:extLst>
        </xdr:cNvPr>
        <xdr:cNvSpPr txBox="1">
          <a:spLocks noChangeArrowheads="1"/>
        </xdr:cNvSpPr>
      </xdr:nvSpPr>
      <xdr:spPr bwMode="auto">
        <a:xfrm>
          <a:off x="2085975" y="341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257175</xdr:colOff>
      <xdr:row>21</xdr:row>
      <xdr:rowOff>19050</xdr:rowOff>
    </xdr:from>
    <xdr:ext cx="76200" cy="200025"/>
    <xdr:sp macro="" textlink="">
      <xdr:nvSpPr>
        <xdr:cNvPr id="9" name="Text Box 11">
          <a:extLst>
            <a:ext uri="{FF2B5EF4-FFF2-40B4-BE49-F238E27FC236}">
              <a16:creationId xmlns:a16="http://schemas.microsoft.com/office/drawing/2014/main" id="{D0CBCFFA-696A-4AA4-8A77-373EE8F7F66D}"/>
            </a:ext>
          </a:extLst>
        </xdr:cNvPr>
        <xdr:cNvSpPr txBox="1">
          <a:spLocks noChangeArrowheads="1"/>
        </xdr:cNvSpPr>
      </xdr:nvSpPr>
      <xdr:spPr bwMode="auto">
        <a:xfrm>
          <a:off x="3305175" y="3419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6C08-40CC-4445-80C5-8EBA454E39F6}">
  <dimension ref="A1:A10"/>
  <sheetViews>
    <sheetView tabSelected="1" workbookViewId="0"/>
  </sheetViews>
  <sheetFormatPr defaultRowHeight="12.75" x14ac:dyDescent="0.2"/>
  <cols>
    <col min="1" max="1" width="86.28515625" style="75" bestFit="1" customWidth="1"/>
    <col min="2" max="16384" width="9.140625" style="75"/>
  </cols>
  <sheetData>
    <row r="1" spans="1:1" x14ac:dyDescent="0.2">
      <c r="A1" s="74" t="s">
        <v>116</v>
      </c>
    </row>
    <row r="2" spans="1:1" x14ac:dyDescent="0.2">
      <c r="A2" s="76" t="s">
        <v>62</v>
      </c>
    </row>
    <row r="3" spans="1:1" x14ac:dyDescent="0.2">
      <c r="A3" s="76" t="s">
        <v>69</v>
      </c>
    </row>
    <row r="4" spans="1:1" x14ac:dyDescent="0.2">
      <c r="A4" s="76" t="s">
        <v>75</v>
      </c>
    </row>
    <row r="5" spans="1:1" x14ac:dyDescent="0.2">
      <c r="A5" s="76" t="s">
        <v>76</v>
      </c>
    </row>
    <row r="6" spans="1:1" x14ac:dyDescent="0.2">
      <c r="A6" s="76" t="s">
        <v>77</v>
      </c>
    </row>
    <row r="7" spans="1:1" x14ac:dyDescent="0.2">
      <c r="A7" s="76" t="s">
        <v>86</v>
      </c>
    </row>
    <row r="8" spans="1:1" x14ac:dyDescent="0.2">
      <c r="A8" s="76" t="s">
        <v>99</v>
      </c>
    </row>
    <row r="9" spans="1:1" x14ac:dyDescent="0.2">
      <c r="A9" s="76" t="s">
        <v>107</v>
      </c>
    </row>
    <row r="10" spans="1:1" x14ac:dyDescent="0.2">
      <c r="A10" s="76" t="s">
        <v>115</v>
      </c>
    </row>
  </sheetData>
  <hyperlinks>
    <hyperlink ref="A2" location="3.1.1.!A1" display="3.1.1. Number of employees by industries, 2007" xr:uid="{09DBE16B-8C2B-4744-B402-5CE25F0F241C}"/>
    <hyperlink ref="A3" location="3.1.2.!A1" display="3.1.2. Number of employees by the character of activity, 2007" xr:uid="{93C7A67C-08E0-44B6-92E0-4099BC873651}"/>
    <hyperlink ref="A4" location="3.1.3.!A1" display="3.1.3. Average monthly earnings of employees, 2007 [HUF]" xr:uid="{86A407B8-609B-4FD8-921C-FD4E4F8B7B65}"/>
    <hyperlink ref="A5" location="3.1.4.!A1" display="3.1.4. Average monthly gross earnings of employees by industries, 2007 [HUF]" xr:uid="{FF9B7FD0-9CD2-4A05-BD41-3BF2FB165E3B}"/>
    <hyperlink ref="A6" location="3.1.5.!A1" display="3.1.5. Average monthly net earnings of employees by industries, 2007 [HUF]" xr:uid="{5094A3D3-F2C4-4606-AF3B-C687AB42ECCC}"/>
    <hyperlink ref="A7" location="3.1.6.!A1" display="3.1.6. Economic activity of population aged 15–74, 2007" xr:uid="{8D1E8E49-F353-491B-A816-D15BFF34D674}"/>
    <hyperlink ref="A8" location="3.1.7.!A1" display="3.1.7. Registered jobseekers, December 2007" xr:uid="{C72014DC-B013-4563-A137-8ECC4744DB63}"/>
    <hyperlink ref="A9" location="3.1.8.!A1" display="3.1.8. Jobseeker's allowance, December 2007" xr:uid="{47BF0A7D-9F8D-43A3-8D08-405DA6BB0B81}"/>
    <hyperlink ref="A10" location="3.1.9.!A1" display="3.1.9. Jobseekers' assistance, regular social support and employment programmes, December 2007" xr:uid="{E6B67857-5654-456C-9D65-34C0268E7A5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D1D8A-899A-4D00-979E-C5279153B8BA}">
  <dimension ref="A1:O36"/>
  <sheetViews>
    <sheetView workbookViewId="0"/>
  </sheetViews>
  <sheetFormatPr defaultRowHeight="11.25" x14ac:dyDescent="0.2"/>
  <cols>
    <col min="1" max="1" width="20.85546875" style="2" customWidth="1"/>
    <col min="2" max="2" width="9.7109375" style="2" customWidth="1"/>
    <col min="3" max="3" width="9.5703125" style="2" customWidth="1"/>
    <col min="4" max="4" width="11.42578125" style="2" customWidth="1"/>
    <col min="5" max="5" width="10.28515625" style="2" customWidth="1"/>
    <col min="6" max="7" width="9.5703125" style="2" customWidth="1"/>
    <col min="8" max="8" width="11.5703125" style="2" customWidth="1"/>
    <col min="9" max="9" width="11.5703125" style="1" customWidth="1"/>
    <col min="10" max="10" width="9.140625" style="1"/>
    <col min="11" max="11" width="10.28515625" style="1" customWidth="1"/>
    <col min="12" max="12" width="9.140625" style="1"/>
    <col min="13" max="13" width="9.5703125" style="1" customWidth="1"/>
    <col min="14" max="16384" width="9.140625" style="1"/>
  </cols>
  <sheetData>
    <row r="1" spans="1:15" ht="12" thickBot="1" x14ac:dyDescent="0.25">
      <c r="A1" s="23" t="s">
        <v>62</v>
      </c>
      <c r="B1" s="22"/>
      <c r="C1" s="22"/>
      <c r="D1" s="22"/>
      <c r="E1" s="22"/>
      <c r="F1" s="22"/>
      <c r="G1" s="22"/>
      <c r="H1" s="22"/>
    </row>
    <row r="2" spans="1:15" ht="78.75" x14ac:dyDescent="0.2">
      <c r="A2" s="77" t="s">
        <v>61</v>
      </c>
      <c r="B2" s="21" t="s">
        <v>60</v>
      </c>
      <c r="C2" s="21" t="s">
        <v>59</v>
      </c>
      <c r="D2" s="21" t="s">
        <v>58</v>
      </c>
      <c r="E2" s="21" t="s">
        <v>57</v>
      </c>
      <c r="F2" s="21" t="s">
        <v>56</v>
      </c>
      <c r="G2" s="21" t="s">
        <v>55</v>
      </c>
      <c r="H2" s="20" t="s">
        <v>54</v>
      </c>
      <c r="I2" s="19" t="s">
        <v>53</v>
      </c>
      <c r="J2" s="19" t="s">
        <v>52</v>
      </c>
      <c r="K2" s="19" t="s">
        <v>51</v>
      </c>
      <c r="L2" s="19" t="s">
        <v>50</v>
      </c>
      <c r="M2" s="19" t="s">
        <v>49</v>
      </c>
      <c r="N2" s="19" t="s">
        <v>48</v>
      </c>
      <c r="O2" s="18" t="s">
        <v>2</v>
      </c>
    </row>
    <row r="3" spans="1:15" x14ac:dyDescent="0.2">
      <c r="A3" s="78"/>
      <c r="B3" s="17" t="s">
        <v>47</v>
      </c>
      <c r="C3" s="17" t="s">
        <v>46</v>
      </c>
      <c r="D3" s="17" t="s">
        <v>45</v>
      </c>
      <c r="E3" s="17" t="s">
        <v>44</v>
      </c>
      <c r="F3" s="17" t="s">
        <v>43</v>
      </c>
      <c r="G3" s="17" t="s">
        <v>42</v>
      </c>
      <c r="H3" s="16" t="s">
        <v>41</v>
      </c>
      <c r="I3" s="15" t="s">
        <v>40</v>
      </c>
      <c r="J3" s="15" t="s">
        <v>39</v>
      </c>
      <c r="K3" s="15" t="s">
        <v>38</v>
      </c>
      <c r="L3" s="15" t="s">
        <v>37</v>
      </c>
      <c r="M3" s="15" t="s">
        <v>36</v>
      </c>
      <c r="N3" s="15" t="s">
        <v>35</v>
      </c>
      <c r="O3" s="14" t="s">
        <v>34</v>
      </c>
    </row>
    <row r="4" spans="1:15" x14ac:dyDescent="0.2">
      <c r="A4" s="2" t="s">
        <v>33</v>
      </c>
      <c r="B4" s="4">
        <v>3386</v>
      </c>
      <c r="C4" s="4">
        <v>126618</v>
      </c>
      <c r="D4" s="4">
        <v>120386</v>
      </c>
      <c r="E4" s="4">
        <v>50657</v>
      </c>
      <c r="F4" s="4">
        <v>165873</v>
      </c>
      <c r="G4" s="4">
        <v>38932</v>
      </c>
      <c r="H4" s="4">
        <v>78528</v>
      </c>
      <c r="I4" s="4">
        <v>35163</v>
      </c>
      <c r="J4" s="4">
        <v>204449</v>
      </c>
      <c r="K4" s="4">
        <v>103524</v>
      </c>
      <c r="L4" s="4">
        <v>65830</v>
      </c>
      <c r="M4" s="4">
        <v>66849</v>
      </c>
      <c r="N4" s="4">
        <v>41306</v>
      </c>
      <c r="O4" s="4">
        <v>981115</v>
      </c>
    </row>
    <row r="5" spans="1:15" x14ac:dyDescent="0.2">
      <c r="A5" s="7" t="s">
        <v>32</v>
      </c>
      <c r="B5" s="4">
        <v>7265</v>
      </c>
      <c r="C5" s="4">
        <v>85440</v>
      </c>
      <c r="D5" s="4">
        <v>80982</v>
      </c>
      <c r="E5" s="4">
        <v>26405</v>
      </c>
      <c r="F5" s="4">
        <v>66827</v>
      </c>
      <c r="G5" s="4">
        <v>10672</v>
      </c>
      <c r="H5" s="4">
        <v>25661</v>
      </c>
      <c r="I5" s="4">
        <v>2493</v>
      </c>
      <c r="J5" s="4">
        <v>34428</v>
      </c>
      <c r="K5" s="4">
        <v>12505</v>
      </c>
      <c r="L5" s="4">
        <v>23752</v>
      </c>
      <c r="M5" s="4">
        <v>14281</v>
      </c>
      <c r="N5" s="4">
        <v>8390</v>
      </c>
      <c r="O5" s="4">
        <v>318119</v>
      </c>
    </row>
    <row r="6" spans="1:15" x14ac:dyDescent="0.2">
      <c r="A6" s="11" t="s">
        <v>31</v>
      </c>
      <c r="B6" s="8">
        <v>10651</v>
      </c>
      <c r="C6" s="8">
        <v>212058</v>
      </c>
      <c r="D6" s="8">
        <v>201368</v>
      </c>
      <c r="E6" s="8">
        <v>77062</v>
      </c>
      <c r="F6" s="8">
        <v>232700</v>
      </c>
      <c r="G6" s="8">
        <v>49604</v>
      </c>
      <c r="H6" s="8">
        <v>104189</v>
      </c>
      <c r="I6" s="8">
        <v>37656</v>
      </c>
      <c r="J6" s="8">
        <v>238877</v>
      </c>
      <c r="K6" s="8">
        <v>116029</v>
      </c>
      <c r="L6" s="8">
        <v>89582</v>
      </c>
      <c r="M6" s="8">
        <v>81130</v>
      </c>
      <c r="N6" s="8">
        <v>49696</v>
      </c>
      <c r="O6" s="8">
        <v>1299234</v>
      </c>
    </row>
    <row r="7" spans="1:15" x14ac:dyDescent="0.2">
      <c r="A7" s="7" t="s">
        <v>30</v>
      </c>
      <c r="B7" s="4">
        <v>6019</v>
      </c>
      <c r="C7" s="4">
        <v>53200</v>
      </c>
      <c r="D7" s="4">
        <v>48871</v>
      </c>
      <c r="E7" s="4">
        <v>8510</v>
      </c>
      <c r="F7" s="4">
        <v>16768</v>
      </c>
      <c r="G7" s="4">
        <v>4164</v>
      </c>
      <c r="H7" s="4">
        <v>8475</v>
      </c>
      <c r="I7" s="4">
        <v>1476</v>
      </c>
      <c r="J7" s="4">
        <v>13630</v>
      </c>
      <c r="K7" s="4">
        <v>8288</v>
      </c>
      <c r="L7" s="4">
        <v>9592</v>
      </c>
      <c r="M7" s="4">
        <v>7965</v>
      </c>
      <c r="N7" s="4">
        <v>2742</v>
      </c>
      <c r="O7" s="4">
        <v>140829</v>
      </c>
    </row>
    <row r="8" spans="1:15" x14ac:dyDescent="0.2">
      <c r="A8" s="7" t="s">
        <v>29</v>
      </c>
      <c r="B8" s="4">
        <v>3262</v>
      </c>
      <c r="C8" s="4">
        <v>49864</v>
      </c>
      <c r="D8" s="4">
        <v>47356</v>
      </c>
      <c r="E8" s="4">
        <v>6467</v>
      </c>
      <c r="F8" s="4">
        <v>12864</v>
      </c>
      <c r="G8" s="4">
        <v>3190</v>
      </c>
      <c r="H8" s="4">
        <v>6885</v>
      </c>
      <c r="I8" s="4">
        <v>1042</v>
      </c>
      <c r="J8" s="4">
        <v>9746</v>
      </c>
      <c r="K8" s="4">
        <v>4136</v>
      </c>
      <c r="L8" s="4">
        <v>6873</v>
      </c>
      <c r="M8" s="4">
        <v>6140</v>
      </c>
      <c r="N8" s="4">
        <v>1990</v>
      </c>
      <c r="O8" s="4">
        <v>112459</v>
      </c>
    </row>
    <row r="9" spans="1:15" x14ac:dyDescent="0.2">
      <c r="A9" s="7" t="s">
        <v>28</v>
      </c>
      <c r="B9" s="4">
        <v>4196</v>
      </c>
      <c r="C9" s="4">
        <v>33134</v>
      </c>
      <c r="D9" s="4">
        <v>31085</v>
      </c>
      <c r="E9" s="4">
        <v>6028</v>
      </c>
      <c r="F9" s="4">
        <v>13811</v>
      </c>
      <c r="G9" s="4">
        <v>5097</v>
      </c>
      <c r="H9" s="4">
        <v>7440</v>
      </c>
      <c r="I9" s="4">
        <v>1182</v>
      </c>
      <c r="J9" s="4">
        <v>7480</v>
      </c>
      <c r="K9" s="4">
        <v>6778</v>
      </c>
      <c r="L9" s="4">
        <v>9115</v>
      </c>
      <c r="M9" s="4">
        <v>8244</v>
      </c>
      <c r="N9" s="4">
        <v>2650</v>
      </c>
      <c r="O9" s="4">
        <v>105155</v>
      </c>
    </row>
    <row r="10" spans="1:15" x14ac:dyDescent="0.2">
      <c r="A10" s="9" t="s">
        <v>27</v>
      </c>
      <c r="B10" s="8">
        <v>13477</v>
      </c>
      <c r="C10" s="8">
        <v>136198</v>
      </c>
      <c r="D10" s="8">
        <v>127312</v>
      </c>
      <c r="E10" s="8">
        <v>21005</v>
      </c>
      <c r="F10" s="8">
        <v>43443</v>
      </c>
      <c r="G10" s="8">
        <v>12451</v>
      </c>
      <c r="H10" s="8">
        <v>22800</v>
      </c>
      <c r="I10" s="8">
        <v>3700</v>
      </c>
      <c r="J10" s="8">
        <v>30856</v>
      </c>
      <c r="K10" s="8">
        <v>19202</v>
      </c>
      <c r="L10" s="8">
        <v>25580</v>
      </c>
      <c r="M10" s="8">
        <v>22349</v>
      </c>
      <c r="N10" s="8">
        <v>7382</v>
      </c>
      <c r="O10" s="8">
        <v>358443</v>
      </c>
    </row>
    <row r="11" spans="1:15" x14ac:dyDescent="0.2">
      <c r="A11" s="7" t="s">
        <v>26</v>
      </c>
      <c r="B11" s="4">
        <v>5084</v>
      </c>
      <c r="C11" s="4">
        <v>48004</v>
      </c>
      <c r="D11" s="4">
        <v>45621</v>
      </c>
      <c r="E11" s="4">
        <v>8215</v>
      </c>
      <c r="F11" s="4">
        <v>20239</v>
      </c>
      <c r="G11" s="4">
        <v>5915</v>
      </c>
      <c r="H11" s="4">
        <v>12650</v>
      </c>
      <c r="I11" s="4">
        <v>2300</v>
      </c>
      <c r="J11" s="4">
        <v>13757</v>
      </c>
      <c r="K11" s="4">
        <v>8350</v>
      </c>
      <c r="L11" s="4">
        <v>12014</v>
      </c>
      <c r="M11" s="4">
        <v>9773</v>
      </c>
      <c r="N11" s="4">
        <v>4834</v>
      </c>
      <c r="O11" s="4">
        <v>151135</v>
      </c>
    </row>
    <row r="12" spans="1:15" x14ac:dyDescent="0.2">
      <c r="A12" s="7" t="s">
        <v>25</v>
      </c>
      <c r="B12" s="4">
        <v>3406</v>
      </c>
      <c r="C12" s="4">
        <v>34098</v>
      </c>
      <c r="D12" s="4">
        <v>33026</v>
      </c>
      <c r="E12" s="4">
        <v>4474</v>
      </c>
      <c r="F12" s="4">
        <v>10134</v>
      </c>
      <c r="G12" s="4">
        <v>3774</v>
      </c>
      <c r="H12" s="4">
        <v>6229</v>
      </c>
      <c r="I12" s="4">
        <v>1016</v>
      </c>
      <c r="J12" s="4">
        <v>5934</v>
      </c>
      <c r="K12" s="4">
        <v>5283</v>
      </c>
      <c r="L12" s="4">
        <v>6456</v>
      </c>
      <c r="M12" s="4">
        <v>5166</v>
      </c>
      <c r="N12" s="4">
        <v>2329</v>
      </c>
      <c r="O12" s="4">
        <v>88299</v>
      </c>
    </row>
    <row r="13" spans="1:15" x14ac:dyDescent="0.2">
      <c r="A13" s="7" t="s">
        <v>24</v>
      </c>
      <c r="B13" s="4">
        <v>3186</v>
      </c>
      <c r="C13" s="4">
        <v>27607</v>
      </c>
      <c r="D13" s="4">
        <v>25946</v>
      </c>
      <c r="E13" s="4">
        <v>5233</v>
      </c>
      <c r="F13" s="4">
        <v>11686</v>
      </c>
      <c r="G13" s="4">
        <v>5206</v>
      </c>
      <c r="H13" s="4">
        <v>6707</v>
      </c>
      <c r="I13" s="4">
        <v>1078</v>
      </c>
      <c r="J13" s="4">
        <v>7007</v>
      </c>
      <c r="K13" s="4">
        <v>6104</v>
      </c>
      <c r="L13" s="4">
        <v>6201</v>
      </c>
      <c r="M13" s="4">
        <v>6944</v>
      </c>
      <c r="N13" s="4">
        <v>2893</v>
      </c>
      <c r="O13" s="4">
        <v>89852</v>
      </c>
    </row>
    <row r="14" spans="1:15" x14ac:dyDescent="0.2">
      <c r="A14" s="9" t="s">
        <v>23</v>
      </c>
      <c r="B14" s="8">
        <v>11676</v>
      </c>
      <c r="C14" s="8">
        <v>109709</v>
      </c>
      <c r="D14" s="8">
        <v>104593</v>
      </c>
      <c r="E14" s="8">
        <v>17922</v>
      </c>
      <c r="F14" s="8">
        <v>42059</v>
      </c>
      <c r="G14" s="8">
        <v>14895</v>
      </c>
      <c r="H14" s="8">
        <v>25586</v>
      </c>
      <c r="I14" s="8">
        <v>4394</v>
      </c>
      <c r="J14" s="8">
        <v>26698</v>
      </c>
      <c r="K14" s="8">
        <v>19737</v>
      </c>
      <c r="L14" s="8">
        <v>24671</v>
      </c>
      <c r="M14" s="8">
        <v>21883</v>
      </c>
      <c r="N14" s="8">
        <v>10056</v>
      </c>
      <c r="O14" s="8">
        <v>329286</v>
      </c>
    </row>
    <row r="15" spans="1:15" x14ac:dyDescent="0.2">
      <c r="A15" s="7" t="s">
        <v>22</v>
      </c>
      <c r="B15" s="4">
        <v>5917</v>
      </c>
      <c r="C15" s="4">
        <v>26927</v>
      </c>
      <c r="D15" s="4">
        <v>23211</v>
      </c>
      <c r="E15" s="4">
        <v>6788</v>
      </c>
      <c r="F15" s="4">
        <v>16345</v>
      </c>
      <c r="G15" s="4">
        <v>4268</v>
      </c>
      <c r="H15" s="4">
        <v>7304</v>
      </c>
      <c r="I15" s="4">
        <v>1806</v>
      </c>
      <c r="J15" s="4">
        <v>9055</v>
      </c>
      <c r="K15" s="4">
        <v>9654</v>
      </c>
      <c r="L15" s="4">
        <v>15062</v>
      </c>
      <c r="M15" s="4">
        <v>9403</v>
      </c>
      <c r="N15" s="4">
        <v>3284</v>
      </c>
      <c r="O15" s="4">
        <v>115813</v>
      </c>
    </row>
    <row r="16" spans="1:15" x14ac:dyDescent="0.2">
      <c r="A16" s="7" t="s">
        <v>21</v>
      </c>
      <c r="B16" s="4">
        <v>5636</v>
      </c>
      <c r="C16" s="4">
        <v>19020</v>
      </c>
      <c r="D16" s="4">
        <v>17502</v>
      </c>
      <c r="E16" s="4">
        <v>5023</v>
      </c>
      <c r="F16" s="4">
        <v>11608</v>
      </c>
      <c r="G16" s="4">
        <v>3923</v>
      </c>
      <c r="H16" s="4">
        <v>5310</v>
      </c>
      <c r="I16" s="4">
        <v>1098</v>
      </c>
      <c r="J16" s="4">
        <v>4283</v>
      </c>
      <c r="K16" s="4">
        <v>7612</v>
      </c>
      <c r="L16" s="4">
        <v>8750</v>
      </c>
      <c r="M16" s="4">
        <v>8119</v>
      </c>
      <c r="N16" s="4">
        <v>2448</v>
      </c>
      <c r="O16" s="4">
        <v>82830</v>
      </c>
    </row>
    <row r="17" spans="1:15" x14ac:dyDescent="0.2">
      <c r="A17" s="7" t="s">
        <v>20</v>
      </c>
      <c r="B17" s="4">
        <v>3919</v>
      </c>
      <c r="C17" s="4">
        <v>16693</v>
      </c>
      <c r="D17" s="4">
        <v>13411</v>
      </c>
      <c r="E17" s="4">
        <v>4861</v>
      </c>
      <c r="F17" s="4">
        <v>7847</v>
      </c>
      <c r="G17" s="4">
        <v>1765</v>
      </c>
      <c r="H17" s="4">
        <v>4081</v>
      </c>
      <c r="I17" s="4">
        <v>906</v>
      </c>
      <c r="J17" s="4">
        <v>4433</v>
      </c>
      <c r="K17" s="4">
        <v>4384</v>
      </c>
      <c r="L17" s="4">
        <v>5356</v>
      </c>
      <c r="M17" s="4">
        <v>4990</v>
      </c>
      <c r="N17" s="4">
        <v>1271</v>
      </c>
      <c r="O17" s="4">
        <v>60506</v>
      </c>
    </row>
    <row r="18" spans="1:15" ht="12" customHeight="1" x14ac:dyDescent="0.2">
      <c r="A18" s="9" t="s">
        <v>19</v>
      </c>
      <c r="B18" s="8">
        <v>15472</v>
      </c>
      <c r="C18" s="8">
        <v>62640</v>
      </c>
      <c r="D18" s="8">
        <v>54124</v>
      </c>
      <c r="E18" s="8">
        <v>16672</v>
      </c>
      <c r="F18" s="8">
        <v>35800</v>
      </c>
      <c r="G18" s="8">
        <v>9956</v>
      </c>
      <c r="H18" s="8">
        <v>16695</v>
      </c>
      <c r="I18" s="8">
        <v>3810</v>
      </c>
      <c r="J18" s="8">
        <v>17771</v>
      </c>
      <c r="K18" s="8">
        <v>21650</v>
      </c>
      <c r="L18" s="8">
        <v>29168</v>
      </c>
      <c r="M18" s="8">
        <v>22512</v>
      </c>
      <c r="N18" s="8">
        <v>7003</v>
      </c>
      <c r="O18" s="8">
        <v>259149</v>
      </c>
    </row>
    <row r="19" spans="1:15" s="13" customFormat="1" x14ac:dyDescent="0.25">
      <c r="A19" s="11" t="s">
        <v>18</v>
      </c>
      <c r="B19" s="8">
        <v>40625</v>
      </c>
      <c r="C19" s="8">
        <v>308547</v>
      </c>
      <c r="D19" s="8">
        <v>286029</v>
      </c>
      <c r="E19" s="8">
        <v>55599</v>
      </c>
      <c r="F19" s="8">
        <v>121302</v>
      </c>
      <c r="G19" s="8">
        <v>37302</v>
      </c>
      <c r="H19" s="8">
        <v>65081</v>
      </c>
      <c r="I19" s="8">
        <v>11904</v>
      </c>
      <c r="J19" s="8">
        <v>75325</v>
      </c>
      <c r="K19" s="8">
        <v>60589</v>
      </c>
      <c r="L19" s="8">
        <v>79419</v>
      </c>
      <c r="M19" s="8">
        <v>66744</v>
      </c>
      <c r="N19" s="8">
        <v>24441</v>
      </c>
      <c r="O19" s="8">
        <v>946878</v>
      </c>
    </row>
    <row r="20" spans="1:15" x14ac:dyDescent="0.2">
      <c r="A20" s="7" t="s">
        <v>17</v>
      </c>
      <c r="B20" s="4">
        <v>5714</v>
      </c>
      <c r="C20" s="4">
        <v>46841</v>
      </c>
      <c r="D20" s="4">
        <v>42090</v>
      </c>
      <c r="E20" s="4">
        <v>11570</v>
      </c>
      <c r="F20" s="4">
        <v>22282</v>
      </c>
      <c r="G20" s="4">
        <v>5855</v>
      </c>
      <c r="H20" s="4">
        <v>13585</v>
      </c>
      <c r="I20" s="4">
        <v>2316</v>
      </c>
      <c r="J20" s="4">
        <v>10152</v>
      </c>
      <c r="K20" s="4">
        <v>18763</v>
      </c>
      <c r="L20" s="4">
        <v>18449</v>
      </c>
      <c r="M20" s="4">
        <v>15433</v>
      </c>
      <c r="N20" s="4">
        <v>4807</v>
      </c>
      <c r="O20" s="4">
        <v>175767</v>
      </c>
    </row>
    <row r="21" spans="1:15" x14ac:dyDescent="0.2">
      <c r="A21" s="7" t="s">
        <v>16</v>
      </c>
      <c r="B21" s="4">
        <v>3060</v>
      </c>
      <c r="C21" s="4">
        <v>28103</v>
      </c>
      <c r="D21" s="4">
        <v>25027</v>
      </c>
      <c r="E21" s="4">
        <v>5093</v>
      </c>
      <c r="F21" s="4">
        <v>11305</v>
      </c>
      <c r="G21" s="4">
        <v>3201</v>
      </c>
      <c r="H21" s="4">
        <v>6067</v>
      </c>
      <c r="I21" s="4">
        <v>1157</v>
      </c>
      <c r="J21" s="4">
        <v>4671</v>
      </c>
      <c r="K21" s="4">
        <v>5559</v>
      </c>
      <c r="L21" s="4">
        <v>7979</v>
      </c>
      <c r="M21" s="4">
        <v>6435</v>
      </c>
      <c r="N21" s="4">
        <v>1844</v>
      </c>
      <c r="O21" s="4">
        <v>84474</v>
      </c>
    </row>
    <row r="22" spans="1:15" x14ac:dyDescent="0.2">
      <c r="A22" s="7" t="s">
        <v>15</v>
      </c>
      <c r="B22" s="4">
        <v>1164</v>
      </c>
      <c r="C22" s="4">
        <v>12727</v>
      </c>
      <c r="D22" s="4">
        <v>11852</v>
      </c>
      <c r="E22" s="4">
        <v>2563</v>
      </c>
      <c r="F22" s="4">
        <v>5280</v>
      </c>
      <c r="G22" s="4">
        <v>1493</v>
      </c>
      <c r="H22" s="4">
        <v>2664</v>
      </c>
      <c r="I22" s="4">
        <v>572</v>
      </c>
      <c r="J22" s="4">
        <v>2507</v>
      </c>
      <c r="K22" s="4">
        <v>4996</v>
      </c>
      <c r="L22" s="4">
        <v>4157</v>
      </c>
      <c r="M22" s="4">
        <v>4010</v>
      </c>
      <c r="N22" s="4">
        <v>1020</v>
      </c>
      <c r="O22" s="4">
        <v>43153</v>
      </c>
    </row>
    <row r="23" spans="1:15" s="12" customFormat="1" x14ac:dyDescent="0.2">
      <c r="A23" s="9" t="s">
        <v>14</v>
      </c>
      <c r="B23" s="8">
        <v>9938</v>
      </c>
      <c r="C23" s="8">
        <v>87671</v>
      </c>
      <c r="D23" s="8">
        <v>78969</v>
      </c>
      <c r="E23" s="8">
        <v>19226</v>
      </c>
      <c r="F23" s="8">
        <v>38867</v>
      </c>
      <c r="G23" s="8">
        <v>10549</v>
      </c>
      <c r="H23" s="8">
        <v>22316</v>
      </c>
      <c r="I23" s="8">
        <v>4045</v>
      </c>
      <c r="J23" s="8">
        <v>17330</v>
      </c>
      <c r="K23" s="8">
        <v>29318</v>
      </c>
      <c r="L23" s="8">
        <v>30585</v>
      </c>
      <c r="M23" s="8">
        <v>25878</v>
      </c>
      <c r="N23" s="8">
        <v>7671</v>
      </c>
      <c r="O23" s="8">
        <v>303394</v>
      </c>
    </row>
    <row r="24" spans="1:15" x14ac:dyDescent="0.2">
      <c r="A24" s="7" t="s">
        <v>13</v>
      </c>
      <c r="B24" s="4">
        <v>8556</v>
      </c>
      <c r="C24" s="4">
        <v>32824</v>
      </c>
      <c r="D24" s="4">
        <v>30139</v>
      </c>
      <c r="E24" s="4">
        <v>9715</v>
      </c>
      <c r="F24" s="4">
        <v>23191</v>
      </c>
      <c r="G24" s="4">
        <v>6189</v>
      </c>
      <c r="H24" s="4">
        <v>10679</v>
      </c>
      <c r="I24" s="4">
        <v>1915</v>
      </c>
      <c r="J24" s="4">
        <v>13181</v>
      </c>
      <c r="K24" s="4">
        <v>10231</v>
      </c>
      <c r="L24" s="4">
        <v>18834</v>
      </c>
      <c r="M24" s="4">
        <v>9736</v>
      </c>
      <c r="N24" s="4">
        <v>4781</v>
      </c>
      <c r="O24" s="4">
        <v>149832</v>
      </c>
    </row>
    <row r="25" spans="1:15" x14ac:dyDescent="0.2">
      <c r="A25" s="7" t="s">
        <v>12</v>
      </c>
      <c r="B25" s="4">
        <v>5707</v>
      </c>
      <c r="C25" s="4">
        <v>32285</v>
      </c>
      <c r="D25" s="4">
        <v>30534</v>
      </c>
      <c r="E25" s="4">
        <v>6074</v>
      </c>
      <c r="F25" s="4">
        <v>13904</v>
      </c>
      <c r="G25" s="4">
        <v>2822</v>
      </c>
      <c r="H25" s="4">
        <v>6418</v>
      </c>
      <c r="I25" s="4">
        <v>1323</v>
      </c>
      <c r="J25" s="4">
        <v>5730</v>
      </c>
      <c r="K25" s="4">
        <v>7936</v>
      </c>
      <c r="L25" s="4">
        <v>8918</v>
      </c>
      <c r="M25" s="4">
        <v>8958</v>
      </c>
      <c r="N25" s="4">
        <v>2734</v>
      </c>
      <c r="O25" s="4">
        <v>102809</v>
      </c>
    </row>
    <row r="26" spans="1:15" x14ac:dyDescent="0.2">
      <c r="A26" s="7" t="s">
        <v>11</v>
      </c>
      <c r="B26" s="4">
        <v>5145</v>
      </c>
      <c r="C26" s="4">
        <v>34016</v>
      </c>
      <c r="D26" s="4">
        <v>32119</v>
      </c>
      <c r="E26" s="4">
        <v>8128</v>
      </c>
      <c r="F26" s="4">
        <v>19524</v>
      </c>
      <c r="G26" s="4">
        <v>3901</v>
      </c>
      <c r="H26" s="4">
        <v>10823</v>
      </c>
      <c r="I26" s="4">
        <v>1525</v>
      </c>
      <c r="J26" s="4">
        <v>8275</v>
      </c>
      <c r="K26" s="4">
        <v>14695</v>
      </c>
      <c r="L26" s="4">
        <v>14077</v>
      </c>
      <c r="M26" s="4">
        <v>11849</v>
      </c>
      <c r="N26" s="4">
        <v>3078</v>
      </c>
      <c r="O26" s="4">
        <v>135036</v>
      </c>
    </row>
    <row r="27" spans="1:15" x14ac:dyDescent="0.2">
      <c r="A27" s="9" t="s">
        <v>10</v>
      </c>
      <c r="B27" s="8">
        <v>19408</v>
      </c>
      <c r="C27" s="8">
        <v>99125</v>
      </c>
      <c r="D27" s="8">
        <v>92792</v>
      </c>
      <c r="E27" s="8">
        <v>23917</v>
      </c>
      <c r="F27" s="8">
        <v>56619</v>
      </c>
      <c r="G27" s="8">
        <v>12912</v>
      </c>
      <c r="H27" s="8">
        <v>27920</v>
      </c>
      <c r="I27" s="8">
        <v>4763</v>
      </c>
      <c r="J27" s="8">
        <v>27186</v>
      </c>
      <c r="K27" s="8">
        <v>32862</v>
      </c>
      <c r="L27" s="8">
        <v>41829</v>
      </c>
      <c r="M27" s="8">
        <v>30543</v>
      </c>
      <c r="N27" s="8">
        <v>10593</v>
      </c>
      <c r="O27" s="8">
        <v>387677</v>
      </c>
    </row>
    <row r="28" spans="1:15" x14ac:dyDescent="0.2">
      <c r="A28" s="7" t="s">
        <v>9</v>
      </c>
      <c r="B28" s="4">
        <v>9390</v>
      </c>
      <c r="C28" s="4">
        <v>42854</v>
      </c>
      <c r="D28" s="4">
        <v>40752</v>
      </c>
      <c r="E28" s="4">
        <v>9001</v>
      </c>
      <c r="F28" s="4">
        <v>24003</v>
      </c>
      <c r="G28" s="4">
        <v>4870</v>
      </c>
      <c r="H28" s="4">
        <v>8911</v>
      </c>
      <c r="I28" s="4">
        <v>1848</v>
      </c>
      <c r="J28" s="4">
        <v>7733</v>
      </c>
      <c r="K28" s="4">
        <v>10715</v>
      </c>
      <c r="L28" s="4">
        <v>12093</v>
      </c>
      <c r="M28" s="4">
        <v>10591</v>
      </c>
      <c r="N28" s="4">
        <v>3409</v>
      </c>
      <c r="O28" s="4">
        <v>145418</v>
      </c>
    </row>
    <row r="29" spans="1:15" x14ac:dyDescent="0.2">
      <c r="A29" s="7" t="s">
        <v>8</v>
      </c>
      <c r="B29" s="4">
        <v>7622</v>
      </c>
      <c r="C29" s="4">
        <v>23231</v>
      </c>
      <c r="D29" s="4">
        <v>22108</v>
      </c>
      <c r="E29" s="4">
        <v>5088</v>
      </c>
      <c r="F29" s="4">
        <v>13499</v>
      </c>
      <c r="G29" s="4">
        <v>3050</v>
      </c>
      <c r="H29" s="4">
        <v>6354</v>
      </c>
      <c r="I29" s="4">
        <v>1615</v>
      </c>
      <c r="J29" s="4">
        <v>4513</v>
      </c>
      <c r="K29" s="4">
        <v>9266</v>
      </c>
      <c r="L29" s="4">
        <v>8796</v>
      </c>
      <c r="M29" s="4">
        <v>9247</v>
      </c>
      <c r="N29" s="4">
        <v>2574</v>
      </c>
      <c r="O29" s="4">
        <v>94855</v>
      </c>
    </row>
    <row r="30" spans="1:15" x14ac:dyDescent="0.2">
      <c r="A30" s="7" t="s">
        <v>7</v>
      </c>
      <c r="B30" s="4">
        <v>6277</v>
      </c>
      <c r="C30" s="4">
        <v>26856</v>
      </c>
      <c r="D30" s="4">
        <v>24286</v>
      </c>
      <c r="E30" s="4">
        <v>7613</v>
      </c>
      <c r="F30" s="4">
        <v>18542</v>
      </c>
      <c r="G30" s="4">
        <v>4735</v>
      </c>
      <c r="H30" s="4">
        <v>8639</v>
      </c>
      <c r="I30" s="4">
        <v>1899</v>
      </c>
      <c r="J30" s="4">
        <v>9170</v>
      </c>
      <c r="K30" s="4">
        <v>8512</v>
      </c>
      <c r="L30" s="4">
        <v>16029</v>
      </c>
      <c r="M30" s="4">
        <v>8143</v>
      </c>
      <c r="N30" s="4">
        <v>4029</v>
      </c>
      <c r="O30" s="4">
        <v>120444</v>
      </c>
    </row>
    <row r="31" spans="1:15" x14ac:dyDescent="0.2">
      <c r="A31" s="9" t="s">
        <v>6</v>
      </c>
      <c r="B31" s="8">
        <v>23289</v>
      </c>
      <c r="C31" s="8">
        <v>92941</v>
      </c>
      <c r="D31" s="8">
        <v>87146</v>
      </c>
      <c r="E31" s="8">
        <v>21702</v>
      </c>
      <c r="F31" s="8">
        <v>56044</v>
      </c>
      <c r="G31" s="8">
        <v>12655</v>
      </c>
      <c r="H31" s="8">
        <v>23904</v>
      </c>
      <c r="I31" s="8">
        <v>5362</v>
      </c>
      <c r="J31" s="8">
        <v>21416</v>
      </c>
      <c r="K31" s="8">
        <v>28493</v>
      </c>
      <c r="L31" s="8">
        <v>36918</v>
      </c>
      <c r="M31" s="8">
        <v>27981</v>
      </c>
      <c r="N31" s="8">
        <v>10012</v>
      </c>
      <c r="O31" s="8">
        <v>360717</v>
      </c>
    </row>
    <row r="32" spans="1:15" ht="10.5" customHeight="1" x14ac:dyDescent="0.2">
      <c r="A32" s="11" t="s">
        <v>5</v>
      </c>
      <c r="B32" s="8">
        <v>52635</v>
      </c>
      <c r="C32" s="8">
        <v>279737</v>
      </c>
      <c r="D32" s="8">
        <v>258907</v>
      </c>
      <c r="E32" s="8">
        <v>64845</v>
      </c>
      <c r="F32" s="8">
        <v>151530</v>
      </c>
      <c r="G32" s="8">
        <v>36116</v>
      </c>
      <c r="H32" s="8">
        <v>74140</v>
      </c>
      <c r="I32" s="8">
        <v>14170</v>
      </c>
      <c r="J32" s="8">
        <v>65932</v>
      </c>
      <c r="K32" s="8">
        <v>90673</v>
      </c>
      <c r="L32" s="8">
        <v>109332</v>
      </c>
      <c r="M32" s="8">
        <v>84402</v>
      </c>
      <c r="N32" s="8">
        <v>28276</v>
      </c>
      <c r="O32" s="8">
        <v>1051788</v>
      </c>
    </row>
    <row r="33" spans="1:15" ht="22.5" x14ac:dyDescent="0.2">
      <c r="A33" s="10" t="s">
        <v>4</v>
      </c>
      <c r="B33" s="3" t="s">
        <v>3</v>
      </c>
      <c r="C33" s="4">
        <v>2874</v>
      </c>
      <c r="D33" s="4">
        <v>2874</v>
      </c>
      <c r="E33" s="4">
        <v>905</v>
      </c>
      <c r="F33" s="3" t="s">
        <v>3</v>
      </c>
      <c r="G33" s="3">
        <v>10</v>
      </c>
      <c r="H33" s="4">
        <v>256</v>
      </c>
      <c r="I33" s="3" t="s">
        <v>3</v>
      </c>
      <c r="J33" s="3" t="s">
        <v>3</v>
      </c>
      <c r="K33" s="3" t="s">
        <v>3</v>
      </c>
      <c r="L33" s="3" t="s">
        <v>3</v>
      </c>
      <c r="M33" s="3" t="s">
        <v>3</v>
      </c>
      <c r="N33" s="3" t="s">
        <v>3</v>
      </c>
      <c r="O33" s="4">
        <v>4045</v>
      </c>
    </row>
    <row r="34" spans="1:15" x14ac:dyDescent="0.2">
      <c r="A34" s="9" t="s">
        <v>2</v>
      </c>
      <c r="B34" s="8">
        <v>103911</v>
      </c>
      <c r="C34" s="8">
        <v>803216</v>
      </c>
      <c r="D34" s="8">
        <v>749178</v>
      </c>
      <c r="E34" s="8">
        <v>198411</v>
      </c>
      <c r="F34" s="8">
        <v>505532</v>
      </c>
      <c r="G34" s="8">
        <v>123032</v>
      </c>
      <c r="H34" s="8">
        <v>243666</v>
      </c>
      <c r="I34" s="8">
        <v>63730</v>
      </c>
      <c r="J34" s="8">
        <v>380134</v>
      </c>
      <c r="K34" s="8">
        <v>267291</v>
      </c>
      <c r="L34" s="8">
        <v>278333</v>
      </c>
      <c r="M34" s="8">
        <v>232276</v>
      </c>
      <c r="N34" s="8">
        <v>102413</v>
      </c>
      <c r="O34" s="8">
        <v>3301945</v>
      </c>
    </row>
    <row r="35" spans="1:15" x14ac:dyDescent="0.2">
      <c r="A35" s="7" t="s">
        <v>1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</row>
    <row r="36" spans="1:15" x14ac:dyDescent="0.2">
      <c r="A36" s="5" t="s">
        <v>0</v>
      </c>
      <c r="B36" s="4">
        <v>100525</v>
      </c>
      <c r="C36" s="4">
        <v>673724</v>
      </c>
      <c r="D36" s="4">
        <v>625918</v>
      </c>
      <c r="E36" s="4">
        <v>146849</v>
      </c>
      <c r="F36" s="4">
        <v>339659</v>
      </c>
      <c r="G36" s="4">
        <v>84090</v>
      </c>
      <c r="H36" s="4">
        <v>164882</v>
      </c>
      <c r="I36" s="3">
        <v>28567</v>
      </c>
      <c r="J36" s="3">
        <v>175685</v>
      </c>
      <c r="K36" s="3">
        <v>163767</v>
      </c>
      <c r="L36" s="3">
        <v>212503</v>
      </c>
      <c r="M36" s="3">
        <v>165427</v>
      </c>
      <c r="N36" s="3">
        <v>61107</v>
      </c>
      <c r="O36" s="3">
        <v>2316785</v>
      </c>
    </row>
  </sheetData>
  <mergeCells count="1">
    <mergeCell ref="A2:A3"/>
  </mergeCells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C1B81-4D40-4476-A80F-4F140DE82315}">
  <dimension ref="A1:F36"/>
  <sheetViews>
    <sheetView workbookViewId="0"/>
  </sheetViews>
  <sheetFormatPr defaultRowHeight="11.25" x14ac:dyDescent="0.2"/>
  <cols>
    <col min="1" max="1" width="22.42578125" style="2" customWidth="1"/>
    <col min="2" max="2" width="14.7109375" style="2" customWidth="1"/>
    <col min="3" max="3" width="13.28515625" style="2" customWidth="1"/>
    <col min="4" max="6" width="11.7109375" style="2" customWidth="1"/>
    <col min="7" max="16384" width="9.140625" style="2"/>
  </cols>
  <sheetData>
    <row r="1" spans="1:6" ht="12" thickBot="1" x14ac:dyDescent="0.25">
      <c r="A1" s="23" t="s">
        <v>69</v>
      </c>
      <c r="B1" s="31"/>
      <c r="C1" s="31"/>
      <c r="D1" s="31"/>
      <c r="E1" s="31"/>
      <c r="F1" s="31"/>
    </row>
    <row r="2" spans="1:6" x14ac:dyDescent="0.2">
      <c r="A2" s="79" t="s">
        <v>61</v>
      </c>
      <c r="B2" s="81" t="s">
        <v>68</v>
      </c>
      <c r="C2" s="82"/>
      <c r="D2" s="83"/>
      <c r="E2" s="84" t="s">
        <v>67</v>
      </c>
      <c r="F2" s="86" t="s">
        <v>66</v>
      </c>
    </row>
    <row r="3" spans="1:6" ht="22.5" x14ac:dyDescent="0.2">
      <c r="A3" s="80"/>
      <c r="B3" s="30" t="s">
        <v>65</v>
      </c>
      <c r="C3" s="29" t="s">
        <v>64</v>
      </c>
      <c r="D3" s="28" t="s">
        <v>63</v>
      </c>
      <c r="E3" s="85"/>
      <c r="F3" s="87"/>
    </row>
    <row r="4" spans="1:6" x14ac:dyDescent="0.2">
      <c r="A4" s="2" t="s">
        <v>33</v>
      </c>
      <c r="B4" s="24">
        <v>379454</v>
      </c>
      <c r="C4" s="24">
        <v>509109</v>
      </c>
      <c r="D4" s="24">
        <v>888563</v>
      </c>
      <c r="E4" s="24">
        <v>92552</v>
      </c>
      <c r="F4" s="24">
        <v>981115</v>
      </c>
    </row>
    <row r="5" spans="1:6" x14ac:dyDescent="0.2">
      <c r="A5" s="7" t="s">
        <v>32</v>
      </c>
      <c r="B5" s="4">
        <v>172411</v>
      </c>
      <c r="C5" s="4">
        <v>116158</v>
      </c>
      <c r="D5" s="4">
        <v>288569</v>
      </c>
      <c r="E5" s="4">
        <v>29550</v>
      </c>
      <c r="F5" s="4">
        <v>318119</v>
      </c>
    </row>
    <row r="6" spans="1:6" s="25" customFormat="1" x14ac:dyDescent="0.2">
      <c r="A6" s="11" t="s">
        <v>31</v>
      </c>
      <c r="B6" s="8">
        <v>551865</v>
      </c>
      <c r="C6" s="8">
        <v>625267</v>
      </c>
      <c r="D6" s="8">
        <v>1177132</v>
      </c>
      <c r="E6" s="8">
        <v>122102</v>
      </c>
      <c r="F6" s="8">
        <v>1299234</v>
      </c>
    </row>
    <row r="7" spans="1:6" x14ac:dyDescent="0.2">
      <c r="A7" s="7" t="s">
        <v>30</v>
      </c>
      <c r="B7" s="4">
        <v>82850</v>
      </c>
      <c r="C7" s="4">
        <v>48163</v>
      </c>
      <c r="D7" s="4">
        <v>131013</v>
      </c>
      <c r="E7" s="4">
        <v>9816</v>
      </c>
      <c r="F7" s="4">
        <v>140829</v>
      </c>
    </row>
    <row r="8" spans="1:6" x14ac:dyDescent="0.2">
      <c r="A8" s="7" t="s">
        <v>29</v>
      </c>
      <c r="B8" s="4">
        <v>69356</v>
      </c>
      <c r="C8" s="4">
        <v>36173</v>
      </c>
      <c r="D8" s="4">
        <v>105529</v>
      </c>
      <c r="E8" s="4">
        <v>6930</v>
      </c>
      <c r="F8" s="4">
        <v>112459</v>
      </c>
    </row>
    <row r="9" spans="1:6" x14ac:dyDescent="0.2">
      <c r="A9" s="7" t="s">
        <v>28</v>
      </c>
      <c r="B9" s="4">
        <v>60537</v>
      </c>
      <c r="C9" s="4">
        <v>36793</v>
      </c>
      <c r="D9" s="4">
        <v>97330</v>
      </c>
      <c r="E9" s="4">
        <v>7825</v>
      </c>
      <c r="F9" s="4">
        <v>105155</v>
      </c>
    </row>
    <row r="10" spans="1:6" s="25" customFormat="1" x14ac:dyDescent="0.2">
      <c r="A10" s="9" t="s">
        <v>27</v>
      </c>
      <c r="B10" s="8">
        <v>212743</v>
      </c>
      <c r="C10" s="8">
        <v>121129</v>
      </c>
      <c r="D10" s="8">
        <v>333872</v>
      </c>
      <c r="E10" s="8">
        <v>24571</v>
      </c>
      <c r="F10" s="8">
        <v>358443</v>
      </c>
    </row>
    <row r="11" spans="1:6" x14ac:dyDescent="0.2">
      <c r="A11" s="7" t="s">
        <v>26</v>
      </c>
      <c r="B11" s="4">
        <v>83758</v>
      </c>
      <c r="C11" s="4">
        <v>54921</v>
      </c>
      <c r="D11" s="4">
        <v>138679</v>
      </c>
      <c r="E11" s="4">
        <v>12456</v>
      </c>
      <c r="F11" s="4">
        <v>151135</v>
      </c>
    </row>
    <row r="12" spans="1:6" x14ac:dyDescent="0.2">
      <c r="A12" s="7" t="s">
        <v>25</v>
      </c>
      <c r="B12" s="4">
        <v>53117</v>
      </c>
      <c r="C12" s="4">
        <v>28960</v>
      </c>
      <c r="D12" s="4">
        <v>82077</v>
      </c>
      <c r="E12" s="4">
        <v>6222</v>
      </c>
      <c r="F12" s="4">
        <v>88299</v>
      </c>
    </row>
    <row r="13" spans="1:6" x14ac:dyDescent="0.2">
      <c r="A13" s="7" t="s">
        <v>24</v>
      </c>
      <c r="B13" s="4">
        <v>51817</v>
      </c>
      <c r="C13" s="4">
        <v>31958</v>
      </c>
      <c r="D13" s="4">
        <v>83775</v>
      </c>
      <c r="E13" s="4">
        <v>6077</v>
      </c>
      <c r="F13" s="4">
        <v>89852</v>
      </c>
    </row>
    <row r="14" spans="1:6" s="25" customFormat="1" x14ac:dyDescent="0.2">
      <c r="A14" s="9" t="s">
        <v>23</v>
      </c>
      <c r="B14" s="8">
        <v>188692</v>
      </c>
      <c r="C14" s="8">
        <v>115839</v>
      </c>
      <c r="D14" s="8">
        <v>304531</v>
      </c>
      <c r="E14" s="8">
        <v>24755</v>
      </c>
      <c r="F14" s="8">
        <v>329286</v>
      </c>
    </row>
    <row r="15" spans="1:6" x14ac:dyDescent="0.2">
      <c r="A15" s="7" t="s">
        <v>22</v>
      </c>
      <c r="B15" s="4">
        <v>55928</v>
      </c>
      <c r="C15" s="4">
        <v>46003</v>
      </c>
      <c r="D15" s="4">
        <v>101931</v>
      </c>
      <c r="E15" s="4">
        <v>13882</v>
      </c>
      <c r="F15" s="4">
        <v>115813</v>
      </c>
    </row>
    <row r="16" spans="1:6" x14ac:dyDescent="0.2">
      <c r="A16" s="7" t="s">
        <v>21</v>
      </c>
      <c r="B16" s="4">
        <v>44960</v>
      </c>
      <c r="C16" s="4">
        <v>31610</v>
      </c>
      <c r="D16" s="4">
        <v>76570</v>
      </c>
      <c r="E16" s="4">
        <v>6260</v>
      </c>
      <c r="F16" s="4">
        <v>82830</v>
      </c>
    </row>
    <row r="17" spans="1:6" x14ac:dyDescent="0.2">
      <c r="A17" s="7" t="s">
        <v>20</v>
      </c>
      <c r="B17" s="4">
        <v>33373</v>
      </c>
      <c r="C17" s="4">
        <v>21999</v>
      </c>
      <c r="D17" s="4">
        <v>55372</v>
      </c>
      <c r="E17" s="4">
        <v>5134</v>
      </c>
      <c r="F17" s="4">
        <v>60506</v>
      </c>
    </row>
    <row r="18" spans="1:6" s="25" customFormat="1" x14ac:dyDescent="0.2">
      <c r="A18" s="9" t="s">
        <v>19</v>
      </c>
      <c r="B18" s="8">
        <v>134261</v>
      </c>
      <c r="C18" s="8">
        <v>99612</v>
      </c>
      <c r="D18" s="8">
        <v>233873</v>
      </c>
      <c r="E18" s="8">
        <v>25276</v>
      </c>
      <c r="F18" s="8">
        <v>259149</v>
      </c>
    </row>
    <row r="19" spans="1:6" s="27" customFormat="1" x14ac:dyDescent="0.25">
      <c r="A19" s="11" t="s">
        <v>18</v>
      </c>
      <c r="B19" s="8">
        <v>535696</v>
      </c>
      <c r="C19" s="8">
        <v>336580</v>
      </c>
      <c r="D19" s="8">
        <v>872276</v>
      </c>
      <c r="E19" s="8">
        <v>74602</v>
      </c>
      <c r="F19" s="8">
        <v>946878</v>
      </c>
    </row>
    <row r="20" spans="1:6" x14ac:dyDescent="0.2">
      <c r="A20" s="7" t="s">
        <v>17</v>
      </c>
      <c r="B20" s="4">
        <v>90910</v>
      </c>
      <c r="C20" s="4">
        <v>69808</v>
      </c>
      <c r="D20" s="4">
        <v>160718</v>
      </c>
      <c r="E20" s="4">
        <v>15049</v>
      </c>
      <c r="F20" s="4">
        <v>175767</v>
      </c>
    </row>
    <row r="21" spans="1:6" x14ac:dyDescent="0.2">
      <c r="A21" s="7" t="s">
        <v>16</v>
      </c>
      <c r="B21" s="4">
        <v>46954</v>
      </c>
      <c r="C21" s="4">
        <v>30487</v>
      </c>
      <c r="D21" s="4">
        <v>77441</v>
      </c>
      <c r="E21" s="4">
        <v>7033</v>
      </c>
      <c r="F21" s="4">
        <v>84474</v>
      </c>
    </row>
    <row r="22" spans="1:6" x14ac:dyDescent="0.2">
      <c r="A22" s="7" t="s">
        <v>15</v>
      </c>
      <c r="B22" s="4">
        <v>22970</v>
      </c>
      <c r="C22" s="4">
        <v>16461</v>
      </c>
      <c r="D22" s="4">
        <v>39431</v>
      </c>
      <c r="E22" s="4">
        <v>3722</v>
      </c>
      <c r="F22" s="4">
        <v>43153</v>
      </c>
    </row>
    <row r="23" spans="1:6" s="26" customFormat="1" x14ac:dyDescent="0.2">
      <c r="A23" s="9" t="s">
        <v>14</v>
      </c>
      <c r="B23" s="8">
        <v>160834</v>
      </c>
      <c r="C23" s="8">
        <v>116756</v>
      </c>
      <c r="D23" s="8">
        <v>277590</v>
      </c>
      <c r="E23" s="8">
        <v>25804</v>
      </c>
      <c r="F23" s="8">
        <v>303394</v>
      </c>
    </row>
    <row r="24" spans="1:6" x14ac:dyDescent="0.2">
      <c r="A24" s="7" t="s">
        <v>13</v>
      </c>
      <c r="B24" s="4">
        <v>77690</v>
      </c>
      <c r="C24" s="4">
        <v>59657</v>
      </c>
      <c r="D24" s="4">
        <v>137347</v>
      </c>
      <c r="E24" s="4">
        <v>12485</v>
      </c>
      <c r="F24" s="4">
        <v>149832</v>
      </c>
    </row>
    <row r="25" spans="1:6" x14ac:dyDescent="0.2">
      <c r="A25" s="7" t="s">
        <v>12</v>
      </c>
      <c r="B25" s="4">
        <v>57763</v>
      </c>
      <c r="C25" s="4">
        <v>36777</v>
      </c>
      <c r="D25" s="4">
        <v>94540</v>
      </c>
      <c r="E25" s="4">
        <v>8269</v>
      </c>
      <c r="F25" s="4">
        <v>102809</v>
      </c>
    </row>
    <row r="26" spans="1:6" x14ac:dyDescent="0.2">
      <c r="A26" s="7" t="s">
        <v>11</v>
      </c>
      <c r="B26" s="4">
        <v>70077</v>
      </c>
      <c r="C26" s="4">
        <v>49159</v>
      </c>
      <c r="D26" s="4">
        <v>119236</v>
      </c>
      <c r="E26" s="4">
        <v>15800</v>
      </c>
      <c r="F26" s="4">
        <v>135036</v>
      </c>
    </row>
    <row r="27" spans="1:6" s="25" customFormat="1" x14ac:dyDescent="0.2">
      <c r="A27" s="9" t="s">
        <v>10</v>
      </c>
      <c r="B27" s="8">
        <v>205530</v>
      </c>
      <c r="C27" s="8">
        <v>145593</v>
      </c>
      <c r="D27" s="8">
        <v>351123</v>
      </c>
      <c r="E27" s="8">
        <v>36554</v>
      </c>
      <c r="F27" s="8">
        <v>387677</v>
      </c>
    </row>
    <row r="28" spans="1:6" x14ac:dyDescent="0.2">
      <c r="A28" s="7" t="s">
        <v>9</v>
      </c>
      <c r="B28" s="4">
        <v>80852</v>
      </c>
      <c r="C28" s="4">
        <v>51320</v>
      </c>
      <c r="D28" s="4">
        <v>132172</v>
      </c>
      <c r="E28" s="4">
        <v>13246</v>
      </c>
      <c r="F28" s="4">
        <v>145418</v>
      </c>
    </row>
    <row r="29" spans="1:6" x14ac:dyDescent="0.2">
      <c r="A29" s="7" t="s">
        <v>8</v>
      </c>
      <c r="B29" s="4">
        <v>50398</v>
      </c>
      <c r="C29" s="4">
        <v>34943</v>
      </c>
      <c r="D29" s="4">
        <v>85341</v>
      </c>
      <c r="E29" s="4">
        <v>9514</v>
      </c>
      <c r="F29" s="4">
        <v>94855</v>
      </c>
    </row>
    <row r="30" spans="1:6" x14ac:dyDescent="0.2">
      <c r="A30" s="7" t="s">
        <v>7</v>
      </c>
      <c r="B30" s="4">
        <v>58578</v>
      </c>
      <c r="C30" s="4">
        <v>48805</v>
      </c>
      <c r="D30" s="4">
        <v>107383</v>
      </c>
      <c r="E30" s="4">
        <v>13061</v>
      </c>
      <c r="F30" s="4">
        <v>120444</v>
      </c>
    </row>
    <row r="31" spans="1:6" s="25" customFormat="1" x14ac:dyDescent="0.2">
      <c r="A31" s="9" t="s">
        <v>6</v>
      </c>
      <c r="B31" s="8">
        <v>189828</v>
      </c>
      <c r="C31" s="8">
        <v>135068</v>
      </c>
      <c r="D31" s="8">
        <v>324896</v>
      </c>
      <c r="E31" s="8">
        <v>35821</v>
      </c>
      <c r="F31" s="8">
        <v>360717</v>
      </c>
    </row>
    <row r="32" spans="1:6" s="25" customFormat="1" x14ac:dyDescent="0.2">
      <c r="A32" s="11" t="s">
        <v>5</v>
      </c>
      <c r="B32" s="8">
        <v>556192</v>
      </c>
      <c r="C32" s="8">
        <v>397417</v>
      </c>
      <c r="D32" s="8">
        <v>953609</v>
      </c>
      <c r="E32" s="8">
        <v>98179</v>
      </c>
      <c r="F32" s="8">
        <v>1051788</v>
      </c>
    </row>
    <row r="33" spans="1:6" ht="22.5" x14ac:dyDescent="0.2">
      <c r="A33" s="10" t="s">
        <v>4</v>
      </c>
      <c r="B33" s="4">
        <v>2333</v>
      </c>
      <c r="C33" s="4">
        <v>1683</v>
      </c>
      <c r="D33" s="4">
        <v>4016</v>
      </c>
      <c r="E33" s="4">
        <v>29</v>
      </c>
      <c r="F33" s="4">
        <v>4045</v>
      </c>
    </row>
    <row r="34" spans="1:6" s="25" customFormat="1" x14ac:dyDescent="0.2">
      <c r="A34" s="9" t="s">
        <v>2</v>
      </c>
      <c r="B34" s="8">
        <v>1646086</v>
      </c>
      <c r="C34" s="8">
        <v>1360947</v>
      </c>
      <c r="D34" s="8">
        <v>3007033</v>
      </c>
      <c r="E34" s="8">
        <v>294912</v>
      </c>
      <c r="F34" s="8">
        <v>3301945</v>
      </c>
    </row>
    <row r="35" spans="1:6" x14ac:dyDescent="0.2">
      <c r="A35" s="7" t="s">
        <v>1</v>
      </c>
      <c r="B35" s="4"/>
      <c r="C35" s="4"/>
      <c r="D35" s="4"/>
      <c r="E35" s="4"/>
      <c r="F35" s="4"/>
    </row>
    <row r="36" spans="1:6" x14ac:dyDescent="0.2">
      <c r="A36" s="5" t="s">
        <v>0</v>
      </c>
      <c r="B36" s="24">
        <v>1264299</v>
      </c>
      <c r="C36" s="24">
        <v>850155</v>
      </c>
      <c r="D36" s="24">
        <v>2114454</v>
      </c>
      <c r="E36" s="24">
        <v>202331</v>
      </c>
      <c r="F36" s="24">
        <v>2316785</v>
      </c>
    </row>
  </sheetData>
  <mergeCells count="4">
    <mergeCell ref="A2:A3"/>
    <mergeCell ref="B2:D2"/>
    <mergeCell ref="E2:E3"/>
    <mergeCell ref="F2:F3"/>
  </mergeCells>
  <pageMargins left="0.75" right="0.75" top="1" bottom="1" header="0.5" footer="0.5"/>
  <headerFooter alignWithMargins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C3275-84A4-439C-B1A4-ADA2C721A383}">
  <dimension ref="A1:G36"/>
  <sheetViews>
    <sheetView workbookViewId="0"/>
  </sheetViews>
  <sheetFormatPr defaultRowHeight="11.25" x14ac:dyDescent="0.2"/>
  <cols>
    <col min="1" max="1" width="22.140625" style="2" customWidth="1"/>
    <col min="2" max="7" width="10.85546875" style="2" customWidth="1"/>
    <col min="8" max="16384" width="9.140625" style="2"/>
  </cols>
  <sheetData>
    <row r="1" spans="1:7" ht="12" thickBot="1" x14ac:dyDescent="0.25">
      <c r="A1" s="34" t="s">
        <v>75</v>
      </c>
      <c r="B1" s="7"/>
      <c r="C1" s="7"/>
      <c r="D1" s="7"/>
      <c r="E1" s="7"/>
      <c r="F1" s="7"/>
      <c r="G1" s="7"/>
    </row>
    <row r="2" spans="1:7" x14ac:dyDescent="0.2">
      <c r="A2" s="77" t="s">
        <v>61</v>
      </c>
      <c r="B2" s="19" t="s">
        <v>74</v>
      </c>
      <c r="C2" s="18" t="s">
        <v>73</v>
      </c>
      <c r="D2" s="88" t="s">
        <v>72</v>
      </c>
      <c r="E2" s="19" t="s">
        <v>74</v>
      </c>
      <c r="F2" s="18" t="s">
        <v>73</v>
      </c>
      <c r="G2" s="89" t="s">
        <v>72</v>
      </c>
    </row>
    <row r="3" spans="1:7" ht="22.5" customHeight="1" x14ac:dyDescent="0.2">
      <c r="A3" s="78"/>
      <c r="B3" s="87" t="s">
        <v>71</v>
      </c>
      <c r="C3" s="90"/>
      <c r="D3" s="85"/>
      <c r="E3" s="91" t="s">
        <v>70</v>
      </c>
      <c r="F3" s="92"/>
      <c r="G3" s="87"/>
    </row>
    <row r="4" spans="1:7" x14ac:dyDescent="0.2">
      <c r="A4" s="33" t="s">
        <v>33</v>
      </c>
      <c r="B4" s="24">
        <v>127392.28117593162</v>
      </c>
      <c r="C4" s="24">
        <v>308134.14434544736</v>
      </c>
      <c r="D4" s="24">
        <v>233295.3300591466</v>
      </c>
      <c r="E4" s="24">
        <v>84279.868655053462</v>
      </c>
      <c r="F4" s="24">
        <v>167443.36146062936</v>
      </c>
      <c r="G4" s="24">
        <v>133008.2998521335</v>
      </c>
    </row>
    <row r="5" spans="1:7" x14ac:dyDescent="0.2">
      <c r="A5" s="7" t="s">
        <v>32</v>
      </c>
      <c r="B5" s="4">
        <v>120329.42064751159</v>
      </c>
      <c r="C5" s="4">
        <v>246445.4909129444</v>
      </c>
      <c r="D5" s="4">
        <v>172681.31283138334</v>
      </c>
      <c r="E5" s="4">
        <v>81561.921381984837</v>
      </c>
      <c r="F5" s="4">
        <v>138846.0979309066</v>
      </c>
      <c r="G5" s="4">
        <v>105341.08789279709</v>
      </c>
    </row>
    <row r="6" spans="1:7" s="25" customFormat="1" x14ac:dyDescent="0.2">
      <c r="A6" s="11" t="s">
        <v>31</v>
      </c>
      <c r="B6" s="8">
        <v>125254.30218146995</v>
      </c>
      <c r="C6" s="8">
        <v>297104.33027390391</v>
      </c>
      <c r="D6" s="8">
        <v>219046.16064991342</v>
      </c>
      <c r="E6" s="8">
        <v>83457.126346254823</v>
      </c>
      <c r="F6" s="8">
        <v>162330.22505487376</v>
      </c>
      <c r="G6" s="8">
        <v>126504.27968781457</v>
      </c>
    </row>
    <row r="7" spans="1:7" x14ac:dyDescent="0.2">
      <c r="A7" s="7" t="s">
        <v>30</v>
      </c>
      <c r="B7" s="4">
        <v>133968.47830441926</v>
      </c>
      <c r="C7" s="4">
        <v>243764.93494800341</v>
      </c>
      <c r="D7" s="4">
        <v>174854.43576439822</v>
      </c>
      <c r="E7" s="4">
        <v>88493.745297844027</v>
      </c>
      <c r="F7" s="4">
        <v>136963.91189843786</v>
      </c>
      <c r="G7" s="4">
        <v>106543.04515952378</v>
      </c>
    </row>
    <row r="8" spans="1:7" x14ac:dyDescent="0.2">
      <c r="A8" s="7" t="s">
        <v>29</v>
      </c>
      <c r="B8" s="4">
        <v>135010.04028957125</v>
      </c>
      <c r="C8" s="4">
        <v>232866.31045554887</v>
      </c>
      <c r="D8" s="4">
        <v>169042.9059489037</v>
      </c>
      <c r="E8" s="4">
        <v>88456.064035270756</v>
      </c>
      <c r="F8" s="4">
        <v>132037.06100742525</v>
      </c>
      <c r="G8" s="4">
        <v>103612.84665877993</v>
      </c>
    </row>
    <row r="9" spans="1:7" x14ac:dyDescent="0.2">
      <c r="A9" s="7" t="s">
        <v>28</v>
      </c>
      <c r="B9" s="4">
        <v>114237.02079546236</v>
      </c>
      <c r="C9" s="4">
        <v>207754.16481837447</v>
      </c>
      <c r="D9" s="4">
        <v>150511.70907130404</v>
      </c>
      <c r="E9" s="4">
        <v>79930.746862565036</v>
      </c>
      <c r="F9" s="4">
        <v>120589.42776874168</v>
      </c>
      <c r="G9" s="4">
        <v>95701.983152855522</v>
      </c>
    </row>
    <row r="10" spans="1:7" s="25" customFormat="1" x14ac:dyDescent="0.2">
      <c r="A10" s="9" t="s">
        <v>27</v>
      </c>
      <c r="B10" s="8">
        <v>128783.12305046615</v>
      </c>
      <c r="C10" s="8">
        <v>229591.75780467311</v>
      </c>
      <c r="D10" s="8">
        <v>165989.43315297895</v>
      </c>
      <c r="E10" s="8">
        <v>86083.307091710973</v>
      </c>
      <c r="F10" s="8">
        <v>130527.82064279584</v>
      </c>
      <c r="G10" s="8">
        <v>102486.82607169583</v>
      </c>
    </row>
    <row r="11" spans="1:7" x14ac:dyDescent="0.2">
      <c r="A11" s="7" t="s">
        <v>26</v>
      </c>
      <c r="B11" s="4">
        <v>135739.37193172093</v>
      </c>
      <c r="C11" s="4">
        <v>229805.00537007386</v>
      </c>
      <c r="D11" s="4">
        <v>173931.38254186095</v>
      </c>
      <c r="E11" s="4">
        <v>89281.23902175382</v>
      </c>
      <c r="F11" s="4">
        <v>130516.01962218402</v>
      </c>
      <c r="G11" s="4">
        <v>106023.15762298787</v>
      </c>
    </row>
    <row r="12" spans="1:7" x14ac:dyDescent="0.2">
      <c r="A12" s="7" t="s">
        <v>25</v>
      </c>
      <c r="B12" s="4">
        <v>124551.82409209492</v>
      </c>
      <c r="C12" s="4">
        <v>219570.10275932422</v>
      </c>
      <c r="D12" s="4">
        <v>158455.83195724356</v>
      </c>
      <c r="E12" s="4">
        <v>84646.526081135176</v>
      </c>
      <c r="F12" s="4">
        <v>125896.81458535494</v>
      </c>
      <c r="G12" s="4">
        <v>99365.274152595041</v>
      </c>
    </row>
    <row r="13" spans="1:7" x14ac:dyDescent="0.2">
      <c r="A13" s="7" t="s">
        <v>24</v>
      </c>
      <c r="B13" s="4">
        <v>111424.68456268338</v>
      </c>
      <c r="C13" s="4">
        <v>207958.08665078826</v>
      </c>
      <c r="D13" s="4">
        <v>149165.85077088847</v>
      </c>
      <c r="E13" s="4">
        <v>79088.193215822466</v>
      </c>
      <c r="F13" s="4">
        <v>120771.93206306</v>
      </c>
      <c r="G13" s="4">
        <v>95385.06955068087</v>
      </c>
    </row>
    <row r="14" spans="1:7" s="25" customFormat="1" x14ac:dyDescent="0.2">
      <c r="A14" s="9" t="s">
        <v>23</v>
      </c>
      <c r="B14" s="8">
        <v>125902.2270674813</v>
      </c>
      <c r="C14" s="8">
        <v>221223.10805790478</v>
      </c>
      <c r="D14" s="8">
        <v>162930.34433998875</v>
      </c>
      <c r="E14" s="8">
        <v>85173.252385116793</v>
      </c>
      <c r="F14" s="8">
        <v>126674.73284444569</v>
      </c>
      <c r="G14" s="8">
        <v>101294.81640617421</v>
      </c>
    </row>
    <row r="15" spans="1:7" x14ac:dyDescent="0.2">
      <c r="A15" s="7" t="s">
        <v>22</v>
      </c>
      <c r="B15" s="4">
        <v>111198.68475991649</v>
      </c>
      <c r="C15" s="4">
        <v>217489.72543054959</v>
      </c>
      <c r="D15" s="4">
        <v>160905.43984825921</v>
      </c>
      <c r="E15" s="4">
        <v>78110.064370215725</v>
      </c>
      <c r="F15" s="4">
        <v>124837.9774862557</v>
      </c>
      <c r="G15" s="4">
        <v>99962.262997621641</v>
      </c>
    </row>
    <row r="16" spans="1:7" x14ac:dyDescent="0.2">
      <c r="A16" s="7" t="s">
        <v>21</v>
      </c>
      <c r="B16" s="4">
        <v>100418.04042216809</v>
      </c>
      <c r="C16" s="4">
        <v>201211.35727237255</v>
      </c>
      <c r="D16" s="4">
        <v>143439.34328665267</v>
      </c>
      <c r="E16" s="4">
        <v>73728.883049181735</v>
      </c>
      <c r="F16" s="4">
        <v>117448.42089559091</v>
      </c>
      <c r="G16" s="4">
        <v>92389.559546026765</v>
      </c>
    </row>
    <row r="17" spans="1:7" x14ac:dyDescent="0.2">
      <c r="A17" s="7" t="s">
        <v>20</v>
      </c>
      <c r="B17" s="4">
        <v>118147.88304254563</v>
      </c>
      <c r="C17" s="4">
        <v>217636.36476303788</v>
      </c>
      <c r="D17" s="4">
        <v>158912.47554047924</v>
      </c>
      <c r="E17" s="4">
        <v>81294.332220654527</v>
      </c>
      <c r="F17" s="4">
        <v>125205.00776654108</v>
      </c>
      <c r="G17" s="4">
        <v>99286.372746169422</v>
      </c>
    </row>
    <row r="18" spans="1:7" s="25" customFormat="1" x14ac:dyDescent="0.2">
      <c r="A18" s="9" t="s">
        <v>19</v>
      </c>
      <c r="B18" s="8">
        <v>109313.94225794212</v>
      </c>
      <c r="C18" s="8">
        <v>212343.13113389415</v>
      </c>
      <c r="D18" s="8">
        <v>154697.29084242016</v>
      </c>
      <c r="E18" s="8">
        <v>77434.368999574581</v>
      </c>
      <c r="F18" s="8">
        <v>122568.07162051641</v>
      </c>
      <c r="G18" s="8">
        <v>97315.322943806488</v>
      </c>
    </row>
    <row r="19" spans="1:7" s="27" customFormat="1" x14ac:dyDescent="0.25">
      <c r="A19" s="11" t="s">
        <v>18</v>
      </c>
      <c r="B19" s="8">
        <v>123005.57777346998</v>
      </c>
      <c r="C19" s="8">
        <v>221617.48565028698</v>
      </c>
      <c r="D19" s="8">
        <v>161932.35682712638</v>
      </c>
      <c r="E19" s="8">
        <v>83647.662448306466</v>
      </c>
      <c r="F19" s="8">
        <v>126850.95898082039</v>
      </c>
      <c r="G19" s="8">
        <v>100702.0447710943</v>
      </c>
    </row>
    <row r="20" spans="1:7" x14ac:dyDescent="0.2">
      <c r="A20" s="7" t="s">
        <v>17</v>
      </c>
      <c r="B20" s="4">
        <v>112749.65369833734</v>
      </c>
      <c r="C20" s="4">
        <v>209607.50810899306</v>
      </c>
      <c r="D20" s="4">
        <v>155899.8745290566</v>
      </c>
      <c r="E20" s="4">
        <v>78728.327887046064</v>
      </c>
      <c r="F20" s="4">
        <v>121258.60653221598</v>
      </c>
      <c r="G20" s="4">
        <v>97675.587525384792</v>
      </c>
    </row>
    <row r="21" spans="1:7" x14ac:dyDescent="0.2">
      <c r="A21" s="7" t="s">
        <v>16</v>
      </c>
      <c r="B21" s="4">
        <v>121263.11112183431</v>
      </c>
      <c r="C21" s="4">
        <v>215448.4464026613</v>
      </c>
      <c r="D21" s="4">
        <v>159444.49266421821</v>
      </c>
      <c r="E21" s="4">
        <v>82036.3596882766</v>
      </c>
      <c r="F21" s="4">
        <v>124221.45545056682</v>
      </c>
      <c r="G21" s="4">
        <v>99137.591338612809</v>
      </c>
    </row>
    <row r="22" spans="1:7" x14ac:dyDescent="0.2">
      <c r="A22" s="7" t="s">
        <v>15</v>
      </c>
      <c r="B22" s="4">
        <v>107681.55971434782</v>
      </c>
      <c r="C22" s="4">
        <v>196327.18087889091</v>
      </c>
      <c r="D22" s="4">
        <v>146166.89142511049</v>
      </c>
      <c r="E22" s="4">
        <v>76432.065626411117</v>
      </c>
      <c r="F22" s="4">
        <v>115281.23637631878</v>
      </c>
      <c r="G22" s="4">
        <v>93298.360919474959</v>
      </c>
    </row>
    <row r="23" spans="1:7" s="26" customFormat="1" x14ac:dyDescent="0.2">
      <c r="A23" s="9" t="s">
        <v>14</v>
      </c>
      <c r="B23" s="8">
        <v>114517.32258041875</v>
      </c>
      <c r="C23" s="8">
        <v>209257.60635247722</v>
      </c>
      <c r="D23" s="8">
        <v>155518.66453535901</v>
      </c>
      <c r="E23" s="8">
        <v>79369.440174629577</v>
      </c>
      <c r="F23" s="8">
        <v>121187.91186382467</v>
      </c>
      <c r="G23" s="8">
        <v>97467.480305974022</v>
      </c>
    </row>
    <row r="24" spans="1:7" x14ac:dyDescent="0.2">
      <c r="A24" s="7" t="s">
        <v>13</v>
      </c>
      <c r="B24" s="4">
        <v>103837.85339819346</v>
      </c>
      <c r="C24" s="4">
        <v>210625.93149111877</v>
      </c>
      <c r="D24" s="4">
        <v>151767.24608239849</v>
      </c>
      <c r="E24" s="4">
        <v>74687.97749791095</v>
      </c>
      <c r="F24" s="4">
        <v>121686.40817024604</v>
      </c>
      <c r="G24" s="4">
        <v>95782.15092498163</v>
      </c>
    </row>
    <row r="25" spans="1:7" x14ac:dyDescent="0.2">
      <c r="A25" s="7" t="s">
        <v>12</v>
      </c>
      <c r="B25" s="4">
        <v>107127.87600644122</v>
      </c>
      <c r="C25" s="4">
        <v>202379.33278930598</v>
      </c>
      <c r="D25" s="4">
        <v>145103.61425483954</v>
      </c>
      <c r="E25" s="4">
        <v>77013.20128824476</v>
      </c>
      <c r="F25" s="4">
        <v>118158.91427683221</v>
      </c>
      <c r="G25" s="4">
        <v>93417.557497308138</v>
      </c>
    </row>
    <row r="26" spans="1:7" x14ac:dyDescent="0.2">
      <c r="A26" s="7" t="s">
        <v>11</v>
      </c>
      <c r="B26" s="4">
        <v>100502.65523208193</v>
      </c>
      <c r="C26" s="4">
        <v>195396.26262846985</v>
      </c>
      <c r="D26" s="4">
        <v>141006.84456631908</v>
      </c>
      <c r="E26" s="4">
        <v>72811.874501635451</v>
      </c>
      <c r="F26" s="4">
        <v>114716.87644312363</v>
      </c>
      <c r="G26" s="4">
        <v>90698.518072888488</v>
      </c>
    </row>
    <row r="27" spans="1:7" s="25" customFormat="1" x14ac:dyDescent="0.2">
      <c r="A27" s="9" t="s">
        <v>10</v>
      </c>
      <c r="B27" s="8">
        <v>103645.34884796292</v>
      </c>
      <c r="C27" s="8">
        <v>203348.28972547973</v>
      </c>
      <c r="D27" s="8">
        <v>146281.85819909547</v>
      </c>
      <c r="E27" s="8">
        <v>74715.954469704113</v>
      </c>
      <c r="F27" s="8">
        <v>118418.73751364679</v>
      </c>
      <c r="G27" s="8">
        <v>93404.812606924475</v>
      </c>
    </row>
    <row r="28" spans="1:7" x14ac:dyDescent="0.2">
      <c r="A28" s="7" t="s">
        <v>9</v>
      </c>
      <c r="B28" s="4">
        <v>107019.61191762565</v>
      </c>
      <c r="C28" s="4">
        <v>198181.33746222919</v>
      </c>
      <c r="D28" s="4">
        <v>143551.78758523558</v>
      </c>
      <c r="E28" s="4">
        <v>75782.784457597081</v>
      </c>
      <c r="F28" s="4">
        <v>116354.84930958861</v>
      </c>
      <c r="G28" s="4">
        <v>92041.645196750309</v>
      </c>
    </row>
    <row r="29" spans="1:7" x14ac:dyDescent="0.2">
      <c r="A29" s="7" t="s">
        <v>8</v>
      </c>
      <c r="B29" s="4">
        <v>103346.22134227282</v>
      </c>
      <c r="C29" s="4">
        <v>191870.12980381344</v>
      </c>
      <c r="D29" s="4">
        <v>140828.14864783056</v>
      </c>
      <c r="E29" s="4">
        <v>74277.515917834724</v>
      </c>
      <c r="F29" s="4">
        <v>112941.83083632056</v>
      </c>
      <c r="G29" s="4">
        <v>90648.381893815575</v>
      </c>
    </row>
    <row r="30" spans="1:7" x14ac:dyDescent="0.2">
      <c r="A30" s="7" t="s">
        <v>7</v>
      </c>
      <c r="B30" s="4">
        <v>111498.94254145831</v>
      </c>
      <c r="C30" s="4">
        <v>207957.16353975431</v>
      </c>
      <c r="D30" s="4">
        <v>156727.24536964134</v>
      </c>
      <c r="E30" s="4">
        <v>78335.77438249033</v>
      </c>
      <c r="F30" s="4">
        <v>120660.05089628203</v>
      </c>
      <c r="G30" s="4">
        <v>98181.20772490438</v>
      </c>
    </row>
    <row r="31" spans="1:7" s="25" customFormat="1" x14ac:dyDescent="0.2">
      <c r="A31" s="9" t="s">
        <v>6</v>
      </c>
      <c r="B31" s="8">
        <v>107403.98255055546</v>
      </c>
      <c r="C31" s="8">
        <v>200041.94294764238</v>
      </c>
      <c r="D31" s="8">
        <v>147170.80957014454</v>
      </c>
      <c r="E31" s="8">
        <v>76160.524575443371</v>
      </c>
      <c r="F31" s="8">
        <v>117007.42597552057</v>
      </c>
      <c r="G31" s="8">
        <v>93694.931154564896</v>
      </c>
    </row>
    <row r="32" spans="1:7" s="25" customFormat="1" x14ac:dyDescent="0.2">
      <c r="A32" s="11" t="s">
        <v>5</v>
      </c>
      <c r="B32" s="8">
        <v>108093.38357514083</v>
      </c>
      <c r="C32" s="8">
        <v>203981.19975969958</v>
      </c>
      <c r="D32" s="8">
        <v>149296.24785677882</v>
      </c>
      <c r="E32" s="8">
        <v>76564.307359795741</v>
      </c>
      <c r="F32" s="8">
        <v>118761.92812948635</v>
      </c>
      <c r="G32" s="8">
        <v>94696.567648580734</v>
      </c>
    </row>
    <row r="33" spans="1:7" s="25" customFormat="1" ht="22.5" x14ac:dyDescent="0.2">
      <c r="A33" s="10" t="s">
        <v>4</v>
      </c>
      <c r="B33" s="4">
        <v>91621.91027289613</v>
      </c>
      <c r="C33" s="4">
        <v>280555.20895226777</v>
      </c>
      <c r="D33" s="4">
        <v>170798.88778220452</v>
      </c>
      <c r="E33" s="4">
        <v>68582.333190455785</v>
      </c>
      <c r="F33" s="4">
        <v>153398.24717765895</v>
      </c>
      <c r="G33" s="4">
        <v>104126.45252324037</v>
      </c>
    </row>
    <row r="34" spans="1:7" x14ac:dyDescent="0.2">
      <c r="A34" s="9" t="s">
        <v>2</v>
      </c>
      <c r="B34" s="32">
        <v>118616.41989239959</v>
      </c>
      <c r="C34" s="32">
        <v>250709.19439544418</v>
      </c>
      <c r="D34" s="32">
        <v>179934.48674354737</v>
      </c>
      <c r="E34" s="32">
        <v>81155</v>
      </c>
      <c r="F34" s="32">
        <v>140447</v>
      </c>
      <c r="G34" s="8">
        <v>108678</v>
      </c>
    </row>
    <row r="35" spans="1:7" x14ac:dyDescent="0.2">
      <c r="A35" s="7" t="s">
        <v>1</v>
      </c>
    </row>
    <row r="36" spans="1:7" x14ac:dyDescent="0.2">
      <c r="A36" s="5" t="s">
        <v>0</v>
      </c>
      <c r="B36" s="24">
        <v>116076.33173177671</v>
      </c>
      <c r="C36" s="24">
        <v>216499.77877927315</v>
      </c>
      <c r="D36" s="24">
        <v>157576.48415478296</v>
      </c>
      <c r="E36" s="24">
        <v>80251.592800000479</v>
      </c>
      <c r="F36" s="24">
        <v>124582.3353749091</v>
      </c>
      <c r="G36" s="24">
        <v>98571.344092879706</v>
      </c>
    </row>
  </sheetData>
  <mergeCells count="5">
    <mergeCell ref="A2:A3"/>
    <mergeCell ref="D2:D3"/>
    <mergeCell ref="G2:G3"/>
    <mergeCell ref="B3:C3"/>
    <mergeCell ref="E3:F3"/>
  </mergeCells>
  <pageMargins left="0.75" right="0.75" top="1" bottom="1" header="0.5" footer="0.5"/>
  <headerFooter alignWithMargins="0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4D625-B57A-4660-B690-D8C39FE732FD}">
  <dimension ref="A1:O35"/>
  <sheetViews>
    <sheetView workbookViewId="0"/>
  </sheetViews>
  <sheetFormatPr defaultRowHeight="11.25" x14ac:dyDescent="0.2"/>
  <cols>
    <col min="1" max="1" width="21.140625" style="2" customWidth="1"/>
    <col min="2" max="2" width="10.5703125" style="2" customWidth="1"/>
    <col min="3" max="3" width="8.5703125" style="2" customWidth="1"/>
    <col min="4" max="4" width="11.5703125" style="2" customWidth="1"/>
    <col min="5" max="5" width="10" style="2" customWidth="1"/>
    <col min="6" max="6" width="9.5703125" style="2" customWidth="1"/>
    <col min="7" max="7" width="8.7109375" style="2" customWidth="1"/>
    <col min="8" max="8" width="11.85546875" style="2" customWidth="1"/>
    <col min="9" max="9" width="11" style="2" customWidth="1"/>
    <col min="10" max="10" width="9.140625" style="2"/>
    <col min="11" max="11" width="11.42578125" style="2" customWidth="1"/>
    <col min="12" max="12" width="8.85546875" style="2" customWidth="1"/>
    <col min="13" max="13" width="9.42578125" style="2" customWidth="1"/>
    <col min="14" max="16384" width="9.140625" style="2"/>
  </cols>
  <sheetData>
    <row r="1" spans="1:15" ht="12" thickBot="1" x14ac:dyDescent="0.25">
      <c r="A1" s="34" t="s">
        <v>76</v>
      </c>
      <c r="B1" s="34"/>
      <c r="C1" s="34"/>
      <c r="D1" s="34"/>
      <c r="E1" s="34"/>
      <c r="F1" s="34"/>
      <c r="G1" s="34"/>
      <c r="H1" s="34"/>
    </row>
    <row r="2" spans="1:15" ht="67.5" x14ac:dyDescent="0.2">
      <c r="A2" s="77" t="s">
        <v>61</v>
      </c>
      <c r="B2" s="21" t="s">
        <v>60</v>
      </c>
      <c r="C2" s="21" t="s">
        <v>59</v>
      </c>
      <c r="D2" s="21" t="s">
        <v>58</v>
      </c>
      <c r="E2" s="21" t="s">
        <v>57</v>
      </c>
      <c r="F2" s="21" t="s">
        <v>56</v>
      </c>
      <c r="G2" s="21" t="s">
        <v>55</v>
      </c>
      <c r="H2" s="20" t="s">
        <v>54</v>
      </c>
      <c r="I2" s="19" t="s">
        <v>53</v>
      </c>
      <c r="J2" s="19" t="s">
        <v>52</v>
      </c>
      <c r="K2" s="19" t="s">
        <v>51</v>
      </c>
      <c r="L2" s="19" t="s">
        <v>50</v>
      </c>
      <c r="M2" s="19" t="s">
        <v>49</v>
      </c>
      <c r="N2" s="19" t="s">
        <v>48</v>
      </c>
      <c r="O2" s="18" t="s">
        <v>2</v>
      </c>
    </row>
    <row r="3" spans="1:15" x14ac:dyDescent="0.2">
      <c r="A3" s="78"/>
      <c r="B3" s="17" t="s">
        <v>47</v>
      </c>
      <c r="C3" s="17" t="s">
        <v>46</v>
      </c>
      <c r="D3" s="17" t="s">
        <v>45</v>
      </c>
      <c r="E3" s="17" t="s">
        <v>44</v>
      </c>
      <c r="F3" s="17" t="s">
        <v>43</v>
      </c>
      <c r="G3" s="17" t="s">
        <v>42</v>
      </c>
      <c r="H3" s="16" t="s">
        <v>41</v>
      </c>
      <c r="I3" s="15" t="s">
        <v>40</v>
      </c>
      <c r="J3" s="15" t="s">
        <v>39</v>
      </c>
      <c r="K3" s="15" t="s">
        <v>38</v>
      </c>
      <c r="L3" s="15" t="s">
        <v>37</v>
      </c>
      <c r="M3" s="15" t="s">
        <v>36</v>
      </c>
      <c r="N3" s="15" t="s">
        <v>35</v>
      </c>
      <c r="O3" s="14" t="s">
        <v>34</v>
      </c>
    </row>
    <row r="4" spans="1:15" x14ac:dyDescent="0.2">
      <c r="A4" s="2" t="s">
        <v>33</v>
      </c>
      <c r="B4" s="24">
        <v>120949.44803446418</v>
      </c>
      <c r="C4" s="24">
        <v>230647.43515665128</v>
      </c>
      <c r="D4" s="24">
        <v>223452.10652573186</v>
      </c>
      <c r="E4" s="24">
        <v>154146.27367161869</v>
      </c>
      <c r="F4" s="24">
        <v>200104.47538299844</v>
      </c>
      <c r="G4" s="24">
        <v>125696.11349967108</v>
      </c>
      <c r="H4" s="24">
        <v>254677.99269936528</v>
      </c>
      <c r="I4" s="24">
        <v>499764.65759012802</v>
      </c>
      <c r="J4" s="24">
        <v>214498.4279352623</v>
      </c>
      <c r="K4" s="24">
        <v>310093.7215240493</v>
      </c>
      <c r="L4" s="24">
        <v>211873.7391974194</v>
      </c>
      <c r="M4" s="24">
        <v>176399.09130091229</v>
      </c>
      <c r="N4" s="24">
        <v>222478.2105842623</v>
      </c>
      <c r="O4" s="24">
        <v>233295.3300591466</v>
      </c>
    </row>
    <row r="5" spans="1:15" x14ac:dyDescent="0.2">
      <c r="A5" s="7" t="s">
        <v>32</v>
      </c>
      <c r="B5" s="4">
        <v>119818.18741534292</v>
      </c>
      <c r="C5" s="4">
        <v>190679.40010564961</v>
      </c>
      <c r="D5" s="4">
        <v>189463.56357204018</v>
      </c>
      <c r="E5" s="4">
        <v>117534.85971091947</v>
      </c>
      <c r="F5" s="4">
        <v>180232.58511157002</v>
      </c>
      <c r="G5" s="4">
        <v>88302.432459882184</v>
      </c>
      <c r="H5" s="4">
        <v>191756.73591511283</v>
      </c>
      <c r="I5" s="4">
        <v>287705.22687189351</v>
      </c>
      <c r="J5" s="4">
        <v>123143.33088595203</v>
      </c>
      <c r="K5" s="4">
        <v>212623.14025409563</v>
      </c>
      <c r="L5" s="4">
        <v>185890.48260813759</v>
      </c>
      <c r="M5" s="4">
        <v>156399.11344075584</v>
      </c>
      <c r="N5" s="4">
        <v>138993.76652814506</v>
      </c>
      <c r="O5" s="4">
        <v>172681.31283138334</v>
      </c>
    </row>
    <row r="6" spans="1:15" s="25" customFormat="1" x14ac:dyDescent="0.2">
      <c r="A6" s="11" t="s">
        <v>31</v>
      </c>
      <c r="B6" s="8">
        <v>120173.1939163498</v>
      </c>
      <c r="C6" s="8">
        <v>213874.26717561518</v>
      </c>
      <c r="D6" s="8">
        <v>209174.97198788216</v>
      </c>
      <c r="E6" s="8">
        <v>143057.04860536271</v>
      </c>
      <c r="F6" s="8">
        <v>194498.42372274512</v>
      </c>
      <c r="G6" s="8">
        <v>118671.15292883039</v>
      </c>
      <c r="H6" s="8">
        <v>240044.37073384196</v>
      </c>
      <c r="I6" s="8">
        <v>487082.81555632263</v>
      </c>
      <c r="J6" s="8">
        <v>203538.13388456282</v>
      </c>
      <c r="K6" s="8">
        <v>299833.66033773834</v>
      </c>
      <c r="L6" s="8">
        <v>204786.03189608391</v>
      </c>
      <c r="M6" s="8">
        <v>173276.61423130159</v>
      </c>
      <c r="N6" s="8">
        <v>210462.04335571808</v>
      </c>
      <c r="O6" s="8">
        <v>219046.16064991342</v>
      </c>
    </row>
    <row r="7" spans="1:15" x14ac:dyDescent="0.2">
      <c r="A7" s="7" t="s">
        <v>30</v>
      </c>
      <c r="B7" s="4">
        <v>132251.5621383939</v>
      </c>
      <c r="C7" s="4">
        <v>199504.18226600986</v>
      </c>
      <c r="D7" s="4">
        <v>197324.07566576419</v>
      </c>
      <c r="E7" s="4">
        <v>115446.70526136557</v>
      </c>
      <c r="F7" s="4">
        <v>138692.66962785798</v>
      </c>
      <c r="G7" s="4">
        <v>92435.577271082162</v>
      </c>
      <c r="H7" s="4">
        <v>153550.0139024051</v>
      </c>
      <c r="I7" s="4">
        <v>319826.36566332215</v>
      </c>
      <c r="J7" s="4">
        <v>129338.28009673671</v>
      </c>
      <c r="K7" s="4">
        <v>235488.03274590676</v>
      </c>
      <c r="L7" s="4">
        <v>184256.44094181748</v>
      </c>
      <c r="M7" s="4">
        <v>157829.05309595083</v>
      </c>
      <c r="N7" s="4">
        <v>143651.21580547112</v>
      </c>
      <c r="O7" s="4">
        <v>174854.43576439822</v>
      </c>
    </row>
    <row r="8" spans="1:15" x14ac:dyDescent="0.2">
      <c r="A8" s="7" t="s">
        <v>29</v>
      </c>
      <c r="B8" s="4">
        <v>124719.61188069386</v>
      </c>
      <c r="C8" s="4">
        <v>196962.7407830607</v>
      </c>
      <c r="D8" s="4">
        <v>195489.66506181646</v>
      </c>
      <c r="E8" s="4">
        <v>113384.63547946306</v>
      </c>
      <c r="F8" s="4">
        <v>118848.85507914553</v>
      </c>
      <c r="G8" s="4">
        <v>94895.514048531288</v>
      </c>
      <c r="H8" s="4">
        <v>135346.5366471062</v>
      </c>
      <c r="I8" s="4">
        <v>283679.72921434022</v>
      </c>
      <c r="J8" s="4">
        <v>96894.453566867349</v>
      </c>
      <c r="K8" s="4">
        <v>232070.22378089515</v>
      </c>
      <c r="L8" s="4">
        <v>181171.15456536837</v>
      </c>
      <c r="M8" s="4">
        <v>155771.97619522572</v>
      </c>
      <c r="N8" s="4">
        <v>156423.75400091452</v>
      </c>
      <c r="O8" s="4">
        <v>169042.9059489037</v>
      </c>
    </row>
    <row r="9" spans="1:15" x14ac:dyDescent="0.2">
      <c r="A9" s="7" t="s">
        <v>28</v>
      </c>
      <c r="B9" s="4">
        <v>131311.20514243434</v>
      </c>
      <c r="C9" s="4">
        <v>153072.7460348414</v>
      </c>
      <c r="D9" s="4">
        <v>150596.87565162993</v>
      </c>
      <c r="E9" s="4">
        <v>109676.92123533637</v>
      </c>
      <c r="F9" s="4">
        <v>114706.74455655868</v>
      </c>
      <c r="G9" s="4">
        <v>98861.90336175634</v>
      </c>
      <c r="H9" s="4">
        <v>144395.03153731025</v>
      </c>
      <c r="I9" s="4">
        <v>294436.41231593041</v>
      </c>
      <c r="J9" s="4">
        <v>119110.38071761162</v>
      </c>
      <c r="K9" s="4">
        <v>213222.43619370408</v>
      </c>
      <c r="L9" s="4">
        <v>187314.23926652936</v>
      </c>
      <c r="M9" s="4">
        <v>154816.248610507</v>
      </c>
      <c r="N9" s="4">
        <v>141291.18357487922</v>
      </c>
      <c r="O9" s="4">
        <v>150511.70907130404</v>
      </c>
    </row>
    <row r="10" spans="1:15" s="25" customFormat="1" x14ac:dyDescent="0.2">
      <c r="A10" s="9" t="s">
        <v>27</v>
      </c>
      <c r="B10" s="8">
        <v>130033.0942494023</v>
      </c>
      <c r="C10" s="8">
        <v>187477.90107446723</v>
      </c>
      <c r="D10" s="8">
        <v>185451.26037367419</v>
      </c>
      <c r="E10" s="8">
        <v>113146.7974454697</v>
      </c>
      <c r="F10" s="8">
        <v>125336.32290757769</v>
      </c>
      <c r="G10" s="8">
        <v>95706.576183551457</v>
      </c>
      <c r="H10" s="8">
        <v>145093.40373510899</v>
      </c>
      <c r="I10" s="8">
        <v>301274.32594042184</v>
      </c>
      <c r="J10" s="8">
        <v>116749.36007137946</v>
      </c>
      <c r="K10" s="8">
        <v>226930.90871384263</v>
      </c>
      <c r="L10" s="8">
        <v>184516.09778664471</v>
      </c>
      <c r="M10" s="8">
        <v>156126.06580124519</v>
      </c>
      <c r="N10" s="8">
        <v>146147.96134738883</v>
      </c>
      <c r="O10" s="8">
        <v>165989.43315297895</v>
      </c>
    </row>
    <row r="11" spans="1:15" x14ac:dyDescent="0.2">
      <c r="A11" s="7" t="s">
        <v>26</v>
      </c>
      <c r="B11" s="4">
        <v>125436.54203437065</v>
      </c>
      <c r="C11" s="4">
        <v>198653.07614107733</v>
      </c>
      <c r="D11" s="4">
        <v>197231.58532770217</v>
      </c>
      <c r="E11" s="4">
        <v>135829.73610625655</v>
      </c>
      <c r="F11" s="4">
        <v>125501.26995645864</v>
      </c>
      <c r="G11" s="4">
        <v>91861.329147043434</v>
      </c>
      <c r="H11" s="4">
        <v>175969.52156935091</v>
      </c>
      <c r="I11" s="4">
        <v>301563.05047425476</v>
      </c>
      <c r="J11" s="4">
        <v>122781.81683844987</v>
      </c>
      <c r="K11" s="4">
        <v>244086.07565899234</v>
      </c>
      <c r="L11" s="4">
        <v>196066.20581527936</v>
      </c>
      <c r="M11" s="4">
        <v>152018.07570977919</v>
      </c>
      <c r="N11" s="4">
        <v>138339.22737306842</v>
      </c>
      <c r="O11" s="4">
        <v>173931.38254186095</v>
      </c>
    </row>
    <row r="12" spans="1:15" x14ac:dyDescent="0.2">
      <c r="A12" s="7" t="s">
        <v>25</v>
      </c>
      <c r="B12" s="4">
        <v>136497.56907387645</v>
      </c>
      <c r="C12" s="4">
        <v>160957.88847490528</v>
      </c>
      <c r="D12" s="4">
        <v>160055.043249423</v>
      </c>
      <c r="E12" s="4">
        <v>137430.55961070559</v>
      </c>
      <c r="F12" s="4">
        <v>124168.02555666809</v>
      </c>
      <c r="G12" s="4">
        <v>99491.211310661063</v>
      </c>
      <c r="H12" s="4">
        <v>163613.42979039138</v>
      </c>
      <c r="I12" s="4">
        <v>280644.1176470588</v>
      </c>
      <c r="J12" s="4">
        <v>121795.75652841783</v>
      </c>
      <c r="K12" s="4">
        <v>230119.79989468143</v>
      </c>
      <c r="L12" s="4">
        <v>191406.5732251998</v>
      </c>
      <c r="M12" s="4">
        <v>148011.76122931443</v>
      </c>
      <c r="N12" s="4">
        <v>141233.96708286038</v>
      </c>
      <c r="O12" s="4">
        <v>158455.83195724356</v>
      </c>
    </row>
    <row r="13" spans="1:15" x14ac:dyDescent="0.2">
      <c r="A13" s="7" t="s">
        <v>24</v>
      </c>
      <c r="B13" s="4">
        <v>122432.1376954408</v>
      </c>
      <c r="C13" s="4">
        <v>151960.59307664214</v>
      </c>
      <c r="D13" s="4">
        <v>146873.67285883255</v>
      </c>
      <c r="E13" s="4">
        <v>130881.18481435126</v>
      </c>
      <c r="F13" s="4">
        <v>111518.16418875243</v>
      </c>
      <c r="G13" s="4">
        <v>105327.16215007602</v>
      </c>
      <c r="H13" s="4">
        <v>151623.74480609418</v>
      </c>
      <c r="I13" s="4">
        <v>301830.84988962475</v>
      </c>
      <c r="J13" s="4">
        <v>123637.51224289912</v>
      </c>
      <c r="K13" s="4">
        <v>214259.73821389701</v>
      </c>
      <c r="L13" s="4">
        <v>176119.78085351788</v>
      </c>
      <c r="M13" s="4">
        <v>150919.79044097048</v>
      </c>
      <c r="N13" s="4">
        <v>130302.88461538461</v>
      </c>
      <c r="O13" s="4">
        <v>149165.85077088847</v>
      </c>
    </row>
    <row r="14" spans="1:15" s="25" customFormat="1" x14ac:dyDescent="0.2">
      <c r="A14" s="9" t="s">
        <v>23</v>
      </c>
      <c r="B14" s="8">
        <v>127867.69732753263</v>
      </c>
      <c r="C14" s="8">
        <v>175246.38484221217</v>
      </c>
      <c r="D14" s="8">
        <v>173069.93328614466</v>
      </c>
      <c r="E14" s="8">
        <v>134742.63810683307</v>
      </c>
      <c r="F14" s="8">
        <v>121380.03110456277</v>
      </c>
      <c r="G14" s="8">
        <v>98762.230310184284</v>
      </c>
      <c r="H14" s="8">
        <v>166553.2685084212</v>
      </c>
      <c r="I14" s="8">
        <v>296853.47296813462</v>
      </c>
      <c r="J14" s="8">
        <v>122786.6264168652</v>
      </c>
      <c r="K14" s="8">
        <v>231143.84105960265</v>
      </c>
      <c r="L14" s="8">
        <v>189617.36288071834</v>
      </c>
      <c r="M14" s="8">
        <v>150721.10215053766</v>
      </c>
      <c r="N14" s="8">
        <v>136641.25665601704</v>
      </c>
      <c r="O14" s="8">
        <v>162930.34433998875</v>
      </c>
    </row>
    <row r="15" spans="1:15" x14ac:dyDescent="0.2">
      <c r="A15" s="7" t="s">
        <v>22</v>
      </c>
      <c r="B15" s="4">
        <v>128505.52309965082</v>
      </c>
      <c r="C15" s="4">
        <v>156778.96038870618</v>
      </c>
      <c r="D15" s="4">
        <v>143736.30040126565</v>
      </c>
      <c r="E15" s="4">
        <v>100145.71958943001</v>
      </c>
      <c r="F15" s="4">
        <v>115252.11009743686</v>
      </c>
      <c r="G15" s="4">
        <v>94705.236177224462</v>
      </c>
      <c r="H15" s="4">
        <v>173723.70723945904</v>
      </c>
      <c r="I15" s="4">
        <v>299051.39821029082</v>
      </c>
      <c r="J15" s="4">
        <v>133844.04886867275</v>
      </c>
      <c r="K15" s="4">
        <v>227858.4220999649</v>
      </c>
      <c r="L15" s="4">
        <v>203993.62041467306</v>
      </c>
      <c r="M15" s="4">
        <v>150223.06177764139</v>
      </c>
      <c r="N15" s="4">
        <v>153882.15669393027</v>
      </c>
      <c r="O15" s="4">
        <v>160905.43984825921</v>
      </c>
    </row>
    <row r="16" spans="1:15" x14ac:dyDescent="0.2">
      <c r="A16" s="7" t="s">
        <v>21</v>
      </c>
      <c r="B16" s="4">
        <v>112775.48076923077</v>
      </c>
      <c r="C16" s="4">
        <v>124023.06389574602</v>
      </c>
      <c r="D16" s="4">
        <v>119207.17258543523</v>
      </c>
      <c r="E16" s="4">
        <v>119440.58682952735</v>
      </c>
      <c r="F16" s="4">
        <v>108307.47567844341</v>
      </c>
      <c r="G16" s="4">
        <v>100546.51242151242</v>
      </c>
      <c r="H16" s="4">
        <v>165310.11636636636</v>
      </c>
      <c r="I16" s="4">
        <v>266646.18564449454</v>
      </c>
      <c r="J16" s="4">
        <v>112529.5710120783</v>
      </c>
      <c r="K16" s="4">
        <v>195684.81989708406</v>
      </c>
      <c r="L16" s="4">
        <v>187200.85031962369</v>
      </c>
      <c r="M16" s="4">
        <v>156276.38137282824</v>
      </c>
      <c r="N16" s="4">
        <v>143776.42919964818</v>
      </c>
      <c r="O16" s="4">
        <v>143439.34328665267</v>
      </c>
    </row>
    <row r="17" spans="1:15" x14ac:dyDescent="0.2">
      <c r="A17" s="7" t="s">
        <v>20</v>
      </c>
      <c r="B17" s="4">
        <v>127490.94909490949</v>
      </c>
      <c r="C17" s="4">
        <v>178938.70205889663</v>
      </c>
      <c r="D17" s="4">
        <v>116629.08127822161</v>
      </c>
      <c r="E17" s="4">
        <v>127867.52484191509</v>
      </c>
      <c r="F17" s="4">
        <v>104082.92103700772</v>
      </c>
      <c r="G17" s="4">
        <v>87013.483850736899</v>
      </c>
      <c r="H17" s="4">
        <v>154970.64252219893</v>
      </c>
      <c r="I17" s="4">
        <v>253259.50782997764</v>
      </c>
      <c r="J17" s="4">
        <v>158813.32167090755</v>
      </c>
      <c r="K17" s="4">
        <v>204198.19165253895</v>
      </c>
      <c r="L17" s="4">
        <v>179992.67676767678</v>
      </c>
      <c r="M17" s="4">
        <v>147530.05531153406</v>
      </c>
      <c r="N17" s="4">
        <v>133170.67307692306</v>
      </c>
      <c r="O17" s="4">
        <v>158912.47554047924</v>
      </c>
    </row>
    <row r="18" spans="1:15" s="25" customFormat="1" ht="12" customHeight="1" x14ac:dyDescent="0.2">
      <c r="A18" s="9" t="s">
        <v>19</v>
      </c>
      <c r="B18" s="8">
        <v>122572.08908068121</v>
      </c>
      <c r="C18" s="8">
        <v>152320.55667337356</v>
      </c>
      <c r="D18" s="8">
        <v>128553.90368019117</v>
      </c>
      <c r="E18" s="8">
        <v>114683.14637861792</v>
      </c>
      <c r="F18" s="8">
        <v>110563.272193276</v>
      </c>
      <c r="G18" s="8">
        <v>95681.513256360908</v>
      </c>
      <c r="H18" s="8">
        <v>166613.63097777148</v>
      </c>
      <c r="I18" s="8">
        <v>278917.38735853089</v>
      </c>
      <c r="J18" s="8">
        <v>136270.77228191696</v>
      </c>
      <c r="K18" s="8">
        <v>211447.01206697852</v>
      </c>
      <c r="L18" s="8">
        <v>194374.83535873157</v>
      </c>
      <c r="M18" s="8">
        <v>152007.30430509883</v>
      </c>
      <c r="N18" s="8">
        <v>146405.1869098435</v>
      </c>
      <c r="O18" s="8">
        <v>154697.29084242016</v>
      </c>
    </row>
    <row r="19" spans="1:15" s="27" customFormat="1" x14ac:dyDescent="0.25">
      <c r="A19" s="11" t="s">
        <v>18</v>
      </c>
      <c r="B19" s="8">
        <v>126490.00561792118</v>
      </c>
      <c r="C19" s="8">
        <v>176372.03922858153</v>
      </c>
      <c r="D19" s="8">
        <v>170896.77789226975</v>
      </c>
      <c r="E19" s="8">
        <v>120824.51617818866</v>
      </c>
      <c r="F19" s="8">
        <v>119701.84814412391</v>
      </c>
      <c r="G19" s="8">
        <v>96960.226197236407</v>
      </c>
      <c r="H19" s="8">
        <v>159108.48991205066</v>
      </c>
      <c r="I19" s="8">
        <v>292571.57990314771</v>
      </c>
      <c r="J19" s="8">
        <v>123058.18481282608</v>
      </c>
      <c r="K19" s="8">
        <v>222985.09039577743</v>
      </c>
      <c r="L19" s="8">
        <v>189756.58117517174</v>
      </c>
      <c r="M19" s="8">
        <v>152968.63367840144</v>
      </c>
      <c r="N19" s="8">
        <v>142194.48352361884</v>
      </c>
      <c r="O19" s="8">
        <v>161932.35682712638</v>
      </c>
    </row>
    <row r="20" spans="1:15" x14ac:dyDescent="0.2">
      <c r="A20" s="7" t="s">
        <v>17</v>
      </c>
      <c r="B20" s="4">
        <v>112196.81076499258</v>
      </c>
      <c r="C20" s="4">
        <v>166933.28804978868</v>
      </c>
      <c r="D20" s="4">
        <v>160652.36967441376</v>
      </c>
      <c r="E20" s="4">
        <v>125219.941909348</v>
      </c>
      <c r="F20" s="4">
        <v>107023.96863583713</v>
      </c>
      <c r="G20" s="4">
        <v>97755.64522703187</v>
      </c>
      <c r="H20" s="4">
        <v>162893.39082913499</v>
      </c>
      <c r="I20" s="4">
        <v>296402.72462183342</v>
      </c>
      <c r="J20" s="4">
        <v>117253.72309053376</v>
      </c>
      <c r="K20" s="4">
        <v>192218.47126508143</v>
      </c>
      <c r="L20" s="4">
        <v>184045.28444546534</v>
      </c>
      <c r="M20" s="4">
        <v>147120.71674971253</v>
      </c>
      <c r="N20" s="4">
        <v>137626.2374069207</v>
      </c>
      <c r="O20" s="4">
        <v>155899.8745290566</v>
      </c>
    </row>
    <row r="21" spans="1:15" x14ac:dyDescent="0.2">
      <c r="A21" s="7" t="s">
        <v>16</v>
      </c>
      <c r="B21" s="4">
        <v>106934.73095737248</v>
      </c>
      <c r="C21" s="4">
        <v>181136.03675061141</v>
      </c>
      <c r="D21" s="4">
        <v>166773.43879099254</v>
      </c>
      <c r="E21" s="4">
        <v>119983.13492063491</v>
      </c>
      <c r="F21" s="4">
        <v>104693.62011367088</v>
      </c>
      <c r="G21" s="4">
        <v>92241.08112300295</v>
      </c>
      <c r="H21" s="4">
        <v>143996.66729845843</v>
      </c>
      <c r="I21" s="4">
        <v>277521.94414218352</v>
      </c>
      <c r="J21" s="4">
        <v>106082.99640610961</v>
      </c>
      <c r="K21" s="4">
        <v>209359.90642142628</v>
      </c>
      <c r="L21" s="4">
        <v>182468.29213983525</v>
      </c>
      <c r="M21" s="4">
        <v>162953.66445509277</v>
      </c>
      <c r="N21" s="4">
        <v>136973.31691297211</v>
      </c>
      <c r="O21" s="4">
        <v>159444.49266421821</v>
      </c>
    </row>
    <row r="22" spans="1:15" x14ac:dyDescent="0.2">
      <c r="A22" s="7" t="s">
        <v>15</v>
      </c>
      <c r="B22" s="4">
        <v>116409.43357783211</v>
      </c>
      <c r="C22" s="4">
        <v>135641.96861997226</v>
      </c>
      <c r="D22" s="4">
        <v>134238.64734299516</v>
      </c>
      <c r="E22" s="4">
        <v>107534.14634146342</v>
      </c>
      <c r="F22" s="4">
        <v>107231.98598361465</v>
      </c>
      <c r="G22" s="4">
        <v>89591.343042071196</v>
      </c>
      <c r="H22" s="4">
        <v>139928.79625364655</v>
      </c>
      <c r="I22" s="4">
        <v>277343.77249820018</v>
      </c>
      <c r="J22" s="4">
        <v>97241.974914965976</v>
      </c>
      <c r="K22" s="4">
        <v>211684.24450346761</v>
      </c>
      <c r="L22" s="4">
        <v>181681.71711989056</v>
      </c>
      <c r="M22" s="4">
        <v>148193.9297432928</v>
      </c>
      <c r="N22" s="4">
        <v>128763.55555555556</v>
      </c>
      <c r="O22" s="4">
        <v>146166.89142511049</v>
      </c>
    </row>
    <row r="23" spans="1:15" s="26" customFormat="1" x14ac:dyDescent="0.2">
      <c r="A23" s="9" t="s">
        <v>14</v>
      </c>
      <c r="B23" s="8">
        <v>111047.58899267862</v>
      </c>
      <c r="C23" s="8">
        <v>166897.52504813334</v>
      </c>
      <c r="D23" s="8">
        <v>158595.42775136614</v>
      </c>
      <c r="E23" s="8">
        <v>121790.71251371596</v>
      </c>
      <c r="F23" s="8">
        <v>106362.97904498411</v>
      </c>
      <c r="G23" s="8">
        <v>94968.079251513482</v>
      </c>
      <c r="H23" s="8">
        <v>155086.97845982533</v>
      </c>
      <c r="I23" s="8">
        <v>288250.83047856326</v>
      </c>
      <c r="J23" s="8">
        <v>111551.908464393</v>
      </c>
      <c r="K23" s="8">
        <v>199061.50639782861</v>
      </c>
      <c r="L23" s="8">
        <v>183315.45241981224</v>
      </c>
      <c r="M23" s="8">
        <v>151208.12618776131</v>
      </c>
      <c r="N23" s="8">
        <v>136358.6986836234</v>
      </c>
      <c r="O23" s="8">
        <v>155518.66453535901</v>
      </c>
    </row>
    <row r="24" spans="1:15" x14ac:dyDescent="0.2">
      <c r="A24" s="7" t="s">
        <v>13</v>
      </c>
      <c r="B24" s="4">
        <v>116198.47496065908</v>
      </c>
      <c r="C24" s="4">
        <v>147539.34861456946</v>
      </c>
      <c r="D24" s="4">
        <v>141630.39025240639</v>
      </c>
      <c r="E24" s="4">
        <v>114973.73588610701</v>
      </c>
      <c r="F24" s="4">
        <v>118296.96853496943</v>
      </c>
      <c r="G24" s="4">
        <v>99165.70647758327</v>
      </c>
      <c r="H24" s="4">
        <v>159078.66652195933</v>
      </c>
      <c r="I24" s="4">
        <v>317574.44583856128</v>
      </c>
      <c r="J24" s="4">
        <v>117734.16736501855</v>
      </c>
      <c r="K24" s="4">
        <v>219684.71359558319</v>
      </c>
      <c r="L24" s="4">
        <v>194255.66498745308</v>
      </c>
      <c r="M24" s="4">
        <v>150659.92292870907</v>
      </c>
      <c r="N24" s="4">
        <v>136995.7573282512</v>
      </c>
      <c r="O24" s="4">
        <v>151767.24608239849</v>
      </c>
    </row>
    <row r="25" spans="1:15" x14ac:dyDescent="0.2">
      <c r="A25" s="7" t="s">
        <v>12</v>
      </c>
      <c r="B25" s="4">
        <v>123871.89156135345</v>
      </c>
      <c r="C25" s="4">
        <v>144596.02867865344</v>
      </c>
      <c r="D25" s="4">
        <v>142718.37780390203</v>
      </c>
      <c r="E25" s="4">
        <v>109733.44383478128</v>
      </c>
      <c r="F25" s="4">
        <v>113978.65158688409</v>
      </c>
      <c r="G25" s="4">
        <v>89973.174157303365</v>
      </c>
      <c r="H25" s="4">
        <v>146944.85626468994</v>
      </c>
      <c r="I25" s="4">
        <v>287322.87613488978</v>
      </c>
      <c r="J25" s="4">
        <v>107123.33685787294</v>
      </c>
      <c r="K25" s="4">
        <v>201981.30225372591</v>
      </c>
      <c r="L25" s="4">
        <v>178110.67361279379</v>
      </c>
      <c r="M25" s="4">
        <v>146083.84258657304</v>
      </c>
      <c r="N25" s="4">
        <v>125287.79298411199</v>
      </c>
      <c r="O25" s="4">
        <v>145103.61425483954</v>
      </c>
    </row>
    <row r="26" spans="1:15" x14ac:dyDescent="0.2">
      <c r="A26" s="7" t="s">
        <v>11</v>
      </c>
      <c r="B26" s="4">
        <v>102191.56144781144</v>
      </c>
      <c r="C26" s="4">
        <v>127623.59044141289</v>
      </c>
      <c r="D26" s="4">
        <v>124490.47881122729</v>
      </c>
      <c r="E26" s="4">
        <v>108202.60371959941</v>
      </c>
      <c r="F26" s="4">
        <v>103104.23053341509</v>
      </c>
      <c r="G26" s="4">
        <v>93698.835326357745</v>
      </c>
      <c r="H26" s="4">
        <v>146007.88051109237</v>
      </c>
      <c r="I26" s="4">
        <v>287268.10699588479</v>
      </c>
      <c r="J26" s="4">
        <v>108494.41251596424</v>
      </c>
      <c r="K26" s="4">
        <v>195903.83927588863</v>
      </c>
      <c r="L26" s="4">
        <v>179065.58966276393</v>
      </c>
      <c r="M26" s="4">
        <v>154023.97759660636</v>
      </c>
      <c r="N26" s="4">
        <v>124363.51076207098</v>
      </c>
      <c r="O26" s="4">
        <v>141006.84456631908</v>
      </c>
    </row>
    <row r="27" spans="1:15" s="25" customFormat="1" x14ac:dyDescent="0.2">
      <c r="A27" s="9" t="s">
        <v>10</v>
      </c>
      <c r="B27" s="8">
        <v>115089.33905899925</v>
      </c>
      <c r="C27" s="8">
        <v>139983.24063564133</v>
      </c>
      <c r="D27" s="8">
        <v>136312.07138071745</v>
      </c>
      <c r="E27" s="8">
        <v>111302.95583416721</v>
      </c>
      <c r="F27" s="8">
        <v>112033.08246073299</v>
      </c>
      <c r="G27" s="8">
        <v>95710.242687776408</v>
      </c>
      <c r="H27" s="8">
        <v>151189.87115493036</v>
      </c>
      <c r="I27" s="8">
        <v>299872.90417861176</v>
      </c>
      <c r="J27" s="8">
        <v>112907.9052231486</v>
      </c>
      <c r="K27" s="8">
        <v>205326.32877622056</v>
      </c>
      <c r="L27" s="8">
        <v>185702.89845840234</v>
      </c>
      <c r="M27" s="8">
        <v>150607.05903709756</v>
      </c>
      <c r="N27" s="8">
        <v>130345.30141843973</v>
      </c>
      <c r="O27" s="8">
        <v>146281.85819909547</v>
      </c>
    </row>
    <row r="28" spans="1:15" x14ac:dyDescent="0.2">
      <c r="A28" s="7" t="s">
        <v>9</v>
      </c>
      <c r="B28" s="4">
        <v>116269.01627354177</v>
      </c>
      <c r="C28" s="4">
        <v>141824.45286639902</v>
      </c>
      <c r="D28" s="4">
        <v>138283.87856983489</v>
      </c>
      <c r="E28" s="4">
        <v>113837.12121212122</v>
      </c>
      <c r="F28" s="4">
        <v>115375.92673809077</v>
      </c>
      <c r="G28" s="4">
        <v>87274.948138443069</v>
      </c>
      <c r="H28" s="4">
        <v>133115.62021439511</v>
      </c>
      <c r="I28" s="4">
        <v>290508.99318859086</v>
      </c>
      <c r="J28" s="4">
        <v>109528.86170287561</v>
      </c>
      <c r="K28" s="4">
        <v>213393.34605214716</v>
      </c>
      <c r="L28" s="4">
        <v>178195.7441663644</v>
      </c>
      <c r="M28" s="4">
        <v>149366.78147722923</v>
      </c>
      <c r="N28" s="4">
        <v>127284.30394894296</v>
      </c>
      <c r="O28" s="4">
        <v>143551.78758523558</v>
      </c>
    </row>
    <row r="29" spans="1:15" x14ac:dyDescent="0.2">
      <c r="A29" s="7" t="s">
        <v>8</v>
      </c>
      <c r="B29" s="4">
        <v>124402.96697626419</v>
      </c>
      <c r="C29" s="4">
        <v>129078.91622900862</v>
      </c>
      <c r="D29" s="4">
        <v>126667.63267678839</v>
      </c>
      <c r="E29" s="4">
        <v>107982.02307485914</v>
      </c>
      <c r="F29" s="4">
        <v>96502.64335462451</v>
      </c>
      <c r="G29" s="4">
        <v>93238.576594345825</v>
      </c>
      <c r="H29" s="4">
        <v>151915.88541666666</v>
      </c>
      <c r="I29" s="4">
        <v>260732.94573643411</v>
      </c>
      <c r="J29" s="4">
        <v>105614.09451421018</v>
      </c>
      <c r="K29" s="4">
        <v>206841.68640651624</v>
      </c>
      <c r="L29" s="4">
        <v>176064.21501065028</v>
      </c>
      <c r="M29" s="4">
        <v>151836.74973204717</v>
      </c>
      <c r="N29" s="4">
        <v>127171.85245310246</v>
      </c>
      <c r="O29" s="4">
        <v>140828.14864783056</v>
      </c>
    </row>
    <row r="30" spans="1:15" x14ac:dyDescent="0.2">
      <c r="A30" s="7" t="s">
        <v>7</v>
      </c>
      <c r="B30" s="4">
        <v>119576.30999104868</v>
      </c>
      <c r="C30" s="4">
        <v>155025.98758801766</v>
      </c>
      <c r="D30" s="4">
        <v>146155.01133215814</v>
      </c>
      <c r="E30" s="4">
        <v>115792.94814814815</v>
      </c>
      <c r="F30" s="4">
        <v>111164.17213595859</v>
      </c>
      <c r="G30" s="4">
        <v>88715.7465825447</v>
      </c>
      <c r="H30" s="4">
        <v>163102.13217235991</v>
      </c>
      <c r="I30" s="4">
        <v>291102.66868076538</v>
      </c>
      <c r="J30" s="4">
        <v>135250.98742768134</v>
      </c>
      <c r="K30" s="4">
        <v>240182.29623137598</v>
      </c>
      <c r="L30" s="4">
        <v>194826.59189157613</v>
      </c>
      <c r="M30" s="4">
        <v>145645.71977365934</v>
      </c>
      <c r="N30" s="4">
        <v>140992.30555555556</v>
      </c>
      <c r="O30" s="4">
        <v>156727.24536964134</v>
      </c>
    </row>
    <row r="31" spans="1:15" s="25" customFormat="1" x14ac:dyDescent="0.2">
      <c r="A31" s="9" t="s">
        <v>6</v>
      </c>
      <c r="B31" s="8">
        <v>119956.20663690637</v>
      </c>
      <c r="C31" s="8">
        <v>142231.47357169978</v>
      </c>
      <c r="D31" s="8">
        <v>137350.60122949549</v>
      </c>
      <c r="E31" s="8">
        <v>113157.87298598034</v>
      </c>
      <c r="F31" s="8">
        <v>109354.64422158548</v>
      </c>
      <c r="G31" s="8">
        <v>89294.287561103702</v>
      </c>
      <c r="H31" s="8">
        <v>149350.32523562989</v>
      </c>
      <c r="I31" s="8">
        <v>282211.81556195964</v>
      </c>
      <c r="J31" s="8">
        <v>119869.79431644741</v>
      </c>
      <c r="K31" s="8">
        <v>219609.40809488966</v>
      </c>
      <c r="L31" s="8">
        <v>184814.34453326921</v>
      </c>
      <c r="M31" s="8">
        <v>149125.26370140887</v>
      </c>
      <c r="N31" s="8">
        <v>132847.34874235213</v>
      </c>
      <c r="O31" s="8">
        <v>147170.80957014454</v>
      </c>
    </row>
    <row r="32" spans="1:15" s="25" customFormat="1" x14ac:dyDescent="0.2">
      <c r="A32" s="11" t="s">
        <v>5</v>
      </c>
      <c r="B32" s="8">
        <v>116462.44393302492</v>
      </c>
      <c r="C32" s="8">
        <v>149351.33301164123</v>
      </c>
      <c r="D32" s="8">
        <v>143604.27775517732</v>
      </c>
      <c r="E32" s="8">
        <v>115058.41490201096</v>
      </c>
      <c r="F32" s="8">
        <v>109594.6580190222</v>
      </c>
      <c r="G32" s="8">
        <v>93328.174343896331</v>
      </c>
      <c r="H32" s="8">
        <v>151783.81925958596</v>
      </c>
      <c r="I32" s="8">
        <v>289751.98979150446</v>
      </c>
      <c r="J32" s="8">
        <v>114851.45207663871</v>
      </c>
      <c r="K32" s="8">
        <v>207914.69949341938</v>
      </c>
      <c r="L32" s="8">
        <v>184732.49865108504</v>
      </c>
      <c r="M32" s="8">
        <v>150317.95700608977</v>
      </c>
      <c r="N32" s="8">
        <v>132882.71071678729</v>
      </c>
      <c r="O32" s="8">
        <v>149296.24785677882</v>
      </c>
    </row>
    <row r="33" spans="1:15" s="25" customFormat="1" x14ac:dyDescent="0.2">
      <c r="A33" s="9" t="s">
        <v>2</v>
      </c>
      <c r="B33" s="8">
        <v>120792.9530067702</v>
      </c>
      <c r="C33" s="8">
        <v>176385.61307749758</v>
      </c>
      <c r="D33" s="8">
        <v>171276.36082334517</v>
      </c>
      <c r="E33" s="8">
        <v>127404.57752781469</v>
      </c>
      <c r="F33" s="8">
        <v>152102.78129966094</v>
      </c>
      <c r="G33" s="8">
        <v>104920.68310104807</v>
      </c>
      <c r="H33" s="8">
        <v>192498.79179189095</v>
      </c>
      <c r="I33" s="32">
        <v>412237.21436827601</v>
      </c>
      <c r="J33" s="32">
        <v>173645.97535387639</v>
      </c>
      <c r="K33" s="32">
        <v>252862</v>
      </c>
      <c r="L33" s="32">
        <v>192306.05454154118</v>
      </c>
      <c r="M33" s="32">
        <v>159034.98771546135</v>
      </c>
      <c r="N33" s="32">
        <v>172340.90948611274</v>
      </c>
      <c r="O33" s="32">
        <v>179934.48674354737</v>
      </c>
    </row>
    <row r="34" spans="1:15" x14ac:dyDescent="0.2">
      <c r="A34" s="7" t="s">
        <v>1</v>
      </c>
      <c r="L34" s="24"/>
    </row>
    <row r="35" spans="1:15" x14ac:dyDescent="0.2">
      <c r="A35" s="5" t="s">
        <v>0</v>
      </c>
      <c r="B35" s="24">
        <v>120788.1824748022</v>
      </c>
      <c r="C35" s="24">
        <v>167111.98485223769</v>
      </c>
      <c r="D35" s="24">
        <v>162157.85488078103</v>
      </c>
      <c r="E35" s="24">
        <v>117665.28525400796</v>
      </c>
      <c r="F35" s="24">
        <v>127447.19044207572</v>
      </c>
      <c r="G35" s="24">
        <v>94343.426501035196</v>
      </c>
      <c r="H35" s="24">
        <v>160822.23860433864</v>
      </c>
      <c r="I35" s="4">
        <v>290758.0431705591</v>
      </c>
      <c r="J35" s="4">
        <v>120102.63300593858</v>
      </c>
      <c r="K35" s="4">
        <v>214025</v>
      </c>
      <c r="L35" s="4">
        <v>186717.96828408548</v>
      </c>
      <c r="M35" s="4">
        <v>151847.61598576751</v>
      </c>
      <c r="N35" s="4">
        <v>137406.78247399867</v>
      </c>
      <c r="O35" s="4">
        <v>157576.48415478296</v>
      </c>
    </row>
  </sheetData>
  <mergeCells count="1">
    <mergeCell ref="A2:A3"/>
  </mergeCells>
  <pageMargins left="0.75" right="0.75" top="1" bottom="1" header="0.5" footer="0.5"/>
  <headerFooter alignWithMargins="0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01B2A-9CF6-44C5-93E5-9D69ADCD75A1}">
  <dimension ref="A1:O35"/>
  <sheetViews>
    <sheetView workbookViewId="0"/>
  </sheetViews>
  <sheetFormatPr defaultRowHeight="11.25" x14ac:dyDescent="0.2"/>
  <cols>
    <col min="1" max="1" width="21.7109375" style="2" customWidth="1"/>
    <col min="2" max="2" width="10.42578125" style="2" customWidth="1"/>
    <col min="3" max="3" width="8.42578125" style="2" customWidth="1"/>
    <col min="4" max="4" width="11.42578125" style="2" customWidth="1"/>
    <col min="5" max="5" width="10.140625" style="2" customWidth="1"/>
    <col min="6" max="6" width="9.85546875" style="2" customWidth="1"/>
    <col min="7" max="7" width="9.140625" style="2"/>
    <col min="8" max="8" width="11.5703125" style="2" customWidth="1"/>
    <col min="9" max="9" width="10.5703125" style="2" customWidth="1"/>
    <col min="10" max="10" width="9.140625" style="2"/>
    <col min="11" max="11" width="11.42578125" style="2" customWidth="1"/>
    <col min="12" max="12" width="9.140625" style="2"/>
    <col min="13" max="13" width="9.42578125" style="2" customWidth="1"/>
    <col min="14" max="16384" width="9.140625" style="2"/>
  </cols>
  <sheetData>
    <row r="1" spans="1:15" ht="12" thickBot="1" x14ac:dyDescent="0.25">
      <c r="A1" s="23" t="s">
        <v>77</v>
      </c>
      <c r="B1" s="31"/>
      <c r="C1" s="31"/>
      <c r="D1" s="31"/>
      <c r="E1" s="31"/>
      <c r="F1" s="31"/>
      <c r="G1" s="31"/>
      <c r="H1" s="31"/>
    </row>
    <row r="2" spans="1:15" ht="67.5" x14ac:dyDescent="0.2">
      <c r="A2" s="77" t="s">
        <v>61</v>
      </c>
      <c r="B2" s="21" t="s">
        <v>60</v>
      </c>
      <c r="C2" s="21" t="s">
        <v>59</v>
      </c>
      <c r="D2" s="21" t="s">
        <v>58</v>
      </c>
      <c r="E2" s="21" t="s">
        <v>57</v>
      </c>
      <c r="F2" s="21" t="s">
        <v>56</v>
      </c>
      <c r="G2" s="21" t="s">
        <v>55</v>
      </c>
      <c r="H2" s="20" t="s">
        <v>54</v>
      </c>
      <c r="I2" s="19" t="s">
        <v>53</v>
      </c>
      <c r="J2" s="19" t="s">
        <v>52</v>
      </c>
      <c r="K2" s="19" t="s">
        <v>51</v>
      </c>
      <c r="L2" s="19" t="s">
        <v>50</v>
      </c>
      <c r="M2" s="19" t="s">
        <v>49</v>
      </c>
      <c r="N2" s="19" t="s">
        <v>48</v>
      </c>
      <c r="O2" s="18" t="s">
        <v>2</v>
      </c>
    </row>
    <row r="3" spans="1:15" s="1" customFormat="1" x14ac:dyDescent="0.2">
      <c r="A3" s="78"/>
      <c r="B3" s="17" t="s">
        <v>47</v>
      </c>
      <c r="C3" s="17" t="s">
        <v>46</v>
      </c>
      <c r="D3" s="17" t="s">
        <v>45</v>
      </c>
      <c r="E3" s="17" t="s">
        <v>44</v>
      </c>
      <c r="F3" s="17" t="s">
        <v>43</v>
      </c>
      <c r="G3" s="17" t="s">
        <v>42</v>
      </c>
      <c r="H3" s="16" t="s">
        <v>41</v>
      </c>
      <c r="I3" s="37" t="s">
        <v>40</v>
      </c>
      <c r="J3" s="36" t="s">
        <v>39</v>
      </c>
      <c r="K3" s="36" t="s">
        <v>38</v>
      </c>
      <c r="L3" s="36" t="s">
        <v>37</v>
      </c>
      <c r="M3" s="36" t="s">
        <v>36</v>
      </c>
      <c r="N3" s="36" t="s">
        <v>35</v>
      </c>
      <c r="O3" s="35" t="s">
        <v>34</v>
      </c>
    </row>
    <row r="4" spans="1:15" x14ac:dyDescent="0.2">
      <c r="A4" s="2" t="s">
        <v>33</v>
      </c>
      <c r="B4" s="24">
        <v>81873.418147549819</v>
      </c>
      <c r="C4" s="24">
        <v>132130.07752311247</v>
      </c>
      <c r="D4" s="24">
        <v>128863.40720825709</v>
      </c>
      <c r="E4" s="24">
        <v>96103.458057366021</v>
      </c>
      <c r="F4" s="24">
        <v>118840.22829158882</v>
      </c>
      <c r="G4" s="24">
        <v>83553.798397706982</v>
      </c>
      <c r="H4" s="24">
        <v>143124.67983772213</v>
      </c>
      <c r="I4" s="3">
        <v>257988.78945489778</v>
      </c>
      <c r="J4" s="4">
        <v>124030.90021976652</v>
      </c>
      <c r="K4" s="3">
        <v>167177.82104483384</v>
      </c>
      <c r="L4" s="4">
        <v>122069.74434895645</v>
      </c>
      <c r="M4" s="4">
        <v>106587.77057443192</v>
      </c>
      <c r="N4" s="4">
        <v>127827.02120451826</v>
      </c>
      <c r="O4" s="4">
        <v>133008.2998521335</v>
      </c>
    </row>
    <row r="5" spans="1:15" x14ac:dyDescent="0.2">
      <c r="A5" s="7" t="s">
        <v>32</v>
      </c>
      <c r="B5" s="4">
        <v>81664.234700160087</v>
      </c>
      <c r="C5" s="4">
        <v>114187.56575355235</v>
      </c>
      <c r="D5" s="4">
        <v>113646.00093149293</v>
      </c>
      <c r="E5" s="4">
        <v>79254.468804405027</v>
      </c>
      <c r="F5" s="4">
        <v>109480.01276315034</v>
      </c>
      <c r="G5" s="4">
        <v>65843.108876701197</v>
      </c>
      <c r="H5" s="4">
        <v>114805.8961427536</v>
      </c>
      <c r="I5" s="3">
        <v>156568.26198492866</v>
      </c>
      <c r="J5" s="4">
        <v>81149.069995105237</v>
      </c>
      <c r="K5" s="3">
        <v>122387.20327649616</v>
      </c>
      <c r="L5" s="4">
        <v>109874.18977024771</v>
      </c>
      <c r="M5" s="4">
        <v>98113.036303630361</v>
      </c>
      <c r="N5" s="4">
        <v>90194.685807832764</v>
      </c>
      <c r="O5" s="4">
        <v>105341.08789279709</v>
      </c>
    </row>
    <row r="6" spans="1:15" s="25" customFormat="1" x14ac:dyDescent="0.2">
      <c r="A6" s="11" t="s">
        <v>31</v>
      </c>
      <c r="B6" s="8">
        <v>81729.879594423313</v>
      </c>
      <c r="C6" s="8">
        <v>124600.24115441147</v>
      </c>
      <c r="D6" s="8">
        <v>122471.22508304827</v>
      </c>
      <c r="E6" s="8">
        <v>91000.070513645915</v>
      </c>
      <c r="F6" s="8">
        <v>116199.62132935243</v>
      </c>
      <c r="G6" s="8">
        <v>80226.581282198051</v>
      </c>
      <c r="H6" s="8">
        <v>136538.56893824451</v>
      </c>
      <c r="I6" s="3">
        <v>251923.5128293637</v>
      </c>
      <c r="J6" s="8">
        <v>118886.168465601</v>
      </c>
      <c r="K6" s="32">
        <v>162463.0191744825</v>
      </c>
      <c r="L6" s="8">
        <v>118743.04352012323</v>
      </c>
      <c r="M6" s="8">
        <v>105264.66093817881</v>
      </c>
      <c r="N6" s="8">
        <v>122410.48593929836</v>
      </c>
      <c r="O6" s="8">
        <v>126504.27968781457</v>
      </c>
    </row>
    <row r="7" spans="1:15" x14ac:dyDescent="0.2">
      <c r="A7" s="7" t="s">
        <v>30</v>
      </c>
      <c r="B7" s="4">
        <v>89214.630101056857</v>
      </c>
      <c r="C7" s="4">
        <v>118328.96551724138</v>
      </c>
      <c r="D7" s="4">
        <v>117505.72650307276</v>
      </c>
      <c r="E7" s="4">
        <v>78663.615982745905</v>
      </c>
      <c r="F7" s="4">
        <v>89623.900230631247</v>
      </c>
      <c r="G7" s="4">
        <v>67891.693811074918</v>
      </c>
      <c r="H7" s="4">
        <v>97072.628481393942</v>
      </c>
      <c r="I7" s="3">
        <v>171826.64437012261</v>
      </c>
      <c r="J7" s="4">
        <v>86025.935173843405</v>
      </c>
      <c r="K7" s="3">
        <v>132774.69482981294</v>
      </c>
      <c r="L7" s="4">
        <v>108814.17590971006</v>
      </c>
      <c r="M7" s="4">
        <v>98670.697442361212</v>
      </c>
      <c r="N7" s="4">
        <v>93253.461668355289</v>
      </c>
      <c r="O7" s="4">
        <v>106543.04515952378</v>
      </c>
    </row>
    <row r="8" spans="1:15" x14ac:dyDescent="0.2">
      <c r="A8" s="7" t="s">
        <v>29</v>
      </c>
      <c r="B8" s="4">
        <v>84313.677773617877</v>
      </c>
      <c r="C8" s="4">
        <v>116506.259830579</v>
      </c>
      <c r="D8" s="4">
        <v>115916.66666666666</v>
      </c>
      <c r="E8" s="4">
        <v>78229.483160517644</v>
      </c>
      <c r="F8" s="4">
        <v>80823.555401874895</v>
      </c>
      <c r="G8" s="4">
        <v>70007.183908045976</v>
      </c>
      <c r="H8" s="4">
        <v>89172.865608100328</v>
      </c>
      <c r="I8" s="3">
        <v>154916.57131960336</v>
      </c>
      <c r="J8" s="4">
        <v>70457.0675971538</v>
      </c>
      <c r="K8" s="3">
        <v>131032.94088176353</v>
      </c>
      <c r="L8" s="4">
        <v>107299.47374044986</v>
      </c>
      <c r="M8" s="4">
        <v>97949.464725048208</v>
      </c>
      <c r="N8" s="4">
        <v>98419.753086419747</v>
      </c>
      <c r="O8" s="4">
        <v>103612.84665877993</v>
      </c>
    </row>
    <row r="9" spans="1:15" x14ac:dyDescent="0.2">
      <c r="A9" s="7" t="s">
        <v>28</v>
      </c>
      <c r="B9" s="4">
        <v>89032.001479837214</v>
      </c>
      <c r="C9" s="4">
        <v>97534.938897555898</v>
      </c>
      <c r="D9" s="4">
        <v>96461.298973610435</v>
      </c>
      <c r="E9" s="4">
        <v>76544.98842869683</v>
      </c>
      <c r="F9" s="4">
        <v>79824.260931138255</v>
      </c>
      <c r="G9" s="4">
        <v>71178.623934137024</v>
      </c>
      <c r="H9" s="4">
        <v>93613.427410733377</v>
      </c>
      <c r="I9" s="3">
        <v>160186.49598393575</v>
      </c>
      <c r="J9" s="4">
        <v>80859.576143522325</v>
      </c>
      <c r="K9" s="3">
        <v>122472.32064910389</v>
      </c>
      <c r="L9" s="4">
        <v>110434.95294640333</v>
      </c>
      <c r="M9" s="4">
        <v>97591.464888115617</v>
      </c>
      <c r="N9" s="4">
        <v>92424.194847020932</v>
      </c>
      <c r="O9" s="4">
        <v>95701.983152855522</v>
      </c>
    </row>
    <row r="10" spans="1:15" s="25" customFormat="1" x14ac:dyDescent="0.2">
      <c r="A10" s="9" t="s">
        <v>27</v>
      </c>
      <c r="B10" s="8">
        <v>87917.099219831391</v>
      </c>
      <c r="C10" s="8">
        <v>112691.85750043357</v>
      </c>
      <c r="D10" s="8">
        <v>111873.78719544668</v>
      </c>
      <c r="E10" s="8">
        <v>77913.467634007189</v>
      </c>
      <c r="F10" s="8">
        <v>83965.285701501227</v>
      </c>
      <c r="G10" s="8">
        <v>69781.65899175957</v>
      </c>
      <c r="H10" s="8">
        <v>93569.387365829127</v>
      </c>
      <c r="I10" s="32">
        <v>163224.88584474885</v>
      </c>
      <c r="J10" s="8">
        <v>79929.6992701157</v>
      </c>
      <c r="K10" s="32">
        <v>128780.65714491812</v>
      </c>
      <c r="L10" s="8">
        <v>108984.45157652773</v>
      </c>
      <c r="M10" s="8">
        <v>98064.956820215084</v>
      </c>
      <c r="N10" s="8">
        <v>94310.508300012123</v>
      </c>
      <c r="O10" s="8">
        <v>102486.82607169583</v>
      </c>
    </row>
    <row r="11" spans="1:15" x14ac:dyDescent="0.2">
      <c r="A11" s="7" t="s">
        <v>26</v>
      </c>
      <c r="B11" s="4">
        <v>85896.055891004798</v>
      </c>
      <c r="C11" s="4">
        <v>118097.92747267424</v>
      </c>
      <c r="D11" s="4">
        <v>117576.41365556077</v>
      </c>
      <c r="E11" s="4">
        <v>88090.979261330533</v>
      </c>
      <c r="F11" s="4">
        <v>84079.124334784705</v>
      </c>
      <c r="G11" s="4">
        <v>67795.460491889069</v>
      </c>
      <c r="H11" s="4">
        <v>107335.07825231375</v>
      </c>
      <c r="I11" s="3">
        <v>163327.78624661246</v>
      </c>
      <c r="J11" s="4">
        <v>80553.188148804897</v>
      </c>
      <c r="K11" s="3">
        <v>136487.73773773774</v>
      </c>
      <c r="L11" s="4">
        <v>114573.54618015964</v>
      </c>
      <c r="M11" s="4">
        <v>96272.302839116717</v>
      </c>
      <c r="N11" s="4">
        <v>90657.682119205303</v>
      </c>
      <c r="O11" s="4">
        <v>106023.15762298787</v>
      </c>
    </row>
    <row r="12" spans="1:15" x14ac:dyDescent="0.2">
      <c r="A12" s="7" t="s">
        <v>25</v>
      </c>
      <c r="B12" s="4">
        <v>91758.211787027161</v>
      </c>
      <c r="C12" s="4">
        <v>101152.85909598506</v>
      </c>
      <c r="D12" s="4">
        <v>100721.75036131064</v>
      </c>
      <c r="E12" s="4">
        <v>88304.744525547445</v>
      </c>
      <c r="F12" s="4">
        <v>84040.039574691269</v>
      </c>
      <c r="G12" s="4">
        <v>71666.157177429632</v>
      </c>
      <c r="H12" s="4">
        <v>101831.78754714646</v>
      </c>
      <c r="I12" s="3">
        <v>154009.70588235295</v>
      </c>
      <c r="J12" s="4">
        <v>82118.548387096773</v>
      </c>
      <c r="K12" s="3">
        <v>130280.08162190627</v>
      </c>
      <c r="L12" s="4">
        <v>112154.48695345558</v>
      </c>
      <c r="M12" s="4">
        <v>95035.933806146568</v>
      </c>
      <c r="N12" s="4">
        <v>91491.013999243281</v>
      </c>
      <c r="O12" s="4">
        <v>99365.274152595041</v>
      </c>
    </row>
    <row r="13" spans="1:15" x14ac:dyDescent="0.2">
      <c r="A13" s="7" t="s">
        <v>24</v>
      </c>
      <c r="B13" s="4">
        <v>83686.374983576403</v>
      </c>
      <c r="C13" s="4">
        <v>97845.704857306831</v>
      </c>
      <c r="D13" s="4">
        <v>95554.880679050999</v>
      </c>
      <c r="E13" s="4">
        <v>86672.465581977478</v>
      </c>
      <c r="F13" s="4">
        <v>78168.164188752431</v>
      </c>
      <c r="G13" s="4">
        <v>74610.902423754582</v>
      </c>
      <c r="H13" s="4">
        <v>96336.579524469067</v>
      </c>
      <c r="I13" s="3">
        <v>163791.2067696836</v>
      </c>
      <c r="J13" s="4">
        <v>83922.657525301998</v>
      </c>
      <c r="K13" s="3">
        <v>123068.09589276508</v>
      </c>
      <c r="L13" s="4">
        <v>105154.94521337947</v>
      </c>
      <c r="M13" s="4">
        <v>96054.60301451225</v>
      </c>
      <c r="N13" s="4">
        <v>87388.476107226117</v>
      </c>
      <c r="O13" s="4">
        <v>95385.06955068087</v>
      </c>
    </row>
    <row r="14" spans="1:15" s="25" customFormat="1" x14ac:dyDescent="0.2">
      <c r="A14" s="9" t="s">
        <v>23</v>
      </c>
      <c r="B14" s="8">
        <v>87022.279193425871</v>
      </c>
      <c r="C14" s="8">
        <v>107759.9496172473</v>
      </c>
      <c r="D14" s="8">
        <v>106821.12753596428</v>
      </c>
      <c r="E14" s="8">
        <v>87715.479632729664</v>
      </c>
      <c r="F14" s="8">
        <v>82465.621272714518</v>
      </c>
      <c r="G14" s="8">
        <v>71290.519050429531</v>
      </c>
      <c r="H14" s="8">
        <v>103100.45589482613</v>
      </c>
      <c r="I14" s="32">
        <v>161313.68600071606</v>
      </c>
      <c r="J14" s="8">
        <v>81852.451989026056</v>
      </c>
      <c r="K14" s="32">
        <v>130685.1169977925</v>
      </c>
      <c r="L14" s="8">
        <v>111471.96183715569</v>
      </c>
      <c r="M14" s="8">
        <v>95911.888717042268</v>
      </c>
      <c r="N14" s="8">
        <v>89889.4249201278</v>
      </c>
      <c r="O14" s="8">
        <v>101294.81640617421</v>
      </c>
    </row>
    <row r="15" spans="1:15" x14ac:dyDescent="0.2">
      <c r="A15" s="7" t="s">
        <v>22</v>
      </c>
      <c r="B15" s="4">
        <v>87236.53639538007</v>
      </c>
      <c r="C15" s="4">
        <v>98651.679110005047</v>
      </c>
      <c r="D15" s="4">
        <v>92883.155680472337</v>
      </c>
      <c r="E15" s="4">
        <v>72013.267088884037</v>
      </c>
      <c r="F15" s="4">
        <v>79707.891143796936</v>
      </c>
      <c r="G15" s="4">
        <v>69746.582448431582</v>
      </c>
      <c r="H15" s="4">
        <v>106083.492442323</v>
      </c>
      <c r="I15" s="3">
        <v>162652.06935123043</v>
      </c>
      <c r="J15" s="4">
        <v>86990.873571261953</v>
      </c>
      <c r="K15" s="3">
        <v>129032.14132428108</v>
      </c>
      <c r="L15" s="4">
        <v>118241.22193595878</v>
      </c>
      <c r="M15" s="4">
        <v>95951.979134703899</v>
      </c>
      <c r="N15" s="4">
        <v>96721.337351126407</v>
      </c>
      <c r="O15" s="4">
        <v>99962.262997621641</v>
      </c>
    </row>
    <row r="16" spans="1:15" x14ac:dyDescent="0.2">
      <c r="A16" s="7" t="s">
        <v>21</v>
      </c>
      <c r="B16" s="4">
        <v>79044.373219373228</v>
      </c>
      <c r="C16" s="4">
        <v>84660.681822530954</v>
      </c>
      <c r="D16" s="4">
        <v>82365.499644455587</v>
      </c>
      <c r="E16" s="4">
        <v>80354.708798017338</v>
      </c>
      <c r="F16" s="4">
        <v>76311.102577231621</v>
      </c>
      <c r="G16" s="4">
        <v>71470.20884520885</v>
      </c>
      <c r="H16" s="4">
        <v>104216.96696696697</v>
      </c>
      <c r="I16" s="3">
        <v>147455.65576850809</v>
      </c>
      <c r="J16" s="4">
        <v>77084.825767041504</v>
      </c>
      <c r="K16" s="3">
        <v>114793.95368782162</v>
      </c>
      <c r="L16" s="4">
        <v>110680.86881357296</v>
      </c>
      <c r="M16" s="4">
        <v>98637.60324693819</v>
      </c>
      <c r="N16" s="4">
        <v>93560.642040457344</v>
      </c>
      <c r="O16" s="4">
        <v>92389.559546026765</v>
      </c>
    </row>
    <row r="17" spans="1:15" x14ac:dyDescent="0.2">
      <c r="A17" s="7" t="s">
        <v>20</v>
      </c>
      <c r="B17" s="4">
        <v>87358.435843584361</v>
      </c>
      <c r="C17" s="4">
        <v>109508.95540940628</v>
      </c>
      <c r="D17" s="4">
        <v>81104.948188028255</v>
      </c>
      <c r="E17" s="4">
        <v>85047.018970189703</v>
      </c>
      <c r="F17" s="4">
        <v>74316.989906985953</v>
      </c>
      <c r="G17" s="4">
        <v>64402.869238005645</v>
      </c>
      <c r="H17" s="4">
        <v>97170.03392197944</v>
      </c>
      <c r="I17" s="3">
        <v>140421.02908277407</v>
      </c>
      <c r="J17" s="4">
        <v>97808.365139949106</v>
      </c>
      <c r="K17" s="3">
        <v>118126.42286267862</v>
      </c>
      <c r="L17" s="4">
        <v>106893.61952861951</v>
      </c>
      <c r="M17" s="4">
        <v>94641.857816821212</v>
      </c>
      <c r="N17" s="4">
        <v>88000.712250712255</v>
      </c>
      <c r="O17" s="4">
        <v>99286.372746169422</v>
      </c>
    </row>
    <row r="18" spans="1:15" s="25" customFormat="1" x14ac:dyDescent="0.2">
      <c r="A18" s="9" t="s">
        <v>19</v>
      </c>
      <c r="B18" s="8">
        <v>84313.439161593589</v>
      </c>
      <c r="C18" s="8">
        <v>97122.957441619408</v>
      </c>
      <c r="D18" s="8">
        <v>86334.641517853932</v>
      </c>
      <c r="E18" s="8">
        <v>78619.699487605598</v>
      </c>
      <c r="F18" s="8">
        <v>77429.925445842338</v>
      </c>
      <c r="G18" s="8">
        <v>69510.650523840071</v>
      </c>
      <c r="H18" s="8">
        <v>103377.16242475947</v>
      </c>
      <c r="I18" s="32">
        <v>153029.6017510143</v>
      </c>
      <c r="J18" s="8">
        <v>87898.943255483522</v>
      </c>
      <c r="K18" s="32">
        <v>121678.05996203648</v>
      </c>
      <c r="L18" s="8">
        <v>113810.68739282785</v>
      </c>
      <c r="M18" s="8">
        <v>96716.781003137163</v>
      </c>
      <c r="N18" s="8">
        <v>93975.504462553363</v>
      </c>
      <c r="O18" s="8">
        <v>97315.322943806488</v>
      </c>
    </row>
    <row r="19" spans="1:15" s="27" customFormat="1" x14ac:dyDescent="0.25">
      <c r="A19" s="11" t="s">
        <v>18</v>
      </c>
      <c r="B19" s="8">
        <v>86249.681483933746</v>
      </c>
      <c r="C19" s="8">
        <v>107947.42382423283</v>
      </c>
      <c r="D19" s="8">
        <v>105527.25393482039</v>
      </c>
      <c r="E19" s="8">
        <v>81400.98584514315</v>
      </c>
      <c r="F19" s="8">
        <v>81559.873928206624</v>
      </c>
      <c r="G19" s="8">
        <v>70335.283659176333</v>
      </c>
      <c r="H19" s="8">
        <v>99857.538986442902</v>
      </c>
      <c r="I19" s="32">
        <v>159295.60969868171</v>
      </c>
      <c r="J19" s="8">
        <v>82314.615941201118</v>
      </c>
      <c r="K19" s="32">
        <v>126961.39255674212</v>
      </c>
      <c r="L19" s="8">
        <v>111546.88811886239</v>
      </c>
      <c r="M19" s="8">
        <v>96902.745112563804</v>
      </c>
      <c r="N19" s="8">
        <v>92345.160795772244</v>
      </c>
      <c r="O19" s="8">
        <v>100702.0447710943</v>
      </c>
    </row>
    <row r="20" spans="1:15" x14ac:dyDescent="0.2">
      <c r="A20" s="7" t="s">
        <v>17</v>
      </c>
      <c r="B20" s="4">
        <v>78957.865366956277</v>
      </c>
      <c r="C20" s="4">
        <v>103464.7039926927</v>
      </c>
      <c r="D20" s="4">
        <v>100618.35792797717</v>
      </c>
      <c r="E20" s="4">
        <v>83433.081097607588</v>
      </c>
      <c r="F20" s="4">
        <v>75710.232335382709</v>
      </c>
      <c r="G20" s="4">
        <v>71299.25817233228</v>
      </c>
      <c r="H20" s="4">
        <v>101341.08957390487</v>
      </c>
      <c r="I20" s="3">
        <v>161103.15290687079</v>
      </c>
      <c r="J20" s="4">
        <v>79005.578492086905</v>
      </c>
      <c r="K20" s="3">
        <v>112938.33426460545</v>
      </c>
      <c r="L20" s="4">
        <v>108898.37678496228</v>
      </c>
      <c r="M20" s="4">
        <v>94274.357991567653</v>
      </c>
      <c r="N20" s="4">
        <v>89945.269382391591</v>
      </c>
      <c r="O20" s="4">
        <v>97675.587525384792</v>
      </c>
    </row>
    <row r="21" spans="1:15" x14ac:dyDescent="0.2">
      <c r="A21" s="7" t="s">
        <v>16</v>
      </c>
      <c r="B21" s="4">
        <v>75474.633123689724</v>
      </c>
      <c r="C21" s="4">
        <v>109404.25342058299</v>
      </c>
      <c r="D21" s="4">
        <v>102954.80117776076</v>
      </c>
      <c r="E21" s="4">
        <v>80808.485603543741</v>
      </c>
      <c r="F21" s="4">
        <v>74360.406091370562</v>
      </c>
      <c r="G21" s="4">
        <v>67646.192027299519</v>
      </c>
      <c r="H21" s="4">
        <v>93265.952741976245</v>
      </c>
      <c r="I21" s="3">
        <v>151752.44831338411</v>
      </c>
      <c r="J21" s="4">
        <v>74418.014375561543</v>
      </c>
      <c r="K21" s="3">
        <v>120972.42658922233</v>
      </c>
      <c r="L21" s="4">
        <v>108049.98886662212</v>
      </c>
      <c r="M21" s="4">
        <v>101157.46713355448</v>
      </c>
      <c r="N21" s="4">
        <v>90237.156931738209</v>
      </c>
      <c r="O21" s="4">
        <v>99137.591338612809</v>
      </c>
    </row>
    <row r="22" spans="1:15" x14ac:dyDescent="0.2">
      <c r="A22" s="7" t="s">
        <v>15</v>
      </c>
      <c r="B22" s="4">
        <v>79804.80847595763</v>
      </c>
      <c r="C22" s="4">
        <v>89577.561546463243</v>
      </c>
      <c r="D22" s="4">
        <v>88797.163783699551</v>
      </c>
      <c r="E22" s="4">
        <v>74220.07113821138</v>
      </c>
      <c r="F22" s="4">
        <v>75784.374691540812</v>
      </c>
      <c r="G22" s="4">
        <v>67090.291262135928</v>
      </c>
      <c r="H22" s="4">
        <v>92776.331951481654</v>
      </c>
      <c r="I22" s="3">
        <v>152485.42116630668</v>
      </c>
      <c r="J22" s="4">
        <v>69959.821428571435</v>
      </c>
      <c r="K22" s="3">
        <v>121708.97889921794</v>
      </c>
      <c r="L22" s="4">
        <v>107433.0853429109</v>
      </c>
      <c r="M22" s="4">
        <v>94556.721675352252</v>
      </c>
      <c r="N22" s="4">
        <v>85178.555555555547</v>
      </c>
      <c r="O22" s="4">
        <v>93298.360919474959</v>
      </c>
    </row>
    <row r="23" spans="1:15" s="26" customFormat="1" x14ac:dyDescent="0.2">
      <c r="A23" s="9" t="s">
        <v>14</v>
      </c>
      <c r="B23" s="8">
        <v>77996.654885130018</v>
      </c>
      <c r="C23" s="8">
        <v>103333.94413608476</v>
      </c>
      <c r="D23" s="8">
        <v>99572.397053117747</v>
      </c>
      <c r="E23" s="8">
        <v>81673.42922570488</v>
      </c>
      <c r="F23" s="8">
        <v>75321.34760221334</v>
      </c>
      <c r="G23" s="8">
        <v>69622.638048064575</v>
      </c>
      <c r="H23" s="8">
        <v>98146.679368062076</v>
      </c>
      <c r="I23" s="32">
        <v>157184.34028859131</v>
      </c>
      <c r="J23" s="8">
        <v>76549.346174235732</v>
      </c>
      <c r="K23" s="32">
        <v>116083.81155486623</v>
      </c>
      <c r="L23" s="8">
        <v>108479.51754233659</v>
      </c>
      <c r="M23" s="8">
        <v>96022.27290003802</v>
      </c>
      <c r="N23" s="8">
        <v>89416.443551985707</v>
      </c>
      <c r="O23" s="8">
        <v>97467.480305974022</v>
      </c>
    </row>
    <row r="24" spans="1:15" x14ac:dyDescent="0.2">
      <c r="A24" s="7" t="s">
        <v>13</v>
      </c>
      <c r="B24" s="4">
        <v>81779.968527260949</v>
      </c>
      <c r="C24" s="4">
        <v>94509.633204852697</v>
      </c>
      <c r="D24" s="4">
        <v>91824.55140896808</v>
      </c>
      <c r="E24" s="4">
        <v>78655.596465390277</v>
      </c>
      <c r="F24" s="4">
        <v>80643.334185466869</v>
      </c>
      <c r="G24" s="4">
        <v>71591.19949774725</v>
      </c>
      <c r="H24" s="4">
        <v>99916.024527892339</v>
      </c>
      <c r="I24" s="3">
        <v>170914.31409452113</v>
      </c>
      <c r="J24" s="4">
        <v>78086.485893291829</v>
      </c>
      <c r="K24" s="3">
        <v>125874.19772256729</v>
      </c>
      <c r="L24" s="4">
        <v>113696.75572159015</v>
      </c>
      <c r="M24" s="4">
        <v>96349.889000586409</v>
      </c>
      <c r="N24" s="4">
        <v>89995.984209093382</v>
      </c>
      <c r="O24" s="4">
        <v>95782.15092498163</v>
      </c>
    </row>
    <row r="25" spans="1:15" x14ac:dyDescent="0.2">
      <c r="A25" s="7" t="s">
        <v>12</v>
      </c>
      <c r="B25" s="4">
        <v>84761.890202473165</v>
      </c>
      <c r="C25" s="4">
        <v>94725.441102335739</v>
      </c>
      <c r="D25" s="4">
        <v>93937.206844548942</v>
      </c>
      <c r="E25" s="4">
        <v>75215.820759030641</v>
      </c>
      <c r="F25" s="4">
        <v>79188.243029984224</v>
      </c>
      <c r="G25" s="4">
        <v>65749.9063670412</v>
      </c>
      <c r="H25" s="4">
        <v>94170.749713734709</v>
      </c>
      <c r="I25" s="3">
        <v>156535.83009079119</v>
      </c>
      <c r="J25" s="4">
        <v>74378.689752401086</v>
      </c>
      <c r="K25" s="3">
        <v>117925.49300254452</v>
      </c>
      <c r="L25" s="4">
        <v>106018.5869477425</v>
      </c>
      <c r="M25" s="4">
        <v>94136.089801932991</v>
      </c>
      <c r="N25" s="4">
        <v>84596.547113418288</v>
      </c>
      <c r="O25" s="4">
        <v>93417.557497308138</v>
      </c>
    </row>
    <row r="26" spans="1:15" x14ac:dyDescent="0.2">
      <c r="A26" s="7" t="s">
        <v>11</v>
      </c>
      <c r="B26" s="4">
        <v>72809.827441077447</v>
      </c>
      <c r="C26" s="4">
        <v>85720.499747370355</v>
      </c>
      <c r="D26" s="4">
        <v>84272.693083837832</v>
      </c>
      <c r="E26" s="4">
        <v>74885.207439198857</v>
      </c>
      <c r="F26" s="4">
        <v>73233.343552013073</v>
      </c>
      <c r="G26" s="4">
        <v>68318.883906327857</v>
      </c>
      <c r="H26" s="4">
        <v>93523.580103903398</v>
      </c>
      <c r="I26" s="3">
        <v>156769.82167352538</v>
      </c>
      <c r="J26" s="4">
        <v>74777.11925287357</v>
      </c>
      <c r="K26" s="3">
        <v>114630.24100363156</v>
      </c>
      <c r="L26" s="4">
        <v>106453.0859101371</v>
      </c>
      <c r="M26" s="4">
        <v>97669.649367004706</v>
      </c>
      <c r="N26" s="4">
        <v>83990.510471204194</v>
      </c>
      <c r="O26" s="4">
        <v>90698.518072888488</v>
      </c>
    </row>
    <row r="27" spans="1:15" s="25" customFormat="1" x14ac:dyDescent="0.2">
      <c r="A27" s="9" t="s">
        <v>10</v>
      </c>
      <c r="B27" s="8">
        <v>80479.716413575632</v>
      </c>
      <c r="C27" s="8">
        <v>91686.595724555431</v>
      </c>
      <c r="D27" s="8">
        <v>90039.770997015657</v>
      </c>
      <c r="E27" s="8">
        <v>76477.240175015206</v>
      </c>
      <c r="F27" s="8">
        <v>77750.239965095985</v>
      </c>
      <c r="G27" s="8">
        <v>69455.597056528044</v>
      </c>
      <c r="H27" s="8">
        <v>96101.009996837325</v>
      </c>
      <c r="I27" s="32">
        <v>162583.15958648251</v>
      </c>
      <c r="J27" s="8">
        <v>76379.36794997548</v>
      </c>
      <c r="K27" s="32">
        <v>119191.61056150957</v>
      </c>
      <c r="L27" s="8">
        <v>109622.5994818873</v>
      </c>
      <c r="M27" s="8">
        <v>96203.929539295394</v>
      </c>
      <c r="N27" s="8">
        <v>86877.979135741392</v>
      </c>
      <c r="O27" s="8">
        <v>93404.812606924475</v>
      </c>
    </row>
    <row r="28" spans="1:15" x14ac:dyDescent="0.2">
      <c r="A28" s="7" t="s">
        <v>9</v>
      </c>
      <c r="B28" s="4">
        <v>81159.615560431514</v>
      </c>
      <c r="C28" s="4">
        <v>91813.160257764626</v>
      </c>
      <c r="D28" s="4">
        <v>90261.262643165261</v>
      </c>
      <c r="E28" s="4">
        <v>77994.438532482018</v>
      </c>
      <c r="F28" s="4">
        <v>79272.78992544327</v>
      </c>
      <c r="G28" s="4">
        <v>64657.276995305161</v>
      </c>
      <c r="H28" s="4">
        <v>87832.091976425814</v>
      </c>
      <c r="I28" s="3">
        <v>158186.19625372501</v>
      </c>
      <c r="J28" s="4">
        <v>75436.265204246636</v>
      </c>
      <c r="K28" s="3">
        <v>122552.23081299997</v>
      </c>
      <c r="L28" s="4">
        <v>106281.42757828557</v>
      </c>
      <c r="M28" s="4">
        <v>95370.618063528513</v>
      </c>
      <c r="N28" s="4">
        <v>85383.559367105438</v>
      </c>
      <c r="O28" s="4">
        <v>92041.645196750309</v>
      </c>
    </row>
    <row r="29" spans="1:15" x14ac:dyDescent="0.2">
      <c r="A29" s="7" t="s">
        <v>8</v>
      </c>
      <c r="B29" s="4">
        <v>85596.491228070183</v>
      </c>
      <c r="C29" s="4">
        <v>86099.473999870315</v>
      </c>
      <c r="D29" s="4">
        <v>84875.294932293808</v>
      </c>
      <c r="E29" s="4">
        <v>75146.252571326346</v>
      </c>
      <c r="F29" s="4">
        <v>69041.057702717328</v>
      </c>
      <c r="G29" s="4">
        <v>68247.123602892825</v>
      </c>
      <c r="H29" s="4">
        <v>95472.717524509804</v>
      </c>
      <c r="I29" s="3">
        <v>144798.06201550388</v>
      </c>
      <c r="J29" s="4">
        <v>73625.771094954835</v>
      </c>
      <c r="K29" s="3">
        <v>119768.46195403732</v>
      </c>
      <c r="L29" s="4">
        <v>105174.04878252516</v>
      </c>
      <c r="M29" s="4">
        <v>96483.554394426581</v>
      </c>
      <c r="N29" s="4">
        <v>85956.664862914855</v>
      </c>
      <c r="O29" s="4">
        <v>90648.381893815575</v>
      </c>
    </row>
    <row r="30" spans="1:15" x14ac:dyDescent="0.2">
      <c r="A30" s="7" t="s">
        <v>7</v>
      </c>
      <c r="B30" s="4">
        <v>82796.219789299736</v>
      </c>
      <c r="C30" s="4">
        <v>98657.264440864063</v>
      </c>
      <c r="D30" s="4">
        <v>94744.447242508191</v>
      </c>
      <c r="E30" s="4">
        <v>78875.570370370362</v>
      </c>
      <c r="F30" s="4">
        <v>77447.001227255751</v>
      </c>
      <c r="G30" s="4">
        <v>65612.434279705572</v>
      </c>
      <c r="H30" s="4">
        <v>101064.42286224604</v>
      </c>
      <c r="I30" s="3">
        <v>158422.00402819741</v>
      </c>
      <c r="J30" s="4">
        <v>88134.373609256785</v>
      </c>
      <c r="K30" s="3">
        <v>134907.86069028836</v>
      </c>
      <c r="L30" s="4">
        <v>113997.13751606496</v>
      </c>
      <c r="M30" s="4">
        <v>94135.038675180404</v>
      </c>
      <c r="N30" s="4">
        <v>91761.694444444438</v>
      </c>
      <c r="O30" s="4">
        <v>98181.20772490438</v>
      </c>
    </row>
    <row r="31" spans="1:15" s="25" customFormat="1" x14ac:dyDescent="0.2">
      <c r="A31" s="9" t="s">
        <v>6</v>
      </c>
      <c r="B31" s="8">
        <v>83127.292529446568</v>
      </c>
      <c r="C31" s="8">
        <v>92251.782796018422</v>
      </c>
      <c r="D31" s="8">
        <v>90048.633549182035</v>
      </c>
      <c r="E31" s="8">
        <v>77639.207993304037</v>
      </c>
      <c r="F31" s="8">
        <v>76160.142293678597</v>
      </c>
      <c r="G31" s="8">
        <v>65906.5870803539</v>
      </c>
      <c r="H31" s="8">
        <v>94818.569129165015</v>
      </c>
      <c r="I31" s="32">
        <v>154444.13655508758</v>
      </c>
      <c r="J31" s="8">
        <v>80568.07059621581</v>
      </c>
      <c r="K31" s="32">
        <v>125492.7247403756</v>
      </c>
      <c r="L31" s="8">
        <v>109323.64108112441</v>
      </c>
      <c r="M31" s="8">
        <v>95387.139485136824</v>
      </c>
      <c r="N31" s="8">
        <v>88129.107183322005</v>
      </c>
      <c r="O31" s="8">
        <v>93694.931154564896</v>
      </c>
    </row>
    <row r="32" spans="1:15" s="25" customFormat="1" x14ac:dyDescent="0.2">
      <c r="A32" s="11" t="s">
        <v>5</v>
      </c>
      <c r="B32" s="8">
        <v>81173.786096172975</v>
      </c>
      <c r="C32" s="8">
        <v>95608.268157173399</v>
      </c>
      <c r="D32" s="8">
        <v>93016.073295452064</v>
      </c>
      <c r="E32" s="8">
        <v>78420.423446285509</v>
      </c>
      <c r="F32" s="8">
        <v>76541.956120726871</v>
      </c>
      <c r="G32" s="8">
        <v>68309.369214853534</v>
      </c>
      <c r="H32" s="8">
        <v>96312.537737384555</v>
      </c>
      <c r="I32" s="32">
        <v>157907.08538800935</v>
      </c>
      <c r="J32" s="8">
        <v>77818.305185757898</v>
      </c>
      <c r="K32" s="32">
        <v>120223.78476301179</v>
      </c>
      <c r="L32" s="8">
        <v>109199.518503165</v>
      </c>
      <c r="M32" s="8">
        <v>95884.420047370193</v>
      </c>
      <c r="N32" s="8">
        <v>88016.055724180871</v>
      </c>
      <c r="O32" s="8">
        <v>94696.567648580734</v>
      </c>
    </row>
    <row r="33" spans="1:15" s="25" customFormat="1" x14ac:dyDescent="0.2">
      <c r="A33" s="9" t="s">
        <v>2</v>
      </c>
      <c r="B33" s="8">
        <v>83241.221624850659</v>
      </c>
      <c r="C33" s="8">
        <v>107830.43563739074</v>
      </c>
      <c r="D33" s="8">
        <v>105542.13031279486</v>
      </c>
      <c r="E33" s="8">
        <v>84080.569529623448</v>
      </c>
      <c r="F33" s="8">
        <v>96466.831031838476</v>
      </c>
      <c r="G33" s="8">
        <v>73853.856490510399</v>
      </c>
      <c r="H33" s="8">
        <v>114919.93075508878</v>
      </c>
      <c r="I33" s="32">
        <v>216271.98512195845</v>
      </c>
      <c r="J33" s="8">
        <v>105182.46477638192</v>
      </c>
      <c r="K33" s="32">
        <v>140836</v>
      </c>
      <c r="L33" s="8">
        <v>112791.22566733109</v>
      </c>
      <c r="M33" s="8">
        <v>99427.588252406087</v>
      </c>
      <c r="N33" s="8">
        <v>105558.05304502437</v>
      </c>
      <c r="O33" s="8">
        <v>108678</v>
      </c>
    </row>
    <row r="34" spans="1:15" x14ac:dyDescent="0.2">
      <c r="A34" s="7" t="s">
        <v>1</v>
      </c>
      <c r="E34" s="7"/>
      <c r="J34" s="7"/>
    </row>
    <row r="35" spans="1:15" x14ac:dyDescent="0.2">
      <c r="A35" s="5" t="s">
        <v>0</v>
      </c>
      <c r="B35" s="24">
        <v>83282.917200170719</v>
      </c>
      <c r="C35" s="24">
        <v>103682.63034899889</v>
      </c>
      <c r="D35" s="24">
        <v>101471.88105849104</v>
      </c>
      <c r="E35" s="4">
        <v>79696.45018316088</v>
      </c>
      <c r="F35" s="24">
        <v>84974.958933055459</v>
      </c>
      <c r="G35" s="24">
        <v>68915.378654603337</v>
      </c>
      <c r="H35" s="24">
        <v>100555.68316986831</v>
      </c>
      <c r="I35" s="3">
        <v>158373.31210191082</v>
      </c>
      <c r="J35" s="4">
        <v>80478.728087437441</v>
      </c>
      <c r="K35" s="3">
        <v>122960</v>
      </c>
      <c r="L35" s="4">
        <v>110141.49149355594</v>
      </c>
      <c r="M35" s="4">
        <v>96463.836524738348</v>
      </c>
      <c r="N35" s="4">
        <v>90041.721988640551</v>
      </c>
      <c r="O35" s="4">
        <v>98571.344092879706</v>
      </c>
    </row>
  </sheetData>
  <mergeCells count="1">
    <mergeCell ref="A2:A3"/>
  </mergeCells>
  <pageMargins left="0.75" right="0.75" top="1" bottom="1" header="0.5" footer="0.5"/>
  <headerFooter alignWithMargins="0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7D0B0-15CF-4085-ADBE-17D82DC8611B}">
  <dimension ref="A1:H35"/>
  <sheetViews>
    <sheetView workbookViewId="0"/>
  </sheetViews>
  <sheetFormatPr defaultRowHeight="11.25" x14ac:dyDescent="0.2"/>
  <cols>
    <col min="1" max="1" width="22.28515625" style="2" customWidth="1"/>
    <col min="2" max="2" width="8.7109375" style="2" customWidth="1"/>
    <col min="3" max="3" width="9.7109375" style="2" customWidth="1"/>
    <col min="4" max="4" width="10.7109375" style="2" customWidth="1"/>
    <col min="5" max="5" width="10.140625" style="2" customWidth="1"/>
    <col min="6" max="6" width="10.28515625" style="2" customWidth="1"/>
    <col min="7" max="7" width="11.5703125" style="2" customWidth="1"/>
    <col min="8" max="8" width="10.140625" style="2" customWidth="1"/>
    <col min="9" max="16384" width="9.140625" style="2"/>
  </cols>
  <sheetData>
    <row r="1" spans="1:8" ht="12" thickBot="1" x14ac:dyDescent="0.25">
      <c r="A1" s="23" t="s">
        <v>86</v>
      </c>
      <c r="B1" s="31"/>
      <c r="C1" s="31"/>
      <c r="D1" s="31"/>
      <c r="E1" s="31"/>
      <c r="F1" s="31"/>
      <c r="G1" s="31"/>
      <c r="H1" s="31"/>
    </row>
    <row r="2" spans="1:8" ht="22.5" x14ac:dyDescent="0.2">
      <c r="A2" s="77" t="s">
        <v>61</v>
      </c>
      <c r="B2" s="21" t="s">
        <v>85</v>
      </c>
      <c r="C2" s="21" t="s">
        <v>84</v>
      </c>
      <c r="D2" s="21" t="s">
        <v>83</v>
      </c>
      <c r="E2" s="21" t="s">
        <v>82</v>
      </c>
      <c r="F2" s="88" t="s">
        <v>81</v>
      </c>
      <c r="G2" s="88" t="s">
        <v>80</v>
      </c>
      <c r="H2" s="89" t="s">
        <v>79</v>
      </c>
    </row>
    <row r="3" spans="1:8" x14ac:dyDescent="0.2">
      <c r="A3" s="78"/>
      <c r="B3" s="93" t="s">
        <v>78</v>
      </c>
      <c r="C3" s="94"/>
      <c r="D3" s="94"/>
      <c r="E3" s="95"/>
      <c r="F3" s="85"/>
      <c r="G3" s="85"/>
      <c r="H3" s="87"/>
    </row>
    <row r="4" spans="1:8" x14ac:dyDescent="0.2">
      <c r="A4" s="47" t="s">
        <v>33</v>
      </c>
      <c r="B4" s="39">
        <v>752.5</v>
      </c>
      <c r="C4" s="39">
        <v>38.4</v>
      </c>
      <c r="D4" s="38">
        <v>790.9</v>
      </c>
      <c r="E4" s="39">
        <v>529.79999999999995</v>
      </c>
      <c r="F4" s="38">
        <v>59.884909517680029</v>
      </c>
      <c r="G4" s="38">
        <v>4.8552282210140341</v>
      </c>
      <c r="H4" s="38">
        <v>56.977360490648913</v>
      </c>
    </row>
    <row r="5" spans="1:8" x14ac:dyDescent="0.2">
      <c r="A5" s="41" t="s">
        <v>32</v>
      </c>
      <c r="B5" s="39">
        <v>496.6</v>
      </c>
      <c r="C5" s="39">
        <v>23.7</v>
      </c>
      <c r="D5" s="38">
        <v>520.29999999999995</v>
      </c>
      <c r="E5" s="39">
        <v>381.3</v>
      </c>
      <c r="F5" s="38">
        <v>57.70851818988465</v>
      </c>
      <c r="G5" s="38">
        <v>4.5550643859311926</v>
      </c>
      <c r="H5" s="38">
        <v>55.07985803016858</v>
      </c>
    </row>
    <row r="6" spans="1:8" s="25" customFormat="1" x14ac:dyDescent="0.2">
      <c r="A6" s="45" t="s">
        <v>31</v>
      </c>
      <c r="B6" s="44">
        <v>1249.0999999999999</v>
      </c>
      <c r="C6" s="44">
        <v>62.1</v>
      </c>
      <c r="D6" s="44">
        <v>1311.2</v>
      </c>
      <c r="E6" s="44">
        <v>911.1</v>
      </c>
      <c r="F6" s="46">
        <v>59.001934932277365</v>
      </c>
      <c r="G6" s="46">
        <v>4.7361195851128732</v>
      </c>
      <c r="H6" s="46">
        <v>56.207532736354217</v>
      </c>
    </row>
    <row r="7" spans="1:8" x14ac:dyDescent="0.2">
      <c r="A7" s="41" t="s">
        <v>30</v>
      </c>
      <c r="B7" s="39">
        <v>177.7</v>
      </c>
      <c r="C7" s="39">
        <v>8.9</v>
      </c>
      <c r="D7" s="38">
        <v>186.6</v>
      </c>
      <c r="E7" s="39">
        <v>141.1</v>
      </c>
      <c r="F7" s="38">
        <v>56.942325297528228</v>
      </c>
      <c r="G7" s="38">
        <v>4.769560557341908</v>
      </c>
      <c r="H7" s="38">
        <v>54.226426609703992</v>
      </c>
    </row>
    <row r="8" spans="1:8" x14ac:dyDescent="0.2">
      <c r="A8" s="41" t="s">
        <v>29</v>
      </c>
      <c r="B8" s="39">
        <v>135.80000000000001</v>
      </c>
      <c r="C8" s="39">
        <v>8.6</v>
      </c>
      <c r="D8" s="38">
        <v>144.4</v>
      </c>
      <c r="E8" s="39">
        <v>99.6</v>
      </c>
      <c r="F8" s="38">
        <v>59.180327868852459</v>
      </c>
      <c r="G8" s="38">
        <v>5.9556786703601103</v>
      </c>
      <c r="H8" s="38">
        <v>55.655737704918039</v>
      </c>
    </row>
    <row r="9" spans="1:8" x14ac:dyDescent="0.2">
      <c r="A9" s="41" t="s">
        <v>28</v>
      </c>
      <c r="B9" s="39">
        <v>153.19999999999999</v>
      </c>
      <c r="C9" s="39">
        <v>7.1</v>
      </c>
      <c r="D9" s="38">
        <v>160.30000000000001</v>
      </c>
      <c r="E9" s="39">
        <v>121.3</v>
      </c>
      <c r="F9" s="38">
        <v>56.924715909090907</v>
      </c>
      <c r="G9" s="38">
        <v>4.4291952588895827</v>
      </c>
      <c r="H9" s="38">
        <v>54.403409090909093</v>
      </c>
    </row>
    <row r="10" spans="1:8" s="25" customFormat="1" x14ac:dyDescent="0.2">
      <c r="A10" s="43" t="s">
        <v>27</v>
      </c>
      <c r="B10" s="44">
        <v>466.7</v>
      </c>
      <c r="C10" s="44">
        <v>24.6</v>
      </c>
      <c r="D10" s="44">
        <v>491.3</v>
      </c>
      <c r="E10" s="44">
        <v>362</v>
      </c>
      <c r="F10" s="46">
        <v>57.576467830774632</v>
      </c>
      <c r="G10" s="46">
        <v>5.0071239568491768</v>
      </c>
      <c r="H10" s="46">
        <v>54.693542716512368</v>
      </c>
    </row>
    <row r="11" spans="1:8" x14ac:dyDescent="0.2">
      <c r="A11" s="41" t="s">
        <v>26</v>
      </c>
      <c r="B11" s="39">
        <v>192.6</v>
      </c>
      <c r="C11" s="39">
        <v>7.3</v>
      </c>
      <c r="D11" s="38">
        <v>199.9</v>
      </c>
      <c r="E11" s="39">
        <v>144</v>
      </c>
      <c r="F11" s="38">
        <v>58.12736260540855</v>
      </c>
      <c r="G11" s="38">
        <v>3.6518259129564781</v>
      </c>
      <c r="H11" s="38">
        <v>56.004652515266059</v>
      </c>
    </row>
    <row r="12" spans="1:8" x14ac:dyDescent="0.2">
      <c r="A12" s="41" t="s">
        <v>25</v>
      </c>
      <c r="B12" s="39">
        <v>113.8</v>
      </c>
      <c r="C12" s="39">
        <v>8.3000000000000007</v>
      </c>
      <c r="D12" s="38">
        <v>122.1</v>
      </c>
      <c r="E12" s="39">
        <v>82.3</v>
      </c>
      <c r="F12" s="38">
        <v>59.735812133072407</v>
      </c>
      <c r="G12" s="38">
        <v>6.7977067977067982</v>
      </c>
      <c r="H12" s="38">
        <v>55.675146771037184</v>
      </c>
    </row>
    <row r="13" spans="1:8" x14ac:dyDescent="0.2">
      <c r="A13" s="41" t="s">
        <v>24</v>
      </c>
      <c r="B13" s="39">
        <v>127.4</v>
      </c>
      <c r="C13" s="39">
        <v>7.2</v>
      </c>
      <c r="D13" s="38">
        <v>134.6</v>
      </c>
      <c r="E13" s="39">
        <v>94</v>
      </c>
      <c r="F13" s="38">
        <v>58.880139982502186</v>
      </c>
      <c r="G13" s="38">
        <v>5.3491827637444285</v>
      </c>
      <c r="H13" s="38">
        <v>55.730533683289593</v>
      </c>
    </row>
    <row r="14" spans="1:8" s="25" customFormat="1" x14ac:dyDescent="0.2">
      <c r="A14" s="43" t="s">
        <v>23</v>
      </c>
      <c r="B14" s="44">
        <v>433.8</v>
      </c>
      <c r="C14" s="44">
        <v>22.8</v>
      </c>
      <c r="D14" s="44">
        <v>456.6</v>
      </c>
      <c r="E14" s="44">
        <v>320.3</v>
      </c>
      <c r="F14" s="46">
        <v>58.772042733942584</v>
      </c>
      <c r="G14" s="46">
        <v>4.9934296977660972</v>
      </c>
      <c r="H14" s="46">
        <v>55.837302098082105</v>
      </c>
    </row>
    <row r="15" spans="1:8" x14ac:dyDescent="0.2">
      <c r="A15" s="41" t="s">
        <v>22</v>
      </c>
      <c r="B15" s="39">
        <v>138.69999999999999</v>
      </c>
      <c r="C15" s="39">
        <v>11.3</v>
      </c>
      <c r="D15" s="38">
        <v>150</v>
      </c>
      <c r="E15" s="39">
        <v>158</v>
      </c>
      <c r="F15" s="38">
        <v>48.701298701298704</v>
      </c>
      <c r="G15" s="38">
        <v>7.5333333333333332</v>
      </c>
      <c r="H15" s="38">
        <v>45.032467532467528</v>
      </c>
    </row>
    <row r="16" spans="1:8" x14ac:dyDescent="0.2">
      <c r="A16" s="41" t="s">
        <v>21</v>
      </c>
      <c r="B16" s="39">
        <v>109.6</v>
      </c>
      <c r="C16" s="39">
        <v>14.5</v>
      </c>
      <c r="D16" s="38">
        <v>124.1</v>
      </c>
      <c r="E16" s="39">
        <v>126.3</v>
      </c>
      <c r="F16" s="38">
        <v>49.560702875399365</v>
      </c>
      <c r="G16" s="38">
        <v>11.684125705076552</v>
      </c>
      <c r="H16" s="38">
        <v>43.769968051118212</v>
      </c>
    </row>
    <row r="17" spans="1:8" x14ac:dyDescent="0.2">
      <c r="A17" s="41" t="s">
        <v>20</v>
      </c>
      <c r="B17" s="39">
        <v>86.9</v>
      </c>
      <c r="C17" s="39">
        <v>11.4</v>
      </c>
      <c r="D17" s="38">
        <v>98.3</v>
      </c>
      <c r="E17" s="39">
        <v>86.6</v>
      </c>
      <c r="F17" s="38">
        <v>53.163872363439701</v>
      </c>
      <c r="G17" s="38">
        <v>11.597151576805697</v>
      </c>
      <c r="H17" s="38">
        <v>46.998377501352081</v>
      </c>
    </row>
    <row r="18" spans="1:8" s="25" customFormat="1" x14ac:dyDescent="0.2">
      <c r="A18" s="43" t="s">
        <v>19</v>
      </c>
      <c r="B18" s="44">
        <v>335.2</v>
      </c>
      <c r="C18" s="44">
        <v>37.200000000000003</v>
      </c>
      <c r="D18" s="44">
        <v>372.4</v>
      </c>
      <c r="E18" s="44">
        <v>370.9</v>
      </c>
      <c r="F18" s="46">
        <v>50.100901385712369</v>
      </c>
      <c r="G18" s="46">
        <v>9.9892588614393123</v>
      </c>
      <c r="H18" s="46">
        <v>45.096192654379117</v>
      </c>
    </row>
    <row r="19" spans="1:8" s="5" customFormat="1" x14ac:dyDescent="0.25">
      <c r="A19" s="45" t="s">
        <v>18</v>
      </c>
      <c r="B19" s="44">
        <v>1235.7</v>
      </c>
      <c r="C19" s="44">
        <v>84.6</v>
      </c>
      <c r="D19" s="44">
        <v>1320.3</v>
      </c>
      <c r="E19" s="44">
        <v>1053.2</v>
      </c>
      <c r="F19" s="46">
        <v>55.626711607330947</v>
      </c>
      <c r="G19" s="46">
        <v>6.4076346284935246</v>
      </c>
      <c r="H19" s="46">
        <v>52.062355171687379</v>
      </c>
    </row>
    <row r="20" spans="1:8" x14ac:dyDescent="0.2">
      <c r="A20" s="41" t="s">
        <v>17</v>
      </c>
      <c r="B20" s="39">
        <v>235.1</v>
      </c>
      <c r="C20" s="39">
        <v>37.5</v>
      </c>
      <c r="D20" s="38">
        <v>272.60000000000002</v>
      </c>
      <c r="E20" s="39">
        <v>269.60000000000002</v>
      </c>
      <c r="F20" s="38">
        <v>50.27665068240502</v>
      </c>
      <c r="G20" s="38">
        <v>13.75641966250917</v>
      </c>
      <c r="H20" s="38">
        <v>43.360383622279599</v>
      </c>
    </row>
    <row r="21" spans="1:8" x14ac:dyDescent="0.2">
      <c r="A21" s="41" t="s">
        <v>16</v>
      </c>
      <c r="B21" s="39">
        <v>113.6</v>
      </c>
      <c r="C21" s="39">
        <v>14</v>
      </c>
      <c r="D21" s="38">
        <v>127.6</v>
      </c>
      <c r="E21" s="39">
        <v>116.2</v>
      </c>
      <c r="F21" s="38">
        <v>52.337981952420009</v>
      </c>
      <c r="G21" s="38">
        <v>10.9717868338558</v>
      </c>
      <c r="H21" s="38">
        <v>46.595570139458573</v>
      </c>
    </row>
    <row r="22" spans="1:8" x14ac:dyDescent="0.2">
      <c r="A22" s="41" t="s">
        <v>15</v>
      </c>
      <c r="B22" s="39">
        <v>75.599999999999994</v>
      </c>
      <c r="C22" s="39">
        <v>7.9</v>
      </c>
      <c r="D22" s="38">
        <v>83.5</v>
      </c>
      <c r="E22" s="39">
        <v>79.599999999999994</v>
      </c>
      <c r="F22" s="38">
        <v>51.195585530349483</v>
      </c>
      <c r="G22" s="38">
        <v>9.4610778443113777</v>
      </c>
      <c r="H22" s="38">
        <v>46.351931330472098</v>
      </c>
    </row>
    <row r="23" spans="1:8" s="26" customFormat="1" x14ac:dyDescent="0.2">
      <c r="A23" s="43" t="s">
        <v>14</v>
      </c>
      <c r="B23" s="44">
        <v>424.3</v>
      </c>
      <c r="C23" s="44">
        <v>59.4</v>
      </c>
      <c r="D23" s="44">
        <v>483.7</v>
      </c>
      <c r="E23" s="44">
        <v>465.4</v>
      </c>
      <c r="F23" s="46">
        <v>50.964071225371413</v>
      </c>
      <c r="G23" s="46">
        <v>12.280339053132106</v>
      </c>
      <c r="H23" s="46">
        <v>44.705510483616052</v>
      </c>
    </row>
    <row r="24" spans="1:8" x14ac:dyDescent="0.2">
      <c r="A24" s="41" t="s">
        <v>13</v>
      </c>
      <c r="B24" s="39">
        <v>190.4</v>
      </c>
      <c r="C24" s="39">
        <v>16.3</v>
      </c>
      <c r="D24" s="38">
        <v>206.7</v>
      </c>
      <c r="E24" s="39">
        <v>206.1</v>
      </c>
      <c r="F24" s="38">
        <v>50.072674418604656</v>
      </c>
      <c r="G24" s="38">
        <v>7.8858248669569422</v>
      </c>
      <c r="H24" s="38">
        <v>46.124031007751938</v>
      </c>
    </row>
    <row r="25" spans="1:8" x14ac:dyDescent="0.2">
      <c r="A25" s="41" t="s">
        <v>12</v>
      </c>
      <c r="B25" s="39">
        <v>148.6</v>
      </c>
      <c r="C25" s="39">
        <v>15.4</v>
      </c>
      <c r="D25" s="38">
        <v>164</v>
      </c>
      <c r="E25" s="39">
        <v>143</v>
      </c>
      <c r="F25" s="38">
        <v>53.420195439739416</v>
      </c>
      <c r="G25" s="38">
        <v>9.3902439024390247</v>
      </c>
      <c r="H25" s="38">
        <v>48.403908794788272</v>
      </c>
    </row>
    <row r="26" spans="1:8" x14ac:dyDescent="0.2">
      <c r="A26" s="41" t="s">
        <v>11</v>
      </c>
      <c r="B26" s="39">
        <v>182.7</v>
      </c>
      <c r="C26" s="39">
        <v>31.5</v>
      </c>
      <c r="D26" s="38">
        <v>214.2</v>
      </c>
      <c r="E26" s="39">
        <v>217.2</v>
      </c>
      <c r="F26" s="38">
        <v>49.652294853963838</v>
      </c>
      <c r="G26" s="38">
        <v>14.705882352941178</v>
      </c>
      <c r="H26" s="38">
        <v>42.350486787204453</v>
      </c>
    </row>
    <row r="27" spans="1:8" x14ac:dyDescent="0.2">
      <c r="A27" s="43" t="s">
        <v>10</v>
      </c>
      <c r="B27" s="44">
        <v>521.70000000000005</v>
      </c>
      <c r="C27" s="44">
        <v>63.2</v>
      </c>
      <c r="D27" s="44">
        <v>584.9</v>
      </c>
      <c r="E27" s="44">
        <v>566.29999999999995</v>
      </c>
      <c r="F27" s="46">
        <v>50.807852675469078</v>
      </c>
      <c r="G27" s="46">
        <v>10.805265857411522</v>
      </c>
      <c r="H27" s="46">
        <v>45.317929117442667</v>
      </c>
    </row>
    <row r="28" spans="1:8" x14ac:dyDescent="0.2">
      <c r="A28" s="41" t="s">
        <v>9</v>
      </c>
      <c r="B28" s="39">
        <v>196.8</v>
      </c>
      <c r="C28" s="39">
        <v>20.2</v>
      </c>
      <c r="D28" s="38">
        <v>217</v>
      </c>
      <c r="E28" s="39">
        <v>191.2</v>
      </c>
      <c r="F28" s="38">
        <v>53.16021558059775</v>
      </c>
      <c r="G28" s="38">
        <v>9.3087557603686637</v>
      </c>
      <c r="H28" s="38">
        <v>48.211660950514457</v>
      </c>
    </row>
    <row r="29" spans="1:8" x14ac:dyDescent="0.2">
      <c r="A29" s="41" t="s">
        <v>8</v>
      </c>
      <c r="B29" s="39">
        <v>134.9</v>
      </c>
      <c r="C29" s="39">
        <v>11.9</v>
      </c>
      <c r="D29" s="38">
        <v>146.80000000000001</v>
      </c>
      <c r="E29" s="39">
        <v>144.1</v>
      </c>
      <c r="F29" s="38">
        <v>50.464077002406341</v>
      </c>
      <c r="G29" s="38">
        <v>8.1062670299727504</v>
      </c>
      <c r="H29" s="38">
        <v>46.3733241663802</v>
      </c>
    </row>
    <row r="30" spans="1:8" x14ac:dyDescent="0.2">
      <c r="A30" s="41" t="s">
        <v>7</v>
      </c>
      <c r="B30" s="39">
        <v>163.69999999999999</v>
      </c>
      <c r="C30" s="39">
        <v>10.5</v>
      </c>
      <c r="D30" s="38">
        <v>174.2</v>
      </c>
      <c r="E30" s="39">
        <v>150</v>
      </c>
      <c r="F30" s="38">
        <v>53.732264034546574</v>
      </c>
      <c r="G30" s="38">
        <v>6.0275545350172219</v>
      </c>
      <c r="H30" s="38">
        <v>50.493522516964838</v>
      </c>
    </row>
    <row r="31" spans="1:8" x14ac:dyDescent="0.2">
      <c r="A31" s="43" t="s">
        <v>6</v>
      </c>
      <c r="B31" s="44">
        <v>495.4</v>
      </c>
      <c r="C31" s="44">
        <v>42.6</v>
      </c>
      <c r="D31" s="44">
        <v>538</v>
      </c>
      <c r="E31" s="44">
        <v>485.3</v>
      </c>
      <c r="F31" s="44">
        <v>52.575002443076322</v>
      </c>
      <c r="G31" s="44">
        <v>7.9182156133828991</v>
      </c>
      <c r="H31" s="44">
        <v>48.412000390892217</v>
      </c>
    </row>
    <row r="32" spans="1:8" x14ac:dyDescent="0.2">
      <c r="A32" s="45" t="s">
        <v>5</v>
      </c>
      <c r="B32" s="44">
        <v>1441.4</v>
      </c>
      <c r="C32" s="44">
        <v>165.2</v>
      </c>
      <c r="D32" s="44">
        <v>1606.6</v>
      </c>
      <c r="E32" s="44">
        <v>1517</v>
      </c>
      <c r="F32" s="44">
        <v>51.434242540658225</v>
      </c>
      <c r="G32" s="44">
        <v>10.282584339599152</v>
      </c>
      <c r="H32" s="44">
        <v>46.145473171981052</v>
      </c>
    </row>
    <row r="33" spans="1:8" x14ac:dyDescent="0.2">
      <c r="A33" s="43" t="s">
        <v>2</v>
      </c>
      <c r="B33" s="42">
        <v>3926.2</v>
      </c>
      <c r="C33" s="42">
        <v>311.89999999999998</v>
      </c>
      <c r="D33" s="42">
        <v>4238.1000000000004</v>
      </c>
      <c r="E33" s="42">
        <v>3481.3</v>
      </c>
      <c r="F33" s="42">
        <v>54.901935383579037</v>
      </c>
      <c r="G33" s="42">
        <v>7.3594299332247939</v>
      </c>
      <c r="H33" s="42">
        <v>50.861465917040171</v>
      </c>
    </row>
    <row r="34" spans="1:8" x14ac:dyDescent="0.2">
      <c r="A34" s="41" t="s">
        <v>1</v>
      </c>
      <c r="B34" s="4"/>
      <c r="C34" s="4"/>
      <c r="D34" s="38"/>
      <c r="E34" s="4"/>
      <c r="F34" s="38"/>
      <c r="G34" s="38"/>
      <c r="H34" s="38"/>
    </row>
    <row r="35" spans="1:8" x14ac:dyDescent="0.2">
      <c r="A35" s="40" t="s">
        <v>0</v>
      </c>
      <c r="B35" s="39">
        <v>3173.7</v>
      </c>
      <c r="C35" s="39">
        <v>273.5</v>
      </c>
      <c r="D35" s="38">
        <v>3447.2</v>
      </c>
      <c r="E35" s="39">
        <v>2951.5</v>
      </c>
      <c r="F35" s="38">
        <v>53.873443043118129</v>
      </c>
      <c r="G35" s="38">
        <v>7.9339754003249041</v>
      </c>
      <c r="H35" s="38">
        <v>49.599137324769096</v>
      </c>
    </row>
  </sheetData>
  <mergeCells count="5">
    <mergeCell ref="A2:A3"/>
    <mergeCell ref="F2:F3"/>
    <mergeCell ref="G2:G3"/>
    <mergeCell ref="H2:H3"/>
    <mergeCell ref="B3:E3"/>
  </mergeCells>
  <pageMargins left="0.75" right="0.75" top="1" bottom="1" header="0.5" footer="0.5"/>
  <headerFooter alignWithMargins="0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72150-B84A-4386-B315-8FFBFBB25A52}">
  <dimension ref="A1:M35"/>
  <sheetViews>
    <sheetView workbookViewId="0"/>
  </sheetViews>
  <sheetFormatPr defaultRowHeight="11.25" x14ac:dyDescent="0.2"/>
  <cols>
    <col min="1" max="1" width="22" style="47" customWidth="1"/>
    <col min="2" max="2" width="11.28515625" style="47" customWidth="1"/>
    <col min="3" max="4" width="10.42578125" style="47" customWidth="1"/>
    <col min="5" max="5" width="10.140625" style="47" customWidth="1"/>
    <col min="6" max="6" width="10.5703125" style="47" customWidth="1"/>
    <col min="7" max="7" width="10.7109375" style="47" customWidth="1"/>
    <col min="8" max="16384" width="9.140625" style="47"/>
  </cols>
  <sheetData>
    <row r="1" spans="1:13" ht="12" thickBot="1" x14ac:dyDescent="0.25">
      <c r="A1" s="23" t="s">
        <v>99</v>
      </c>
      <c r="B1" s="55"/>
      <c r="C1" s="55"/>
      <c r="D1" s="55"/>
      <c r="E1" s="55"/>
      <c r="F1" s="55"/>
      <c r="G1" s="55"/>
    </row>
    <row r="2" spans="1:13" x14ac:dyDescent="0.2">
      <c r="A2" s="77" t="s">
        <v>61</v>
      </c>
      <c r="B2" s="88" t="s">
        <v>98</v>
      </c>
      <c r="C2" s="98" t="s">
        <v>1</v>
      </c>
      <c r="D2" s="97"/>
      <c r="E2" s="97"/>
      <c r="F2" s="97"/>
      <c r="G2" s="97"/>
      <c r="H2" s="81" t="s">
        <v>97</v>
      </c>
      <c r="I2" s="97"/>
      <c r="J2" s="99"/>
      <c r="K2" s="88" t="s">
        <v>96</v>
      </c>
      <c r="L2" s="81" t="s">
        <v>1</v>
      </c>
      <c r="M2" s="97"/>
    </row>
    <row r="3" spans="1:13" ht="45" x14ac:dyDescent="0.2">
      <c r="A3" s="80"/>
      <c r="B3" s="85"/>
      <c r="C3" s="28" t="s">
        <v>95</v>
      </c>
      <c r="D3" s="28" t="s">
        <v>88</v>
      </c>
      <c r="E3" s="28" t="s">
        <v>94</v>
      </c>
      <c r="F3" s="28" t="s">
        <v>93</v>
      </c>
      <c r="G3" s="54" t="s">
        <v>92</v>
      </c>
      <c r="H3" s="53" t="s">
        <v>91</v>
      </c>
      <c r="I3" s="53" t="s">
        <v>90</v>
      </c>
      <c r="J3" s="29" t="s">
        <v>89</v>
      </c>
      <c r="K3" s="96"/>
      <c r="L3" s="28" t="s">
        <v>88</v>
      </c>
      <c r="M3" s="52" t="s">
        <v>87</v>
      </c>
    </row>
    <row r="4" spans="1:13" x14ac:dyDescent="0.2">
      <c r="A4" s="47" t="s">
        <v>33</v>
      </c>
      <c r="B4" s="48">
        <v>23889</v>
      </c>
      <c r="C4" s="48">
        <v>10795</v>
      </c>
      <c r="D4" s="48">
        <v>13094</v>
      </c>
      <c r="E4" s="48">
        <v>14978</v>
      </c>
      <c r="F4" s="48">
        <v>4186</v>
      </c>
      <c r="G4" s="48">
        <v>4159</v>
      </c>
      <c r="H4" s="48">
        <v>6236</v>
      </c>
      <c r="I4" s="48">
        <v>13789</v>
      </c>
      <c r="J4" s="48">
        <v>3737</v>
      </c>
      <c r="K4" s="48">
        <v>970</v>
      </c>
      <c r="L4" s="48">
        <v>461</v>
      </c>
      <c r="M4" s="48">
        <v>203</v>
      </c>
    </row>
    <row r="5" spans="1:13" x14ac:dyDescent="0.2">
      <c r="A5" s="41" t="s">
        <v>32</v>
      </c>
      <c r="B5" s="48">
        <v>22349</v>
      </c>
      <c r="C5" s="48">
        <v>10504</v>
      </c>
      <c r="D5" s="48">
        <v>11845</v>
      </c>
      <c r="E5" s="48">
        <v>14435</v>
      </c>
      <c r="F5" s="48">
        <v>3195</v>
      </c>
      <c r="G5" s="48">
        <v>3889</v>
      </c>
      <c r="H5" s="48">
        <v>7684</v>
      </c>
      <c r="I5" s="48">
        <v>13202</v>
      </c>
      <c r="J5" s="48">
        <v>1331</v>
      </c>
      <c r="K5" s="48">
        <v>892</v>
      </c>
      <c r="L5" s="48">
        <v>418</v>
      </c>
      <c r="M5" s="48">
        <v>81</v>
      </c>
    </row>
    <row r="6" spans="1:13" x14ac:dyDescent="0.2">
      <c r="A6" s="45" t="s">
        <v>31</v>
      </c>
      <c r="B6" s="50">
        <v>46238</v>
      </c>
      <c r="C6" s="50">
        <v>21299</v>
      </c>
      <c r="D6" s="50">
        <v>24939</v>
      </c>
      <c r="E6" s="50">
        <v>29413</v>
      </c>
      <c r="F6" s="50">
        <v>7381</v>
      </c>
      <c r="G6" s="50">
        <v>8048</v>
      </c>
      <c r="H6" s="50">
        <v>13920</v>
      </c>
      <c r="I6" s="50">
        <v>26991</v>
      </c>
      <c r="J6" s="50">
        <v>5068</v>
      </c>
      <c r="K6" s="50">
        <v>1862</v>
      </c>
      <c r="L6" s="50">
        <v>879</v>
      </c>
      <c r="M6" s="50">
        <v>284</v>
      </c>
    </row>
    <row r="7" spans="1:13" x14ac:dyDescent="0.2">
      <c r="A7" s="41" t="s">
        <v>30</v>
      </c>
      <c r="B7" s="48">
        <v>13404</v>
      </c>
      <c r="C7" s="48">
        <v>6408</v>
      </c>
      <c r="D7" s="48">
        <v>6996</v>
      </c>
      <c r="E7" s="48">
        <v>8158</v>
      </c>
      <c r="F7" s="48">
        <v>1885</v>
      </c>
      <c r="G7" s="48">
        <v>3210</v>
      </c>
      <c r="H7" s="48">
        <v>5380</v>
      </c>
      <c r="I7" s="48">
        <v>7363</v>
      </c>
      <c r="J7" s="48">
        <v>649</v>
      </c>
      <c r="K7" s="48">
        <v>898</v>
      </c>
      <c r="L7" s="48">
        <v>362</v>
      </c>
      <c r="M7" s="48">
        <v>67</v>
      </c>
    </row>
    <row r="8" spans="1:13" x14ac:dyDescent="0.2">
      <c r="A8" s="41" t="s">
        <v>29</v>
      </c>
      <c r="B8" s="48">
        <v>7540</v>
      </c>
      <c r="C8" s="48">
        <v>3508</v>
      </c>
      <c r="D8" s="48">
        <v>4032</v>
      </c>
      <c r="E8" s="48">
        <v>4707</v>
      </c>
      <c r="F8" s="48">
        <v>968</v>
      </c>
      <c r="G8" s="48">
        <v>1010</v>
      </c>
      <c r="H8" s="48">
        <v>2491</v>
      </c>
      <c r="I8" s="48">
        <v>4608</v>
      </c>
      <c r="J8" s="48">
        <v>416</v>
      </c>
      <c r="K8" s="48">
        <v>573</v>
      </c>
      <c r="L8" s="48">
        <v>248</v>
      </c>
      <c r="M8" s="48">
        <v>61</v>
      </c>
    </row>
    <row r="9" spans="1:13" x14ac:dyDescent="0.2">
      <c r="A9" s="41" t="s">
        <v>28</v>
      </c>
      <c r="B9" s="48">
        <v>14076</v>
      </c>
      <c r="C9" s="48">
        <v>7418</v>
      </c>
      <c r="D9" s="48">
        <v>6658</v>
      </c>
      <c r="E9" s="48">
        <v>8784</v>
      </c>
      <c r="F9" s="48">
        <v>1880</v>
      </c>
      <c r="G9" s="48">
        <v>3061</v>
      </c>
      <c r="H9" s="48">
        <v>4952</v>
      </c>
      <c r="I9" s="48">
        <v>8402</v>
      </c>
      <c r="J9" s="48">
        <v>686</v>
      </c>
      <c r="K9" s="48">
        <v>1043</v>
      </c>
      <c r="L9" s="48">
        <v>521</v>
      </c>
      <c r="M9" s="48">
        <v>103</v>
      </c>
    </row>
    <row r="10" spans="1:13" x14ac:dyDescent="0.2">
      <c r="A10" s="43" t="s">
        <v>27</v>
      </c>
      <c r="B10" s="50">
        <v>35020</v>
      </c>
      <c r="C10" s="50">
        <v>17334</v>
      </c>
      <c r="D10" s="50">
        <v>17686</v>
      </c>
      <c r="E10" s="50">
        <v>21649</v>
      </c>
      <c r="F10" s="50">
        <v>4733</v>
      </c>
      <c r="G10" s="50">
        <v>7281</v>
      </c>
      <c r="H10" s="50">
        <v>12823</v>
      </c>
      <c r="I10" s="50">
        <v>20373</v>
      </c>
      <c r="J10" s="50">
        <v>1751</v>
      </c>
      <c r="K10" s="50">
        <v>2514</v>
      </c>
      <c r="L10" s="50">
        <v>1131</v>
      </c>
      <c r="M10" s="50">
        <v>231</v>
      </c>
    </row>
    <row r="11" spans="1:13" x14ac:dyDescent="0.2">
      <c r="A11" s="41" t="s">
        <v>26</v>
      </c>
      <c r="B11" s="48">
        <v>8747</v>
      </c>
      <c r="C11" s="48">
        <v>4239</v>
      </c>
      <c r="D11" s="48">
        <v>4508</v>
      </c>
      <c r="E11" s="48">
        <v>5527</v>
      </c>
      <c r="F11" s="48">
        <v>1177</v>
      </c>
      <c r="G11" s="48">
        <v>961</v>
      </c>
      <c r="H11" s="48">
        <v>2601</v>
      </c>
      <c r="I11" s="48">
        <v>5420</v>
      </c>
      <c r="J11" s="48">
        <v>700</v>
      </c>
      <c r="K11" s="48">
        <v>445</v>
      </c>
      <c r="L11" s="48">
        <v>190</v>
      </c>
      <c r="M11" s="48">
        <v>101</v>
      </c>
    </row>
    <row r="12" spans="1:13" x14ac:dyDescent="0.2">
      <c r="A12" s="41" t="s">
        <v>25</v>
      </c>
      <c r="B12" s="48">
        <v>7971</v>
      </c>
      <c r="C12" s="48">
        <v>4157</v>
      </c>
      <c r="D12" s="48">
        <v>3814</v>
      </c>
      <c r="E12" s="48">
        <v>4753</v>
      </c>
      <c r="F12" s="48">
        <v>1155</v>
      </c>
      <c r="G12" s="48">
        <v>1609</v>
      </c>
      <c r="H12" s="48">
        <v>2879</v>
      </c>
      <c r="I12" s="48">
        <v>4629</v>
      </c>
      <c r="J12" s="48">
        <v>453</v>
      </c>
      <c r="K12" s="48">
        <v>601</v>
      </c>
      <c r="L12" s="48">
        <v>274</v>
      </c>
      <c r="M12" s="48">
        <v>81</v>
      </c>
    </row>
    <row r="13" spans="1:13" x14ac:dyDescent="0.2">
      <c r="A13" s="41" t="s">
        <v>24</v>
      </c>
      <c r="B13" s="48">
        <v>13627</v>
      </c>
      <c r="C13" s="48">
        <v>7248</v>
      </c>
      <c r="D13" s="48">
        <v>6379</v>
      </c>
      <c r="E13" s="48">
        <v>8059</v>
      </c>
      <c r="F13" s="48">
        <v>1945</v>
      </c>
      <c r="G13" s="48">
        <v>3714</v>
      </c>
      <c r="H13" s="48">
        <v>5345</v>
      </c>
      <c r="I13" s="48">
        <v>7565</v>
      </c>
      <c r="J13" s="48">
        <v>680</v>
      </c>
      <c r="K13" s="48">
        <v>849</v>
      </c>
      <c r="L13" s="48">
        <v>391</v>
      </c>
      <c r="M13" s="48">
        <v>100</v>
      </c>
    </row>
    <row r="14" spans="1:13" x14ac:dyDescent="0.2">
      <c r="A14" s="43" t="s">
        <v>23</v>
      </c>
      <c r="B14" s="50">
        <v>30345</v>
      </c>
      <c r="C14" s="50">
        <v>15644</v>
      </c>
      <c r="D14" s="50">
        <v>14701</v>
      </c>
      <c r="E14" s="50">
        <v>18339</v>
      </c>
      <c r="F14" s="50">
        <v>4277</v>
      </c>
      <c r="G14" s="50">
        <v>6284</v>
      </c>
      <c r="H14" s="50">
        <v>10825</v>
      </c>
      <c r="I14" s="50">
        <v>17614</v>
      </c>
      <c r="J14" s="50">
        <v>1833</v>
      </c>
      <c r="K14" s="50">
        <v>1895</v>
      </c>
      <c r="L14" s="50">
        <v>855</v>
      </c>
      <c r="M14" s="50">
        <v>282</v>
      </c>
    </row>
    <row r="15" spans="1:13" x14ac:dyDescent="0.2">
      <c r="A15" s="41" t="s">
        <v>22</v>
      </c>
      <c r="B15" s="48">
        <v>23059</v>
      </c>
      <c r="C15" s="48">
        <v>12269</v>
      </c>
      <c r="D15" s="48">
        <v>10790</v>
      </c>
      <c r="E15" s="48">
        <v>15269</v>
      </c>
      <c r="F15" s="48">
        <v>2488</v>
      </c>
      <c r="G15" s="48">
        <v>7459</v>
      </c>
      <c r="H15" s="48">
        <v>10758</v>
      </c>
      <c r="I15" s="48">
        <v>11340</v>
      </c>
      <c r="J15" s="48">
        <v>883</v>
      </c>
      <c r="K15" s="48">
        <v>1940</v>
      </c>
      <c r="L15" s="48">
        <v>1009</v>
      </c>
      <c r="M15" s="48">
        <v>139</v>
      </c>
    </row>
    <row r="16" spans="1:13" x14ac:dyDescent="0.2">
      <c r="A16" s="41" t="s">
        <v>21</v>
      </c>
      <c r="B16" s="48">
        <v>23707</v>
      </c>
      <c r="C16" s="48">
        <v>12695</v>
      </c>
      <c r="D16" s="48">
        <v>11012</v>
      </c>
      <c r="E16" s="48">
        <v>15193</v>
      </c>
      <c r="F16" s="48">
        <v>3049</v>
      </c>
      <c r="G16" s="48">
        <v>8342</v>
      </c>
      <c r="H16" s="48">
        <v>11033</v>
      </c>
      <c r="I16" s="48">
        <v>12026</v>
      </c>
      <c r="J16" s="48">
        <v>616</v>
      </c>
      <c r="K16" s="48">
        <v>1815</v>
      </c>
      <c r="L16" s="48">
        <v>909</v>
      </c>
      <c r="M16" s="48">
        <v>79</v>
      </c>
    </row>
    <row r="17" spans="1:13" x14ac:dyDescent="0.2">
      <c r="A17" s="41" t="s">
        <v>20</v>
      </c>
      <c r="B17" s="48">
        <v>12675</v>
      </c>
      <c r="C17" s="48">
        <v>6729</v>
      </c>
      <c r="D17" s="48">
        <v>5946</v>
      </c>
      <c r="E17" s="48">
        <v>8215</v>
      </c>
      <c r="F17" s="48">
        <v>1365</v>
      </c>
      <c r="G17" s="48">
        <v>3691</v>
      </c>
      <c r="H17" s="48">
        <v>5802</v>
      </c>
      <c r="I17" s="48">
        <v>6381</v>
      </c>
      <c r="J17" s="48">
        <v>463</v>
      </c>
      <c r="K17" s="48">
        <v>1244</v>
      </c>
      <c r="L17" s="48">
        <v>594</v>
      </c>
      <c r="M17" s="48">
        <v>92</v>
      </c>
    </row>
    <row r="18" spans="1:13" x14ac:dyDescent="0.2">
      <c r="A18" s="43" t="s">
        <v>19</v>
      </c>
      <c r="B18" s="50">
        <v>59441</v>
      </c>
      <c r="C18" s="50">
        <v>31693</v>
      </c>
      <c r="D18" s="50">
        <v>27748</v>
      </c>
      <c r="E18" s="50">
        <v>38677</v>
      </c>
      <c r="F18" s="50">
        <v>6902</v>
      </c>
      <c r="G18" s="50">
        <v>19492</v>
      </c>
      <c r="H18" s="50">
        <v>27593</v>
      </c>
      <c r="I18" s="50">
        <v>29747</v>
      </c>
      <c r="J18" s="50">
        <v>1962</v>
      </c>
      <c r="K18" s="50">
        <v>4999</v>
      </c>
      <c r="L18" s="50">
        <v>2512</v>
      </c>
      <c r="M18" s="50">
        <v>310</v>
      </c>
    </row>
    <row r="19" spans="1:13" s="40" customFormat="1" x14ac:dyDescent="0.25">
      <c r="A19" s="45" t="s">
        <v>18</v>
      </c>
      <c r="B19" s="50">
        <v>124806</v>
      </c>
      <c r="C19" s="50">
        <v>64671</v>
      </c>
      <c r="D19" s="50">
        <v>60135</v>
      </c>
      <c r="E19" s="50">
        <v>78665</v>
      </c>
      <c r="F19" s="50">
        <v>15912</v>
      </c>
      <c r="G19" s="50">
        <v>33057</v>
      </c>
      <c r="H19" s="50">
        <v>51241</v>
      </c>
      <c r="I19" s="50">
        <v>67734</v>
      </c>
      <c r="J19" s="50">
        <v>5546</v>
      </c>
      <c r="K19" s="50">
        <v>9408</v>
      </c>
      <c r="L19" s="50">
        <v>4498</v>
      </c>
      <c r="M19" s="50">
        <v>823</v>
      </c>
    </row>
    <row r="20" spans="1:13" x14ac:dyDescent="0.2">
      <c r="A20" s="41" t="s">
        <v>17</v>
      </c>
      <c r="B20" s="48">
        <v>60876</v>
      </c>
      <c r="C20" s="48">
        <v>34304</v>
      </c>
      <c r="D20" s="48">
        <v>26572</v>
      </c>
      <c r="E20" s="48">
        <v>39001</v>
      </c>
      <c r="F20" s="48">
        <v>6279</v>
      </c>
      <c r="G20" s="48">
        <v>25394</v>
      </c>
      <c r="H20" s="48">
        <v>29841</v>
      </c>
      <c r="I20" s="48">
        <v>29262</v>
      </c>
      <c r="J20" s="48">
        <v>1618</v>
      </c>
      <c r="K20" s="48">
        <v>6883</v>
      </c>
      <c r="L20" s="48">
        <v>3744</v>
      </c>
      <c r="M20" s="48">
        <v>386</v>
      </c>
    </row>
    <row r="21" spans="1:13" x14ac:dyDescent="0.2">
      <c r="A21" s="41" t="s">
        <v>16</v>
      </c>
      <c r="B21" s="48">
        <v>16713</v>
      </c>
      <c r="C21" s="48">
        <v>8929</v>
      </c>
      <c r="D21" s="48">
        <v>7784</v>
      </c>
      <c r="E21" s="48">
        <v>10764</v>
      </c>
      <c r="F21" s="48">
        <v>1786</v>
      </c>
      <c r="G21" s="48">
        <v>5042</v>
      </c>
      <c r="H21" s="48">
        <v>7613</v>
      </c>
      <c r="I21" s="48">
        <v>8337</v>
      </c>
      <c r="J21" s="48">
        <v>701</v>
      </c>
      <c r="K21" s="48">
        <v>1629</v>
      </c>
      <c r="L21" s="48">
        <v>768</v>
      </c>
      <c r="M21" s="48">
        <v>138</v>
      </c>
    </row>
    <row r="22" spans="1:13" x14ac:dyDescent="0.2">
      <c r="A22" s="41" t="s">
        <v>15</v>
      </c>
      <c r="B22" s="48">
        <v>16326</v>
      </c>
      <c r="C22" s="48">
        <v>8890</v>
      </c>
      <c r="D22" s="48">
        <v>7436</v>
      </c>
      <c r="E22" s="48">
        <v>10375</v>
      </c>
      <c r="F22" s="48">
        <v>1992</v>
      </c>
      <c r="G22" s="48">
        <v>6226</v>
      </c>
      <c r="H22" s="48">
        <v>8004</v>
      </c>
      <c r="I22" s="48">
        <v>7900</v>
      </c>
      <c r="J22" s="48">
        <v>372</v>
      </c>
      <c r="K22" s="48">
        <v>1609</v>
      </c>
      <c r="L22" s="48">
        <v>869</v>
      </c>
      <c r="M22" s="48">
        <v>62</v>
      </c>
    </row>
    <row r="23" spans="1:13" s="51" customFormat="1" x14ac:dyDescent="0.2">
      <c r="A23" s="43" t="s">
        <v>14</v>
      </c>
      <c r="B23" s="50">
        <v>93915</v>
      </c>
      <c r="C23" s="50">
        <v>52123</v>
      </c>
      <c r="D23" s="50">
        <v>41792</v>
      </c>
      <c r="E23" s="50">
        <v>60140</v>
      </c>
      <c r="F23" s="50">
        <v>10057</v>
      </c>
      <c r="G23" s="50">
        <v>36662</v>
      </c>
      <c r="H23" s="50">
        <v>45458</v>
      </c>
      <c r="I23" s="50">
        <v>45499</v>
      </c>
      <c r="J23" s="50">
        <v>2691</v>
      </c>
      <c r="K23" s="50">
        <v>10121</v>
      </c>
      <c r="L23" s="50">
        <v>5381</v>
      </c>
      <c r="M23" s="50">
        <v>586</v>
      </c>
    </row>
    <row r="24" spans="1:13" x14ac:dyDescent="0.2">
      <c r="A24" s="41" t="s">
        <v>13</v>
      </c>
      <c r="B24" s="48">
        <v>38788</v>
      </c>
      <c r="C24" s="48">
        <v>20123</v>
      </c>
      <c r="D24" s="48">
        <v>18665</v>
      </c>
      <c r="E24" s="48">
        <v>24782</v>
      </c>
      <c r="F24" s="48">
        <v>4249</v>
      </c>
      <c r="G24" s="48">
        <v>13090</v>
      </c>
      <c r="H24" s="48">
        <v>17724</v>
      </c>
      <c r="I24" s="48">
        <v>19399</v>
      </c>
      <c r="J24" s="48">
        <v>1571</v>
      </c>
      <c r="K24" s="48">
        <v>4235</v>
      </c>
      <c r="L24" s="48">
        <v>2046</v>
      </c>
      <c r="M24" s="48">
        <v>358</v>
      </c>
    </row>
    <row r="25" spans="1:13" x14ac:dyDescent="0.2">
      <c r="A25" s="41" t="s">
        <v>12</v>
      </c>
      <c r="B25" s="48">
        <v>21160</v>
      </c>
      <c r="C25" s="48">
        <v>11271</v>
      </c>
      <c r="D25" s="48">
        <v>9889</v>
      </c>
      <c r="E25" s="48">
        <v>13649</v>
      </c>
      <c r="F25" s="48">
        <v>2345</v>
      </c>
      <c r="G25" s="48">
        <v>6148</v>
      </c>
      <c r="H25" s="48">
        <v>9844</v>
      </c>
      <c r="I25" s="48">
        <v>10616</v>
      </c>
      <c r="J25" s="48">
        <v>655</v>
      </c>
      <c r="K25" s="48">
        <v>1593</v>
      </c>
      <c r="L25" s="48">
        <v>755</v>
      </c>
      <c r="M25" s="48">
        <v>128</v>
      </c>
    </row>
    <row r="26" spans="1:13" x14ac:dyDescent="0.2">
      <c r="A26" s="41" t="s">
        <v>11</v>
      </c>
      <c r="B26" s="48">
        <v>51842</v>
      </c>
      <c r="C26" s="48">
        <v>29003</v>
      </c>
      <c r="D26" s="48">
        <v>22839</v>
      </c>
      <c r="E26" s="48">
        <v>34518</v>
      </c>
      <c r="F26" s="48">
        <v>3879</v>
      </c>
      <c r="G26" s="48">
        <v>18513</v>
      </c>
      <c r="H26" s="48">
        <v>26465</v>
      </c>
      <c r="I26" s="48">
        <v>23852</v>
      </c>
      <c r="J26" s="48">
        <v>1404</v>
      </c>
      <c r="K26" s="48">
        <v>6710</v>
      </c>
      <c r="L26" s="48">
        <v>3606</v>
      </c>
      <c r="M26" s="48">
        <v>312</v>
      </c>
    </row>
    <row r="27" spans="1:13" x14ac:dyDescent="0.2">
      <c r="A27" s="43" t="s">
        <v>10</v>
      </c>
      <c r="B27" s="50">
        <v>111790</v>
      </c>
      <c r="C27" s="50">
        <v>60397</v>
      </c>
      <c r="D27" s="50">
        <v>51393</v>
      </c>
      <c r="E27" s="50">
        <v>72949</v>
      </c>
      <c r="F27" s="50">
        <v>10473</v>
      </c>
      <c r="G27" s="50">
        <v>37751</v>
      </c>
      <c r="H27" s="50">
        <v>54033</v>
      </c>
      <c r="I27" s="50">
        <v>53867</v>
      </c>
      <c r="J27" s="50">
        <v>3630</v>
      </c>
      <c r="K27" s="50">
        <v>12538</v>
      </c>
      <c r="L27" s="50">
        <v>6407</v>
      </c>
      <c r="M27" s="50">
        <v>798</v>
      </c>
    </row>
    <row r="28" spans="1:13" x14ac:dyDescent="0.2">
      <c r="A28" s="41" t="s">
        <v>9</v>
      </c>
      <c r="B28" s="48">
        <v>26535</v>
      </c>
      <c r="C28" s="48">
        <v>12988</v>
      </c>
      <c r="D28" s="48">
        <v>13547</v>
      </c>
      <c r="E28" s="48">
        <v>16809</v>
      </c>
      <c r="F28" s="48">
        <v>3172</v>
      </c>
      <c r="G28" s="48">
        <v>7957</v>
      </c>
      <c r="H28" s="48">
        <v>11247</v>
      </c>
      <c r="I28" s="48">
        <v>14224</v>
      </c>
      <c r="J28" s="48">
        <v>1004</v>
      </c>
      <c r="K28" s="48">
        <v>2263</v>
      </c>
      <c r="L28" s="48">
        <v>995</v>
      </c>
      <c r="M28" s="48">
        <v>167</v>
      </c>
    </row>
    <row r="29" spans="1:13" x14ac:dyDescent="0.2">
      <c r="A29" s="41" t="s">
        <v>8</v>
      </c>
      <c r="B29" s="48">
        <v>24375</v>
      </c>
      <c r="C29" s="48">
        <v>13055</v>
      </c>
      <c r="D29" s="48">
        <v>11320</v>
      </c>
      <c r="E29" s="48">
        <v>15492</v>
      </c>
      <c r="F29" s="48">
        <v>2767</v>
      </c>
      <c r="G29" s="48">
        <v>7204</v>
      </c>
      <c r="H29" s="48">
        <v>9347</v>
      </c>
      <c r="I29" s="48">
        <v>14166</v>
      </c>
      <c r="J29" s="48">
        <v>826</v>
      </c>
      <c r="K29" s="48">
        <v>2240</v>
      </c>
      <c r="L29" s="48">
        <v>1077</v>
      </c>
      <c r="M29" s="48">
        <v>121</v>
      </c>
    </row>
    <row r="30" spans="1:13" x14ac:dyDescent="0.2">
      <c r="A30" s="41" t="s">
        <v>7</v>
      </c>
      <c r="B30" s="48">
        <v>17352</v>
      </c>
      <c r="C30" s="48">
        <v>8200</v>
      </c>
      <c r="D30" s="48">
        <v>9152</v>
      </c>
      <c r="E30" s="48">
        <v>11136</v>
      </c>
      <c r="F30" s="48">
        <v>2009</v>
      </c>
      <c r="G30" s="48">
        <v>4381</v>
      </c>
      <c r="H30" s="48">
        <v>5603</v>
      </c>
      <c r="I30" s="48">
        <v>10554</v>
      </c>
      <c r="J30" s="48">
        <v>1183</v>
      </c>
      <c r="K30" s="48">
        <v>1748</v>
      </c>
      <c r="L30" s="48">
        <v>696</v>
      </c>
      <c r="M30" s="48">
        <v>207</v>
      </c>
    </row>
    <row r="31" spans="1:13" x14ac:dyDescent="0.2">
      <c r="A31" s="43" t="s">
        <v>6</v>
      </c>
      <c r="B31" s="50">
        <v>68262</v>
      </c>
      <c r="C31" s="50">
        <v>34243</v>
      </c>
      <c r="D31" s="50">
        <v>34019</v>
      </c>
      <c r="E31" s="50">
        <v>43437</v>
      </c>
      <c r="F31" s="50">
        <v>7948</v>
      </c>
      <c r="G31" s="50">
        <v>19542</v>
      </c>
      <c r="H31" s="50">
        <v>26197</v>
      </c>
      <c r="I31" s="50">
        <v>38944</v>
      </c>
      <c r="J31" s="50">
        <v>3013</v>
      </c>
      <c r="K31" s="50">
        <v>6251</v>
      </c>
      <c r="L31" s="50">
        <v>2768</v>
      </c>
      <c r="M31" s="50">
        <v>495</v>
      </c>
    </row>
    <row r="32" spans="1:13" x14ac:dyDescent="0.2">
      <c r="A32" s="45" t="s">
        <v>5</v>
      </c>
      <c r="B32" s="50">
        <v>273967</v>
      </c>
      <c r="C32" s="50">
        <v>146763</v>
      </c>
      <c r="D32" s="50">
        <v>127204</v>
      </c>
      <c r="E32" s="50">
        <v>176526</v>
      </c>
      <c r="F32" s="50">
        <v>28478</v>
      </c>
      <c r="G32" s="50">
        <v>93955</v>
      </c>
      <c r="H32" s="50">
        <v>125688</v>
      </c>
      <c r="I32" s="50">
        <v>138310</v>
      </c>
      <c r="J32" s="50">
        <v>9334</v>
      </c>
      <c r="K32" s="50">
        <v>28910</v>
      </c>
      <c r="L32" s="50">
        <v>14556</v>
      </c>
      <c r="M32" s="50">
        <v>1879</v>
      </c>
    </row>
    <row r="33" spans="1:13" x14ac:dyDescent="0.2">
      <c r="A33" s="43" t="s">
        <v>2</v>
      </c>
      <c r="B33" s="50">
        <v>445011</v>
      </c>
      <c r="C33" s="50">
        <v>232733</v>
      </c>
      <c r="D33" s="50">
        <v>212278</v>
      </c>
      <c r="E33" s="50">
        <v>284604</v>
      </c>
      <c r="F33" s="50">
        <v>51771</v>
      </c>
      <c r="G33" s="50">
        <v>135060</v>
      </c>
      <c r="H33" s="50">
        <v>190849</v>
      </c>
      <c r="I33" s="50">
        <v>233035</v>
      </c>
      <c r="J33" s="50">
        <v>19948</v>
      </c>
      <c r="K33" s="50">
        <v>40180</v>
      </c>
      <c r="L33" s="50">
        <v>19933</v>
      </c>
      <c r="M33" s="50">
        <v>2986</v>
      </c>
    </row>
    <row r="34" spans="1:13" x14ac:dyDescent="0.2">
      <c r="A34" s="41" t="s">
        <v>1</v>
      </c>
      <c r="B34" s="49"/>
      <c r="C34" s="41"/>
      <c r="D34" s="48"/>
      <c r="E34" s="41"/>
      <c r="F34" s="41"/>
      <c r="G34" s="41"/>
      <c r="H34" s="48"/>
      <c r="I34" s="48"/>
      <c r="J34" s="48"/>
      <c r="K34" s="48"/>
      <c r="L34" s="48"/>
      <c r="M34" s="48"/>
    </row>
    <row r="35" spans="1:13" x14ac:dyDescent="0.2">
      <c r="A35" s="40" t="s">
        <v>0</v>
      </c>
      <c r="B35" s="48">
        <v>421122</v>
      </c>
      <c r="C35" s="48">
        <v>221938</v>
      </c>
      <c r="D35" s="48">
        <v>199184</v>
      </c>
      <c r="E35" s="48">
        <v>269626</v>
      </c>
      <c r="F35" s="48">
        <v>47585</v>
      </c>
      <c r="G35" s="48">
        <v>130901</v>
      </c>
      <c r="H35" s="48">
        <v>184613</v>
      </c>
      <c r="I35" s="48">
        <v>219246</v>
      </c>
      <c r="J35" s="48">
        <v>16211</v>
      </c>
      <c r="K35" s="48">
        <v>39210</v>
      </c>
      <c r="L35" s="48">
        <v>19472</v>
      </c>
      <c r="M35" s="48">
        <v>2783</v>
      </c>
    </row>
  </sheetData>
  <mergeCells count="6">
    <mergeCell ref="K2:K3"/>
    <mergeCell ref="L2:M2"/>
    <mergeCell ref="A2:A3"/>
    <mergeCell ref="B2:B3"/>
    <mergeCell ref="C2:G2"/>
    <mergeCell ref="H2:J2"/>
  </mergeCells>
  <pageMargins left="0.75" right="0.75" top="1" bottom="1" header="0.5" footer="0.5"/>
  <headerFooter alignWithMargins="0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005B71-3BC0-4E85-97AA-032090C49953}">
  <dimension ref="A1:G36"/>
  <sheetViews>
    <sheetView workbookViewId="0"/>
  </sheetViews>
  <sheetFormatPr defaultRowHeight="11.25" x14ac:dyDescent="0.2"/>
  <cols>
    <col min="1" max="1" width="22.140625" style="47" customWidth="1"/>
    <col min="2" max="4" width="10.7109375" style="47" customWidth="1"/>
    <col min="5" max="7" width="13.42578125" style="47" customWidth="1"/>
    <col min="8" max="16384" width="9.140625" style="47"/>
  </cols>
  <sheetData>
    <row r="1" spans="1:7" ht="12" thickBot="1" x14ac:dyDescent="0.25">
      <c r="A1" s="65" t="s">
        <v>107</v>
      </c>
      <c r="B1" s="64"/>
      <c r="C1" s="64"/>
      <c r="D1" s="64"/>
      <c r="E1" s="64"/>
      <c r="F1" s="64"/>
      <c r="G1" s="64"/>
    </row>
    <row r="2" spans="1:7" ht="22.5" customHeight="1" x14ac:dyDescent="0.2">
      <c r="A2" s="100" t="s">
        <v>61</v>
      </c>
      <c r="B2" s="103" t="s">
        <v>106</v>
      </c>
      <c r="C2" s="104"/>
      <c r="D2" s="105"/>
      <c r="E2" s="106" t="s">
        <v>105</v>
      </c>
      <c r="F2" s="107"/>
      <c r="G2" s="107"/>
    </row>
    <row r="3" spans="1:7" x14ac:dyDescent="0.2">
      <c r="A3" s="101"/>
      <c r="B3" s="108" t="s">
        <v>63</v>
      </c>
      <c r="C3" s="110" t="s">
        <v>104</v>
      </c>
      <c r="D3" s="111"/>
      <c r="E3" s="112" t="s">
        <v>103</v>
      </c>
      <c r="F3" s="114" t="s">
        <v>102</v>
      </c>
      <c r="G3" s="116" t="s">
        <v>101</v>
      </c>
    </row>
    <row r="4" spans="1:7" ht="22.5" x14ac:dyDescent="0.2">
      <c r="A4" s="102"/>
      <c r="B4" s="109"/>
      <c r="C4" s="63" t="s">
        <v>95</v>
      </c>
      <c r="D4" s="62" t="s">
        <v>100</v>
      </c>
      <c r="E4" s="113"/>
      <c r="F4" s="115"/>
      <c r="G4" s="113"/>
    </row>
    <row r="5" spans="1:7" x14ac:dyDescent="0.2">
      <c r="A5" s="47" t="s">
        <v>33</v>
      </c>
      <c r="B5" s="56">
        <v>10246</v>
      </c>
      <c r="C5" s="61">
        <v>4527</v>
      </c>
      <c r="D5" s="56">
        <v>8256</v>
      </c>
      <c r="E5" s="56">
        <v>170</v>
      </c>
      <c r="F5" s="56">
        <v>6548</v>
      </c>
      <c r="G5" s="56">
        <v>3528</v>
      </c>
    </row>
    <row r="6" spans="1:7" x14ac:dyDescent="0.2">
      <c r="A6" s="41" t="s">
        <v>32</v>
      </c>
      <c r="B6" s="57">
        <v>9691</v>
      </c>
      <c r="C6" s="49">
        <v>4626</v>
      </c>
      <c r="D6" s="56">
        <v>7730</v>
      </c>
      <c r="E6" s="56">
        <v>149</v>
      </c>
      <c r="F6" s="56">
        <v>6324</v>
      </c>
      <c r="G6" s="56">
        <v>3218</v>
      </c>
    </row>
    <row r="7" spans="1:7" s="59" customFormat="1" x14ac:dyDescent="0.2">
      <c r="A7" s="45" t="s">
        <v>31</v>
      </c>
      <c r="B7" s="58">
        <f t="shared" ref="B7:G7" si="0">SUM(B5:B6)</f>
        <v>19937</v>
      </c>
      <c r="C7" s="58">
        <f t="shared" si="0"/>
        <v>9153</v>
      </c>
      <c r="D7" s="58">
        <f t="shared" si="0"/>
        <v>15986</v>
      </c>
      <c r="E7" s="58">
        <f t="shared" si="0"/>
        <v>319</v>
      </c>
      <c r="F7" s="58">
        <f t="shared" si="0"/>
        <v>12872</v>
      </c>
      <c r="G7" s="58">
        <f t="shared" si="0"/>
        <v>6746</v>
      </c>
    </row>
    <row r="8" spans="1:7" x14ac:dyDescent="0.2">
      <c r="A8" s="41" t="s">
        <v>30</v>
      </c>
      <c r="B8" s="57">
        <v>3839</v>
      </c>
      <c r="C8" s="49">
        <v>1933</v>
      </c>
      <c r="D8" s="56">
        <v>3226</v>
      </c>
      <c r="E8" s="56">
        <v>73</v>
      </c>
      <c r="F8" s="56">
        <v>2259</v>
      </c>
      <c r="G8" s="56">
        <v>1507</v>
      </c>
    </row>
    <row r="9" spans="1:7" x14ac:dyDescent="0.2">
      <c r="A9" s="41" t="s">
        <v>29</v>
      </c>
      <c r="B9" s="57">
        <v>2882</v>
      </c>
      <c r="C9" s="49">
        <v>1272</v>
      </c>
      <c r="D9" s="56">
        <v>2430</v>
      </c>
      <c r="E9" s="56">
        <v>32</v>
      </c>
      <c r="F9" s="56">
        <v>1658</v>
      </c>
      <c r="G9" s="56">
        <v>1192</v>
      </c>
    </row>
    <row r="10" spans="1:7" x14ac:dyDescent="0.2">
      <c r="A10" s="41" t="s">
        <v>28</v>
      </c>
      <c r="B10" s="57">
        <v>4024</v>
      </c>
      <c r="C10" s="49">
        <v>2067</v>
      </c>
      <c r="D10" s="56">
        <v>3384</v>
      </c>
      <c r="E10" s="56">
        <v>51</v>
      </c>
      <c r="F10" s="56">
        <v>2445</v>
      </c>
      <c r="G10" s="56">
        <v>1528</v>
      </c>
    </row>
    <row r="11" spans="1:7" s="59" customFormat="1" x14ac:dyDescent="0.2">
      <c r="A11" s="43" t="s">
        <v>27</v>
      </c>
      <c r="B11" s="58">
        <f t="shared" ref="B11:G11" si="1">SUM(B8:B10)</f>
        <v>10745</v>
      </c>
      <c r="C11" s="58">
        <f t="shared" si="1"/>
        <v>5272</v>
      </c>
      <c r="D11" s="58">
        <f t="shared" si="1"/>
        <v>9040</v>
      </c>
      <c r="E11" s="58">
        <f t="shared" si="1"/>
        <v>156</v>
      </c>
      <c r="F11" s="58">
        <f t="shared" si="1"/>
        <v>6362</v>
      </c>
      <c r="G11" s="58">
        <f t="shared" si="1"/>
        <v>4227</v>
      </c>
    </row>
    <row r="12" spans="1:7" x14ac:dyDescent="0.2">
      <c r="A12" s="41" t="s">
        <v>26</v>
      </c>
      <c r="B12" s="57">
        <v>3935</v>
      </c>
      <c r="C12" s="49">
        <v>1838</v>
      </c>
      <c r="D12" s="56">
        <v>3352</v>
      </c>
      <c r="E12" s="56">
        <v>74</v>
      </c>
      <c r="F12" s="56">
        <v>2176</v>
      </c>
      <c r="G12" s="56">
        <v>1685</v>
      </c>
    </row>
    <row r="13" spans="1:7" x14ac:dyDescent="0.2">
      <c r="A13" s="41" t="s">
        <v>25</v>
      </c>
      <c r="B13" s="57">
        <v>2987</v>
      </c>
      <c r="C13" s="49">
        <v>1426</v>
      </c>
      <c r="D13" s="56">
        <v>2501</v>
      </c>
      <c r="E13" s="56">
        <v>45</v>
      </c>
      <c r="F13" s="56">
        <v>1803</v>
      </c>
      <c r="G13" s="56">
        <v>1139</v>
      </c>
    </row>
    <row r="14" spans="1:7" x14ac:dyDescent="0.2">
      <c r="A14" s="41" t="s">
        <v>24</v>
      </c>
      <c r="B14" s="57">
        <v>3456</v>
      </c>
      <c r="C14" s="49">
        <v>1830</v>
      </c>
      <c r="D14" s="56">
        <v>2933</v>
      </c>
      <c r="E14" s="56">
        <v>52</v>
      </c>
      <c r="F14" s="56">
        <v>2127</v>
      </c>
      <c r="G14" s="56">
        <v>1277</v>
      </c>
    </row>
    <row r="15" spans="1:7" s="59" customFormat="1" x14ac:dyDescent="0.2">
      <c r="A15" s="43" t="s">
        <v>23</v>
      </c>
      <c r="B15" s="58">
        <f t="shared" ref="B15:G15" si="2">SUM(B12:B14)</f>
        <v>10378</v>
      </c>
      <c r="C15" s="58">
        <f t="shared" si="2"/>
        <v>5094</v>
      </c>
      <c r="D15" s="58">
        <f t="shared" si="2"/>
        <v>8786</v>
      </c>
      <c r="E15" s="58">
        <f t="shared" si="2"/>
        <v>171</v>
      </c>
      <c r="F15" s="58">
        <f t="shared" si="2"/>
        <v>6106</v>
      </c>
      <c r="G15" s="58">
        <f t="shared" si="2"/>
        <v>4101</v>
      </c>
    </row>
    <row r="16" spans="1:7" x14ac:dyDescent="0.2">
      <c r="A16" s="41" t="s">
        <v>22</v>
      </c>
      <c r="B16" s="57">
        <v>4101</v>
      </c>
      <c r="C16" s="49">
        <v>2178</v>
      </c>
      <c r="D16" s="56">
        <v>3473</v>
      </c>
      <c r="E16" s="56">
        <v>51</v>
      </c>
      <c r="F16" s="56">
        <v>2603</v>
      </c>
      <c r="G16" s="56">
        <v>1447</v>
      </c>
    </row>
    <row r="17" spans="1:7" x14ac:dyDescent="0.2">
      <c r="A17" s="41" t="s">
        <v>21</v>
      </c>
      <c r="B17" s="57">
        <v>3641</v>
      </c>
      <c r="C17" s="49">
        <v>1914</v>
      </c>
      <c r="D17" s="56">
        <v>3103</v>
      </c>
      <c r="E17" s="56">
        <v>57</v>
      </c>
      <c r="F17" s="56">
        <v>2295</v>
      </c>
      <c r="G17" s="56">
        <v>1289</v>
      </c>
    </row>
    <row r="18" spans="1:7" x14ac:dyDescent="0.2">
      <c r="A18" s="41" t="s">
        <v>20</v>
      </c>
      <c r="B18" s="57">
        <v>2413</v>
      </c>
      <c r="C18" s="49">
        <v>1316</v>
      </c>
      <c r="D18" s="56">
        <v>2059</v>
      </c>
      <c r="E18" s="56">
        <v>19</v>
      </c>
      <c r="F18" s="56">
        <v>1517</v>
      </c>
      <c r="G18" s="56">
        <v>877</v>
      </c>
    </row>
    <row r="19" spans="1:7" s="59" customFormat="1" x14ac:dyDescent="0.2">
      <c r="A19" s="43" t="s">
        <v>19</v>
      </c>
      <c r="B19" s="58">
        <f t="shared" ref="B19:G19" si="3">SUM(B16:B18)</f>
        <v>10155</v>
      </c>
      <c r="C19" s="58">
        <f t="shared" si="3"/>
        <v>5408</v>
      </c>
      <c r="D19" s="58">
        <f t="shared" si="3"/>
        <v>8635</v>
      </c>
      <c r="E19" s="58">
        <f t="shared" si="3"/>
        <v>127</v>
      </c>
      <c r="F19" s="58">
        <f t="shared" si="3"/>
        <v>6415</v>
      </c>
      <c r="G19" s="58">
        <f t="shared" si="3"/>
        <v>3613</v>
      </c>
    </row>
    <row r="20" spans="1:7" s="40" customFormat="1" x14ac:dyDescent="0.25">
      <c r="A20" s="45" t="s">
        <v>18</v>
      </c>
      <c r="B20" s="58">
        <f t="shared" ref="B20:G20" si="4">+B11+B15+B19</f>
        <v>31278</v>
      </c>
      <c r="C20" s="58">
        <f t="shared" si="4"/>
        <v>15774</v>
      </c>
      <c r="D20" s="58">
        <f t="shared" si="4"/>
        <v>26461</v>
      </c>
      <c r="E20" s="58">
        <f t="shared" si="4"/>
        <v>454</v>
      </c>
      <c r="F20" s="58">
        <f t="shared" si="4"/>
        <v>18883</v>
      </c>
      <c r="G20" s="58">
        <f t="shared" si="4"/>
        <v>11941</v>
      </c>
    </row>
    <row r="21" spans="1:7" x14ac:dyDescent="0.2">
      <c r="A21" s="41" t="s">
        <v>17</v>
      </c>
      <c r="B21" s="57">
        <v>7882</v>
      </c>
      <c r="C21" s="49">
        <v>4498</v>
      </c>
      <c r="D21" s="56">
        <v>6730</v>
      </c>
      <c r="E21" s="56">
        <v>90</v>
      </c>
      <c r="F21" s="56">
        <v>5087</v>
      </c>
      <c r="G21" s="56">
        <v>2705</v>
      </c>
    </row>
    <row r="22" spans="1:7" x14ac:dyDescent="0.2">
      <c r="A22" s="41" t="s">
        <v>16</v>
      </c>
      <c r="B22" s="57">
        <v>3853</v>
      </c>
      <c r="C22" s="49">
        <v>2008</v>
      </c>
      <c r="D22" s="56">
        <v>3251</v>
      </c>
      <c r="E22" s="56">
        <v>45</v>
      </c>
      <c r="F22" s="56">
        <v>2421</v>
      </c>
      <c r="G22" s="56">
        <v>1387</v>
      </c>
    </row>
    <row r="23" spans="1:7" x14ac:dyDescent="0.2">
      <c r="A23" s="41" t="s">
        <v>15</v>
      </c>
      <c r="B23" s="57">
        <v>2605</v>
      </c>
      <c r="C23" s="49">
        <v>1440</v>
      </c>
      <c r="D23" s="56">
        <v>2195</v>
      </c>
      <c r="E23" s="56">
        <v>29</v>
      </c>
      <c r="F23" s="56">
        <v>1646</v>
      </c>
      <c r="G23" s="56">
        <v>930</v>
      </c>
    </row>
    <row r="24" spans="1:7" s="60" customFormat="1" x14ac:dyDescent="0.2">
      <c r="A24" s="43" t="s">
        <v>14</v>
      </c>
      <c r="B24" s="58">
        <f t="shared" ref="B24:G24" si="5">SUM(B21:B23)</f>
        <v>14340</v>
      </c>
      <c r="C24" s="58">
        <f t="shared" si="5"/>
        <v>7946</v>
      </c>
      <c r="D24" s="58">
        <f t="shared" si="5"/>
        <v>12176</v>
      </c>
      <c r="E24" s="58">
        <f t="shared" si="5"/>
        <v>164</v>
      </c>
      <c r="F24" s="58">
        <f t="shared" si="5"/>
        <v>9154</v>
      </c>
      <c r="G24" s="58">
        <f t="shared" si="5"/>
        <v>5022</v>
      </c>
    </row>
    <row r="25" spans="1:7" x14ac:dyDescent="0.2">
      <c r="A25" s="41" t="s">
        <v>13</v>
      </c>
      <c r="B25" s="57">
        <v>5980</v>
      </c>
      <c r="C25" s="49">
        <v>3302</v>
      </c>
      <c r="D25" s="56">
        <v>4956</v>
      </c>
      <c r="E25" s="56">
        <v>92</v>
      </c>
      <c r="F25" s="56">
        <v>3817</v>
      </c>
      <c r="G25" s="56">
        <v>2071</v>
      </c>
    </row>
    <row r="26" spans="1:7" x14ac:dyDescent="0.2">
      <c r="A26" s="41" t="s">
        <v>12</v>
      </c>
      <c r="B26" s="57">
        <v>3974</v>
      </c>
      <c r="C26" s="49">
        <v>2204</v>
      </c>
      <c r="D26" s="56">
        <v>3394</v>
      </c>
      <c r="E26" s="56">
        <v>68</v>
      </c>
      <c r="F26" s="56">
        <v>2433</v>
      </c>
      <c r="G26" s="56">
        <v>1473</v>
      </c>
    </row>
    <row r="27" spans="1:7" x14ac:dyDescent="0.2">
      <c r="A27" s="41" t="s">
        <v>11</v>
      </c>
      <c r="B27" s="57">
        <v>5855</v>
      </c>
      <c r="C27" s="49">
        <v>3325</v>
      </c>
      <c r="D27" s="56">
        <v>4910</v>
      </c>
      <c r="E27" s="56">
        <v>78</v>
      </c>
      <c r="F27" s="56">
        <v>3885</v>
      </c>
      <c r="G27" s="56">
        <v>1892</v>
      </c>
    </row>
    <row r="28" spans="1:7" s="59" customFormat="1" x14ac:dyDescent="0.2">
      <c r="A28" s="43" t="s">
        <v>10</v>
      </c>
      <c r="B28" s="58">
        <f t="shared" ref="B28:G28" si="6">SUM(B25:B27)</f>
        <v>15809</v>
      </c>
      <c r="C28" s="58">
        <f t="shared" si="6"/>
        <v>8831</v>
      </c>
      <c r="D28" s="58">
        <f t="shared" si="6"/>
        <v>13260</v>
      </c>
      <c r="E28" s="58">
        <f t="shared" si="6"/>
        <v>238</v>
      </c>
      <c r="F28" s="58">
        <f t="shared" si="6"/>
        <v>10135</v>
      </c>
      <c r="G28" s="58">
        <f t="shared" si="6"/>
        <v>5436</v>
      </c>
    </row>
    <row r="29" spans="1:7" x14ac:dyDescent="0.2">
      <c r="A29" s="41" t="s">
        <v>9</v>
      </c>
      <c r="B29" s="57">
        <v>5920</v>
      </c>
      <c r="C29" s="49">
        <v>3056</v>
      </c>
      <c r="D29" s="56">
        <v>5057</v>
      </c>
      <c r="E29" s="56">
        <v>90</v>
      </c>
      <c r="F29" s="56">
        <v>3692</v>
      </c>
      <c r="G29" s="56">
        <v>2138</v>
      </c>
    </row>
    <row r="30" spans="1:7" x14ac:dyDescent="0.2">
      <c r="A30" s="41" t="s">
        <v>8</v>
      </c>
      <c r="B30" s="57">
        <v>4505</v>
      </c>
      <c r="C30" s="49">
        <v>2622</v>
      </c>
      <c r="D30" s="56">
        <v>3922</v>
      </c>
      <c r="E30" s="56">
        <v>72</v>
      </c>
      <c r="F30" s="56">
        <v>2569</v>
      </c>
      <c r="G30" s="56">
        <v>1864</v>
      </c>
    </row>
    <row r="31" spans="1:7" x14ac:dyDescent="0.2">
      <c r="A31" s="41" t="s">
        <v>7</v>
      </c>
      <c r="B31" s="57">
        <v>3918</v>
      </c>
      <c r="C31" s="49">
        <v>2015</v>
      </c>
      <c r="D31" s="56">
        <v>3316</v>
      </c>
      <c r="E31" s="56">
        <v>58</v>
      </c>
      <c r="F31" s="56">
        <v>2350</v>
      </c>
      <c r="G31" s="56">
        <v>1510</v>
      </c>
    </row>
    <row r="32" spans="1:7" s="59" customFormat="1" x14ac:dyDescent="0.2">
      <c r="A32" s="43" t="s">
        <v>6</v>
      </c>
      <c r="B32" s="58">
        <f t="shared" ref="B32:G32" si="7">SUM(B29:B31)</f>
        <v>14343</v>
      </c>
      <c r="C32" s="58">
        <f t="shared" si="7"/>
        <v>7693</v>
      </c>
      <c r="D32" s="58">
        <f t="shared" si="7"/>
        <v>12295</v>
      </c>
      <c r="E32" s="58">
        <f t="shared" si="7"/>
        <v>220</v>
      </c>
      <c r="F32" s="58">
        <f t="shared" si="7"/>
        <v>8611</v>
      </c>
      <c r="G32" s="58">
        <f t="shared" si="7"/>
        <v>5512</v>
      </c>
    </row>
    <row r="33" spans="1:7" x14ac:dyDescent="0.2">
      <c r="A33" s="45" t="s">
        <v>5</v>
      </c>
      <c r="B33" s="58">
        <f t="shared" ref="B33:G33" si="8">+B24+B28+B32</f>
        <v>44492</v>
      </c>
      <c r="C33" s="58">
        <f t="shared" si="8"/>
        <v>24470</v>
      </c>
      <c r="D33" s="58">
        <f t="shared" si="8"/>
        <v>37731</v>
      </c>
      <c r="E33" s="58">
        <f t="shared" si="8"/>
        <v>622</v>
      </c>
      <c r="F33" s="58">
        <f t="shared" si="8"/>
        <v>27900</v>
      </c>
      <c r="G33" s="58">
        <f t="shared" si="8"/>
        <v>15970</v>
      </c>
    </row>
    <row r="34" spans="1:7" x14ac:dyDescent="0.2">
      <c r="A34" s="43" t="s">
        <v>2</v>
      </c>
      <c r="B34" s="58">
        <f t="shared" ref="B34:G34" si="9">+B7+B20+B33</f>
        <v>95707</v>
      </c>
      <c r="C34" s="58">
        <f t="shared" si="9"/>
        <v>49397</v>
      </c>
      <c r="D34" s="58">
        <f t="shared" si="9"/>
        <v>80178</v>
      </c>
      <c r="E34" s="58">
        <f t="shared" si="9"/>
        <v>1395</v>
      </c>
      <c r="F34" s="58">
        <f t="shared" si="9"/>
        <v>59655</v>
      </c>
      <c r="G34" s="58">
        <f t="shared" si="9"/>
        <v>34657</v>
      </c>
    </row>
    <row r="35" spans="1:7" x14ac:dyDescent="0.2">
      <c r="A35" s="41" t="s">
        <v>1</v>
      </c>
      <c r="E35" s="41"/>
      <c r="F35" s="41"/>
      <c r="G35" s="41"/>
    </row>
    <row r="36" spans="1:7" x14ac:dyDescent="0.2">
      <c r="A36" s="40" t="s">
        <v>0</v>
      </c>
      <c r="B36" s="57">
        <f t="shared" ref="B36:G36" si="10">+B34-B5</f>
        <v>85461</v>
      </c>
      <c r="C36" s="57">
        <f t="shared" si="10"/>
        <v>44870</v>
      </c>
      <c r="D36" s="56">
        <f t="shared" si="10"/>
        <v>71922</v>
      </c>
      <c r="E36" s="56">
        <f t="shared" si="10"/>
        <v>1225</v>
      </c>
      <c r="F36" s="56">
        <f t="shared" si="10"/>
        <v>53107</v>
      </c>
      <c r="G36" s="56">
        <f t="shared" si="10"/>
        <v>31129</v>
      </c>
    </row>
  </sheetData>
  <mergeCells count="8">
    <mergeCell ref="A2:A4"/>
    <mergeCell ref="B2:D2"/>
    <mergeCell ref="E2:G2"/>
    <mergeCell ref="B3:B4"/>
    <mergeCell ref="C3:D3"/>
    <mergeCell ref="E3:E4"/>
    <mergeCell ref="F3:F4"/>
    <mergeCell ref="G3:G4"/>
  </mergeCells>
  <pageMargins left="0.75" right="0.75" top="1" bottom="1" header="0.5" footer="0.5"/>
  <headerFooter alignWithMargins="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984AD-EB38-4B54-91EC-284E6EF5F80E}">
  <dimension ref="A1:G35"/>
  <sheetViews>
    <sheetView workbookViewId="0"/>
  </sheetViews>
  <sheetFormatPr defaultRowHeight="11.25" x14ac:dyDescent="0.2"/>
  <cols>
    <col min="1" max="1" width="22.28515625" style="47" customWidth="1"/>
    <col min="2" max="7" width="12" style="47" customWidth="1"/>
    <col min="8" max="16384" width="9.140625" style="47"/>
  </cols>
  <sheetData>
    <row r="1" spans="1:7" ht="12" thickBot="1" x14ac:dyDescent="0.25">
      <c r="A1" s="73" t="s">
        <v>115</v>
      </c>
      <c r="B1" s="72"/>
      <c r="C1" s="72"/>
      <c r="D1" s="72"/>
      <c r="E1" s="72"/>
      <c r="F1" s="72"/>
      <c r="G1" s="72"/>
    </row>
    <row r="2" spans="1:7" s="70" customFormat="1" ht="18.75" customHeight="1" x14ac:dyDescent="0.2">
      <c r="A2" s="100" t="s">
        <v>61</v>
      </c>
      <c r="B2" s="120" t="s">
        <v>114</v>
      </c>
      <c r="C2" s="121" t="s">
        <v>113</v>
      </c>
      <c r="D2" s="123" t="s">
        <v>112</v>
      </c>
      <c r="E2" s="117" t="s">
        <v>111</v>
      </c>
      <c r="F2" s="118"/>
      <c r="G2" s="118"/>
    </row>
    <row r="3" spans="1:7" s="70" customFormat="1" ht="40.5" customHeight="1" x14ac:dyDescent="0.2">
      <c r="A3" s="119"/>
      <c r="B3" s="115"/>
      <c r="C3" s="122"/>
      <c r="D3" s="124"/>
      <c r="E3" s="54" t="s">
        <v>110</v>
      </c>
      <c r="F3" s="28" t="s">
        <v>109</v>
      </c>
      <c r="G3" s="71" t="s">
        <v>108</v>
      </c>
    </row>
    <row r="4" spans="1:7" x14ac:dyDescent="0.2">
      <c r="A4" s="47" t="s">
        <v>33</v>
      </c>
      <c r="B4" s="66">
        <v>2918</v>
      </c>
      <c r="C4" s="66">
        <v>3108</v>
      </c>
      <c r="D4" s="69">
        <v>2402</v>
      </c>
      <c r="E4" s="66">
        <v>817</v>
      </c>
      <c r="F4" s="66">
        <v>543</v>
      </c>
      <c r="G4" s="68">
        <v>809</v>
      </c>
    </row>
    <row r="5" spans="1:7" x14ac:dyDescent="0.2">
      <c r="A5" s="41" t="s">
        <v>32</v>
      </c>
      <c r="B5" s="66">
        <v>2870</v>
      </c>
      <c r="C5" s="66">
        <v>3518</v>
      </c>
      <c r="D5" s="69">
        <v>3029</v>
      </c>
      <c r="E5" s="66">
        <v>688</v>
      </c>
      <c r="F5" s="66">
        <v>438</v>
      </c>
      <c r="G5" s="68">
        <v>1102</v>
      </c>
    </row>
    <row r="6" spans="1:7" x14ac:dyDescent="0.2">
      <c r="A6" s="45" t="s">
        <v>31</v>
      </c>
      <c r="B6" s="67">
        <f t="shared" ref="B6:G6" si="0">SUM(B4:B5)</f>
        <v>5788</v>
      </c>
      <c r="C6" s="67">
        <f t="shared" si="0"/>
        <v>6626</v>
      </c>
      <c r="D6" s="67">
        <f t="shared" si="0"/>
        <v>5431</v>
      </c>
      <c r="E6" s="67">
        <f t="shared" si="0"/>
        <v>1505</v>
      </c>
      <c r="F6" s="67">
        <f t="shared" si="0"/>
        <v>981</v>
      </c>
      <c r="G6" s="67">
        <f t="shared" si="0"/>
        <v>1911</v>
      </c>
    </row>
    <row r="7" spans="1:7" x14ac:dyDescent="0.2">
      <c r="A7" s="41" t="s">
        <v>30</v>
      </c>
      <c r="B7" s="66">
        <v>1475</v>
      </c>
      <c r="C7" s="66">
        <v>2494</v>
      </c>
      <c r="D7" s="69">
        <v>2240</v>
      </c>
      <c r="E7" s="66">
        <v>737</v>
      </c>
      <c r="F7" s="66">
        <v>746</v>
      </c>
      <c r="G7" s="68">
        <v>592</v>
      </c>
    </row>
    <row r="8" spans="1:7" x14ac:dyDescent="0.2">
      <c r="A8" s="41" t="s">
        <v>29</v>
      </c>
      <c r="B8" s="66">
        <v>888</v>
      </c>
      <c r="C8" s="66">
        <v>819</v>
      </c>
      <c r="D8" s="69">
        <v>1789</v>
      </c>
      <c r="E8" s="66">
        <v>725</v>
      </c>
      <c r="F8" s="66">
        <v>399</v>
      </c>
      <c r="G8" s="68">
        <v>573</v>
      </c>
    </row>
    <row r="9" spans="1:7" x14ac:dyDescent="0.2">
      <c r="A9" s="41" t="s">
        <v>28</v>
      </c>
      <c r="B9" s="66">
        <v>1844</v>
      </c>
      <c r="C9" s="66">
        <v>2854</v>
      </c>
      <c r="D9" s="69">
        <v>2509</v>
      </c>
      <c r="E9" s="66">
        <v>744</v>
      </c>
      <c r="F9" s="66">
        <v>633</v>
      </c>
      <c r="G9" s="68">
        <v>634</v>
      </c>
    </row>
    <row r="10" spans="1:7" x14ac:dyDescent="0.2">
      <c r="A10" s="43" t="s">
        <v>27</v>
      </c>
      <c r="B10" s="67">
        <f t="shared" ref="B10:G10" si="1">SUM(B7:B9)</f>
        <v>4207</v>
      </c>
      <c r="C10" s="67">
        <f t="shared" si="1"/>
        <v>6167</v>
      </c>
      <c r="D10" s="67">
        <f t="shared" si="1"/>
        <v>6538</v>
      </c>
      <c r="E10" s="67">
        <f t="shared" si="1"/>
        <v>2206</v>
      </c>
      <c r="F10" s="67">
        <f t="shared" si="1"/>
        <v>1778</v>
      </c>
      <c r="G10" s="67">
        <f t="shared" si="1"/>
        <v>1799</v>
      </c>
    </row>
    <row r="11" spans="1:7" x14ac:dyDescent="0.2">
      <c r="A11" s="41" t="s">
        <v>26</v>
      </c>
      <c r="B11" s="66">
        <v>1453</v>
      </c>
      <c r="C11" s="69">
        <v>842</v>
      </c>
      <c r="D11" s="69">
        <v>1175</v>
      </c>
      <c r="E11" s="66">
        <v>515</v>
      </c>
      <c r="F11" s="66">
        <v>344</v>
      </c>
      <c r="G11" s="68">
        <v>170</v>
      </c>
    </row>
    <row r="12" spans="1:7" x14ac:dyDescent="0.2">
      <c r="A12" s="41" t="s">
        <v>25</v>
      </c>
      <c r="B12" s="66">
        <v>1140</v>
      </c>
      <c r="C12" s="69">
        <v>1252</v>
      </c>
      <c r="D12" s="69">
        <v>1007</v>
      </c>
      <c r="E12" s="66">
        <v>417</v>
      </c>
      <c r="F12" s="66">
        <v>338</v>
      </c>
      <c r="G12" s="68">
        <v>39</v>
      </c>
    </row>
    <row r="13" spans="1:7" x14ac:dyDescent="0.2">
      <c r="A13" s="41" t="s">
        <v>24</v>
      </c>
      <c r="B13" s="66">
        <v>1902</v>
      </c>
      <c r="C13" s="69">
        <v>3649</v>
      </c>
      <c r="D13" s="69">
        <v>1354</v>
      </c>
      <c r="E13" s="66">
        <v>284</v>
      </c>
      <c r="F13" s="66">
        <v>573</v>
      </c>
      <c r="G13" s="68">
        <v>140</v>
      </c>
    </row>
    <row r="14" spans="1:7" x14ac:dyDescent="0.2">
      <c r="A14" s="43" t="s">
        <v>23</v>
      </c>
      <c r="B14" s="67">
        <f t="shared" ref="B14:G14" si="2">SUM(B11:B13)</f>
        <v>4495</v>
      </c>
      <c r="C14" s="67">
        <f t="shared" si="2"/>
        <v>5743</v>
      </c>
      <c r="D14" s="67">
        <f t="shared" si="2"/>
        <v>3536</v>
      </c>
      <c r="E14" s="67">
        <f t="shared" si="2"/>
        <v>1216</v>
      </c>
      <c r="F14" s="67">
        <f t="shared" si="2"/>
        <v>1255</v>
      </c>
      <c r="G14" s="67">
        <f t="shared" si="2"/>
        <v>349</v>
      </c>
    </row>
    <row r="15" spans="1:7" x14ac:dyDescent="0.2">
      <c r="A15" s="41" t="s">
        <v>22</v>
      </c>
      <c r="B15" s="66">
        <v>1920</v>
      </c>
      <c r="C15" s="69">
        <v>9026</v>
      </c>
      <c r="D15" s="69">
        <v>2457</v>
      </c>
      <c r="E15" s="66">
        <v>658</v>
      </c>
      <c r="F15" s="66">
        <v>1301</v>
      </c>
      <c r="G15" s="68">
        <v>190</v>
      </c>
    </row>
    <row r="16" spans="1:7" x14ac:dyDescent="0.2">
      <c r="A16" s="41" t="s">
        <v>21</v>
      </c>
      <c r="B16" s="66">
        <v>2489</v>
      </c>
      <c r="C16" s="69">
        <v>9139</v>
      </c>
      <c r="D16" s="69">
        <v>2765</v>
      </c>
      <c r="E16" s="66">
        <v>628</v>
      </c>
      <c r="F16" s="66">
        <v>1059</v>
      </c>
      <c r="G16" s="68">
        <v>414</v>
      </c>
    </row>
    <row r="17" spans="1:7" x14ac:dyDescent="0.2">
      <c r="A17" s="41" t="s">
        <v>20</v>
      </c>
      <c r="B17" s="66">
        <v>1369</v>
      </c>
      <c r="C17" s="69">
        <v>3999</v>
      </c>
      <c r="D17" s="69">
        <v>2315</v>
      </c>
      <c r="E17" s="66">
        <v>594</v>
      </c>
      <c r="F17" s="66">
        <v>915</v>
      </c>
      <c r="G17" s="68">
        <v>140</v>
      </c>
    </row>
    <row r="18" spans="1:7" x14ac:dyDescent="0.2">
      <c r="A18" s="43" t="s">
        <v>19</v>
      </c>
      <c r="B18" s="67">
        <f t="shared" ref="B18:G18" si="3">SUM(B15:B17)</f>
        <v>5778</v>
      </c>
      <c r="C18" s="67">
        <f t="shared" si="3"/>
        <v>22164</v>
      </c>
      <c r="D18" s="67">
        <f t="shared" si="3"/>
        <v>7537</v>
      </c>
      <c r="E18" s="67">
        <f t="shared" si="3"/>
        <v>1880</v>
      </c>
      <c r="F18" s="67">
        <f t="shared" si="3"/>
        <v>3275</v>
      </c>
      <c r="G18" s="67">
        <f t="shared" si="3"/>
        <v>744</v>
      </c>
    </row>
    <row r="19" spans="1:7" s="40" customFormat="1" x14ac:dyDescent="0.25">
      <c r="A19" s="45" t="s">
        <v>18</v>
      </c>
      <c r="B19" s="67">
        <f>SUM(B10+B14+B18)</f>
        <v>14480</v>
      </c>
      <c r="C19" s="67">
        <f>+C10+C14+C18</f>
        <v>34074</v>
      </c>
      <c r="D19" s="67">
        <f>+D10+D14+D18</f>
        <v>17611</v>
      </c>
      <c r="E19" s="67">
        <f>+E10+E14+E18</f>
        <v>5302</v>
      </c>
      <c r="F19" s="67">
        <f>+F10+F14+F18</f>
        <v>6308</v>
      </c>
      <c r="G19" s="67">
        <f>+G10+G14+G18</f>
        <v>2892</v>
      </c>
    </row>
    <row r="20" spans="1:7" x14ac:dyDescent="0.2">
      <c r="A20" s="41" t="s">
        <v>17</v>
      </c>
      <c r="B20" s="66">
        <v>4789</v>
      </c>
      <c r="C20" s="69">
        <v>28394</v>
      </c>
      <c r="D20" s="69">
        <v>7939</v>
      </c>
      <c r="E20" s="66">
        <v>1220</v>
      </c>
      <c r="F20" s="66">
        <v>3425</v>
      </c>
      <c r="G20" s="68">
        <v>2553</v>
      </c>
    </row>
    <row r="21" spans="1:7" x14ac:dyDescent="0.2">
      <c r="A21" s="41" t="s">
        <v>16</v>
      </c>
      <c r="B21" s="66">
        <v>1712</v>
      </c>
      <c r="C21" s="69">
        <v>5345</v>
      </c>
      <c r="D21" s="69">
        <v>2194</v>
      </c>
      <c r="E21" s="66">
        <v>415</v>
      </c>
      <c r="F21" s="66">
        <v>1068</v>
      </c>
      <c r="G21" s="68">
        <v>402</v>
      </c>
    </row>
    <row r="22" spans="1:7" x14ac:dyDescent="0.2">
      <c r="A22" s="41" t="s">
        <v>15</v>
      </c>
      <c r="B22" s="66">
        <v>1577</v>
      </c>
      <c r="C22" s="69">
        <v>6368</v>
      </c>
      <c r="D22" s="69">
        <v>1956</v>
      </c>
      <c r="E22" s="66">
        <v>407</v>
      </c>
      <c r="F22" s="66">
        <v>1062</v>
      </c>
      <c r="G22" s="68">
        <v>306</v>
      </c>
    </row>
    <row r="23" spans="1:7" s="51" customFormat="1" x14ac:dyDescent="0.2">
      <c r="A23" s="43" t="s">
        <v>14</v>
      </c>
      <c r="B23" s="67">
        <f t="shared" ref="B23:G23" si="4">SUM(B20:B22)</f>
        <v>8078</v>
      </c>
      <c r="C23" s="67">
        <f t="shared" si="4"/>
        <v>40107</v>
      </c>
      <c r="D23" s="67">
        <f t="shared" si="4"/>
        <v>12089</v>
      </c>
      <c r="E23" s="67">
        <f t="shared" si="4"/>
        <v>2042</v>
      </c>
      <c r="F23" s="67">
        <f t="shared" si="4"/>
        <v>5555</v>
      </c>
      <c r="G23" s="67">
        <f t="shared" si="4"/>
        <v>3261</v>
      </c>
    </row>
    <row r="24" spans="1:7" x14ac:dyDescent="0.2">
      <c r="A24" s="41" t="s">
        <v>13</v>
      </c>
      <c r="B24" s="66">
        <v>3393</v>
      </c>
      <c r="C24" s="69">
        <v>12648</v>
      </c>
      <c r="D24" s="69">
        <v>3121</v>
      </c>
      <c r="E24" s="66">
        <v>772</v>
      </c>
      <c r="F24" s="66">
        <v>1551</v>
      </c>
      <c r="G24" s="68">
        <v>357</v>
      </c>
    </row>
    <row r="25" spans="1:7" x14ac:dyDescent="0.2">
      <c r="A25" s="41" t="s">
        <v>12</v>
      </c>
      <c r="B25" s="66">
        <v>2028</v>
      </c>
      <c r="C25" s="69">
        <v>6492</v>
      </c>
      <c r="D25" s="69">
        <v>2923</v>
      </c>
      <c r="E25" s="66">
        <v>513</v>
      </c>
      <c r="F25" s="66">
        <v>1093</v>
      </c>
      <c r="G25" s="68">
        <v>641</v>
      </c>
    </row>
    <row r="26" spans="1:7" x14ac:dyDescent="0.2">
      <c r="A26" s="41" t="s">
        <v>11</v>
      </c>
      <c r="B26" s="66">
        <v>4436</v>
      </c>
      <c r="C26" s="69">
        <v>20894</v>
      </c>
      <c r="D26" s="69">
        <v>6504</v>
      </c>
      <c r="E26" s="66">
        <v>1265</v>
      </c>
      <c r="F26" s="66">
        <v>2728</v>
      </c>
      <c r="G26" s="68">
        <v>1564</v>
      </c>
    </row>
    <row r="27" spans="1:7" x14ac:dyDescent="0.2">
      <c r="A27" s="43" t="s">
        <v>10</v>
      </c>
      <c r="B27" s="67">
        <f t="shared" ref="B27:G27" si="5">SUM(B24:B26)</f>
        <v>9857</v>
      </c>
      <c r="C27" s="67">
        <f t="shared" si="5"/>
        <v>40034</v>
      </c>
      <c r="D27" s="67">
        <f t="shared" si="5"/>
        <v>12548</v>
      </c>
      <c r="E27" s="67">
        <f t="shared" si="5"/>
        <v>2550</v>
      </c>
      <c r="F27" s="67">
        <f t="shared" si="5"/>
        <v>5372</v>
      </c>
      <c r="G27" s="67">
        <f t="shared" si="5"/>
        <v>2562</v>
      </c>
    </row>
    <row r="28" spans="1:7" x14ac:dyDescent="0.2">
      <c r="A28" s="41" t="s">
        <v>9</v>
      </c>
      <c r="B28" s="66">
        <v>2718</v>
      </c>
      <c r="C28" s="69">
        <v>7571</v>
      </c>
      <c r="D28" s="69">
        <v>2865</v>
      </c>
      <c r="E28" s="69">
        <v>760</v>
      </c>
      <c r="F28" s="66">
        <v>1248</v>
      </c>
      <c r="G28" s="68">
        <v>446</v>
      </c>
    </row>
    <row r="29" spans="1:7" x14ac:dyDescent="0.2">
      <c r="A29" s="41" t="s">
        <v>8</v>
      </c>
      <c r="B29" s="66">
        <v>2888</v>
      </c>
      <c r="C29" s="69">
        <v>8361</v>
      </c>
      <c r="D29" s="69">
        <v>3522</v>
      </c>
      <c r="E29" s="69">
        <v>889</v>
      </c>
      <c r="F29" s="66">
        <v>1771</v>
      </c>
      <c r="G29" s="68">
        <v>433</v>
      </c>
    </row>
    <row r="30" spans="1:7" x14ac:dyDescent="0.2">
      <c r="A30" s="41" t="s">
        <v>7</v>
      </c>
      <c r="B30" s="66">
        <v>1719</v>
      </c>
      <c r="C30" s="69">
        <v>3413</v>
      </c>
      <c r="D30" s="69">
        <v>2690</v>
      </c>
      <c r="E30" s="69">
        <v>577</v>
      </c>
      <c r="F30" s="66">
        <v>1216</v>
      </c>
      <c r="G30" s="68">
        <v>197</v>
      </c>
    </row>
    <row r="31" spans="1:7" x14ac:dyDescent="0.2">
      <c r="A31" s="43" t="s">
        <v>6</v>
      </c>
      <c r="B31" s="67">
        <f t="shared" ref="B31:G31" si="6">SUM(B28:B30)</f>
        <v>7325</v>
      </c>
      <c r="C31" s="67">
        <f t="shared" si="6"/>
        <v>19345</v>
      </c>
      <c r="D31" s="67">
        <f t="shared" si="6"/>
        <v>9077</v>
      </c>
      <c r="E31" s="67">
        <f t="shared" si="6"/>
        <v>2226</v>
      </c>
      <c r="F31" s="67">
        <f t="shared" si="6"/>
        <v>4235</v>
      </c>
      <c r="G31" s="67">
        <f t="shared" si="6"/>
        <v>1076</v>
      </c>
    </row>
    <row r="32" spans="1:7" x14ac:dyDescent="0.2">
      <c r="A32" s="45" t="s">
        <v>5</v>
      </c>
      <c r="B32" s="67">
        <f t="shared" ref="B32:G32" si="7">SUM(B31,B27,B23)</f>
        <v>25260</v>
      </c>
      <c r="C32" s="67">
        <f t="shared" si="7"/>
        <v>99486</v>
      </c>
      <c r="D32" s="67">
        <f t="shared" si="7"/>
        <v>33714</v>
      </c>
      <c r="E32" s="67">
        <f t="shared" si="7"/>
        <v>6818</v>
      </c>
      <c r="F32" s="67">
        <f t="shared" si="7"/>
        <v>15162</v>
      </c>
      <c r="G32" s="67">
        <f t="shared" si="7"/>
        <v>6899</v>
      </c>
    </row>
    <row r="33" spans="1:7" x14ac:dyDescent="0.2">
      <c r="A33" s="43" t="s">
        <v>2</v>
      </c>
      <c r="B33" s="67">
        <f t="shared" ref="B33:G33" si="8">SUM(B6+B19+B32)</f>
        <v>45528</v>
      </c>
      <c r="C33" s="67">
        <f t="shared" si="8"/>
        <v>140186</v>
      </c>
      <c r="D33" s="67">
        <f t="shared" si="8"/>
        <v>56756</v>
      </c>
      <c r="E33" s="67">
        <f t="shared" si="8"/>
        <v>13625</v>
      </c>
      <c r="F33" s="67">
        <f t="shared" si="8"/>
        <v>22451</v>
      </c>
      <c r="G33" s="67">
        <f t="shared" si="8"/>
        <v>11702</v>
      </c>
    </row>
    <row r="34" spans="1:7" x14ac:dyDescent="0.2">
      <c r="A34" s="41" t="s">
        <v>1</v>
      </c>
      <c r="B34" s="66"/>
      <c r="C34" s="66"/>
      <c r="D34" s="66"/>
      <c r="E34" s="66"/>
      <c r="F34" s="66"/>
      <c r="G34" s="66"/>
    </row>
    <row r="35" spans="1:7" x14ac:dyDescent="0.2">
      <c r="A35" s="40" t="s">
        <v>0</v>
      </c>
      <c r="B35" s="66">
        <f t="shared" ref="B35:G35" si="9">+B33-B4</f>
        <v>42610</v>
      </c>
      <c r="C35" s="66">
        <f t="shared" si="9"/>
        <v>137078</v>
      </c>
      <c r="D35" s="66">
        <f t="shared" si="9"/>
        <v>54354</v>
      </c>
      <c r="E35" s="66">
        <f t="shared" si="9"/>
        <v>12808</v>
      </c>
      <c r="F35" s="66">
        <f t="shared" si="9"/>
        <v>21908</v>
      </c>
      <c r="G35" s="66">
        <f t="shared" si="9"/>
        <v>10893</v>
      </c>
    </row>
  </sheetData>
  <mergeCells count="5">
    <mergeCell ref="E2:G2"/>
    <mergeCell ref="A2:A3"/>
    <mergeCell ref="B2:B3"/>
    <mergeCell ref="C2:C3"/>
    <mergeCell ref="D2:D3"/>
  </mergeCells>
  <pageMargins left="0.75" right="0.75" top="1" bottom="1" header="0.5" footer="0.5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10</vt:i4>
      </vt:variant>
    </vt:vector>
  </HeadingPairs>
  <TitlesOfParts>
    <vt:vector size="10" baseType="lpstr">
      <vt:lpstr>Table of Contents</vt:lpstr>
      <vt:lpstr>3.1.1.</vt:lpstr>
      <vt:lpstr>3.1.2.</vt:lpstr>
      <vt:lpstr>3.1.3.</vt:lpstr>
      <vt:lpstr>3.1.4.</vt:lpstr>
      <vt:lpstr>3.1.5.</vt:lpstr>
      <vt:lpstr>3.1.6.</vt:lpstr>
      <vt:lpstr>3.1.7.</vt:lpstr>
      <vt:lpstr>3.1.8.</vt:lpstr>
      <vt:lpstr>3.1.9.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2025-03-14T11:01:01Z</dcterms:created>
  <dcterms:modified xsi:type="dcterms:W3CDTF">2025-03-14T11:01:01Z</dcterms:modified>
</cp:coreProperties>
</file>