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F5856C7-C684-4402-9867-2640D8EBB29C}" xr6:coauthVersionLast="36" xr6:coauthVersionMax="36" xr10:uidLastSave="{00000000-0000-0000-0000-000000000000}"/>
  <bookViews>
    <workbookView xWindow="0" yWindow="0" windowWidth="28800" windowHeight="13425" xr2:uid="{B9F02D72-7B1A-4232-9C95-4AC93A1FFA79}"/>
  </bookViews>
  <sheets>
    <sheet name="Table of Contents" sheetId="10" r:id="rId1"/>
    <sheet name="3.3.1." sheetId="2" r:id="rId2"/>
    <sheet name="3.3.2." sheetId="3" r:id="rId3"/>
    <sheet name="3.3.3." sheetId="4" r:id="rId4"/>
    <sheet name="3.3.4." sheetId="5" r:id="rId5"/>
    <sheet name="3.3.5." sheetId="6" r:id="rId6"/>
    <sheet name="3.3.6." sheetId="7" r:id="rId7"/>
    <sheet name="3.3.7." sheetId="8" r:id="rId8"/>
    <sheet name="3.3.8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7" l="1"/>
  <c r="C6" i="7"/>
  <c r="D6" i="7"/>
  <c r="E6" i="7"/>
  <c r="B10" i="7"/>
  <c r="C10" i="7"/>
  <c r="D10" i="7"/>
  <c r="E10" i="7"/>
  <c r="B14" i="7"/>
  <c r="C14" i="7"/>
  <c r="D14" i="7"/>
  <c r="E14" i="7"/>
  <c r="B18" i="7"/>
  <c r="C18" i="7"/>
  <c r="D18" i="7"/>
  <c r="E18" i="7"/>
  <c r="B19" i="7"/>
  <c r="C19" i="7"/>
  <c r="D19" i="7"/>
  <c r="E19" i="7"/>
  <c r="B23" i="7"/>
  <c r="C23" i="7"/>
  <c r="D23" i="7"/>
  <c r="E23" i="7"/>
  <c r="B27" i="7"/>
  <c r="C27" i="7"/>
  <c r="D27" i="7"/>
  <c r="E27" i="7"/>
  <c r="B31" i="7"/>
  <c r="C31" i="7"/>
  <c r="D31" i="7"/>
  <c r="E31" i="7"/>
  <c r="B32" i="7"/>
  <c r="C32" i="7"/>
  <c r="D32" i="7"/>
  <c r="E32" i="7"/>
  <c r="B35" i="7"/>
  <c r="C35" i="7"/>
  <c r="D35" i="7"/>
  <c r="E35" i="7"/>
  <c r="C6" i="6"/>
  <c r="C10" i="6"/>
  <c r="C14" i="6"/>
  <c r="C18" i="6"/>
  <c r="C19" i="6" s="1"/>
  <c r="C23" i="6"/>
  <c r="C27" i="6"/>
  <c r="C31" i="6"/>
  <c r="G35" i="6"/>
  <c r="H35" i="6"/>
  <c r="G37" i="2"/>
  <c r="C32" i="6" l="1"/>
  <c r="C33" i="6"/>
  <c r="C3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57B0955F-37D1-46B3-B6A6-189EABAE779C}">
      <text>
        <r>
          <rPr>
            <sz val="7"/>
            <color indexed="81"/>
            <rFont val="Arial"/>
            <family val="2"/>
            <charset val="238"/>
          </rPr>
          <t>With tap inside the dwelling.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B8B231AB-ED16-4AA8-8921-E6E7452C4033}">
      <text>
        <r>
          <rPr>
            <sz val="7"/>
            <color indexed="81"/>
            <rFont val="Arial"/>
            <family val="2"/>
            <charset val="238"/>
          </rPr>
          <t>Without hot water supply by district heating.</t>
        </r>
      </text>
    </comment>
  </commentList>
</comments>
</file>

<file path=xl/sharedStrings.xml><?xml version="1.0" encoding="utf-8"?>
<sst xmlns="http://schemas.openxmlformats.org/spreadsheetml/2006/main" count="359" uniqueCount="99">
  <si>
    <t>counties</t>
  </si>
  <si>
    <t>Of which:</t>
  </si>
  <si>
    <t>Total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</si>
  <si>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</si>
  <si>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</si>
  <si>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</si>
  <si>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</si>
  <si>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</si>
  <si>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</si>
  <si>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</si>
  <si>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</si>
  <si>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</si>
  <si>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</si>
  <si>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</si>
  <si>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</si>
  <si>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</si>
  <si>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</si>
  <si>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</si>
  <si>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</si>
  <si>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</si>
  <si>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</si>
  <si>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</si>
  <si>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</si>
  <si>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</si>
  <si>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</si>
  <si>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</si>
  <si>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</si>
  <si>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</si>
  <si>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</si>
  <si>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</si>
  <si>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</si>
  <si>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</si>
  <si>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obsolescence</t>
  </si>
  <si>
    <t>dwelling construction</t>
  </si>
  <si>
    <t>of which: because of</t>
  </si>
  <si>
    <t>total</t>
  </si>
  <si>
    <t>Inhabitants per hundred dwellings</t>
  </si>
  <si>
    <t>Number of dwellings</t>
  </si>
  <si>
    <t>Dwellings ceased</t>
  </si>
  <si>
    <t>Dwellings built</t>
  </si>
  <si>
    <t>Number of dwellings, 31 December 2006</t>
  </si>
  <si>
    <t>County, capital, region</t>
  </si>
  <si>
    <t xml:space="preserve">3.3.1. Dwelling stock </t>
  </si>
  <si>
    <t>–</t>
  </si>
  <si>
    <t>building in residential park</t>
  </si>
  <si>
    <t>multi-storey, multi-dwelling buildings</t>
  </si>
  <si>
    <t>detached house</t>
  </si>
  <si>
    <t>Other builders</t>
  </si>
  <si>
    <t>Local governments</t>
  </si>
  <si>
    <t>Enterprises</t>
  </si>
  <si>
    <t>Natural persons</t>
  </si>
  <si>
    <t>3.3.2. Number of built dwellings by builders and type of building, 2007</t>
  </si>
  <si>
    <t>rooms</t>
  </si>
  <si>
    <t>4 or more</t>
  </si>
  <si>
    <t>Built dwellings per ten thousand inhabitants</t>
  </si>
  <si>
    <t>Average basic floor space of built dwellings, m²</t>
  </si>
  <si>
    <t>Dwellings with</t>
  </si>
  <si>
    <t>3.3.3. Size of built dwellings, 2007</t>
  </si>
  <si>
    <t>home sewerage</t>
  </si>
  <si>
    <t>public sewerage</t>
  </si>
  <si>
    <t>piped water</t>
  </si>
  <si>
    <t>piped gas</t>
  </si>
  <si>
    <t>bathroom</t>
  </si>
  <si>
    <t>Built dwellings supplied with</t>
  </si>
  <si>
    <t>3.3.4. Number of built dwellings by their equipment, 2007</t>
  </si>
  <si>
    <t>per inhabitant, kWh</t>
  </si>
  <si>
    <t>per consumer, kWh</t>
  </si>
  <si>
    <t>contribution to total consumption, %</t>
  </si>
  <si>
    <t>MWh</t>
  </si>
  <si>
    <t>Lamp places of public lighting</t>
  </si>
  <si>
    <t>Length of network exclusively for public lighting, km</t>
  </si>
  <si>
    <t xml:space="preserve">Monthly consumption </t>
  </si>
  <si>
    <t>Electricity consumption</t>
  </si>
  <si>
    <t>Number of household consumers</t>
  </si>
  <si>
    <t>3.3.5. Electricity consumption in households, public (street) lighting, 2007</t>
  </si>
  <si>
    <t>per inhabitant, m³</t>
  </si>
  <si>
    <t>per consumer, m³</t>
  </si>
  <si>
    <t>thousand m³</t>
  </si>
  <si>
    <t>of which: consumers using gas for heating</t>
  </si>
  <si>
    <t>Gas supplied to households</t>
  </si>
  <si>
    <t>Number of consumers</t>
  </si>
  <si>
    <t>Length of gas pipe-network, km</t>
  </si>
  <si>
    <t>3.3.6. Piped gas supply and consumption of households, 2007</t>
  </si>
  <si>
    <t>ratio, %</t>
  </si>
  <si>
    <t>number</t>
  </si>
  <si>
    <t>Number of public (street) taps</t>
  </si>
  <si>
    <t>Monthly water consumption per inhabitant, m³</t>
  </si>
  <si>
    <t>Water supplied for households, thousand m³</t>
  </si>
  <si>
    <t>Dwellings connected to water pipe network</t>
  </si>
  <si>
    <t>Length of water pipe network, km</t>
  </si>
  <si>
    <t>3.3.7. Public water supply and water pipe network, 2007</t>
  </si>
  <si>
    <t>of which: separated system</t>
  </si>
  <si>
    <t>Length of public sewerage network per one kilometre of water pipe network, m</t>
  </si>
  <si>
    <t>Dwellings connected to public sewerage network</t>
  </si>
  <si>
    <t>Network built in the course of the year, km</t>
  </si>
  <si>
    <t>Closed sewerage network, km</t>
  </si>
  <si>
    <t>3.3.8. Public sewerage network, 2007</t>
  </si>
  <si>
    <t>3.3.1. Dwelling stock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</si>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</sst>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809]dd\ mmmm\ yyyy;@"/>
    <numFmt numFmtId="165" formatCode="_-* #,##0\ _F_t_-;\-* #,##0\ _F_t_-;_-* &quot;-&quot;??\ _F_t_-;_-@_-"/>
    <numFmt numFmtId="166" formatCode="0.0"/>
    <numFmt numFmtId="167" formatCode="#,##0.0"/>
    <numFmt numFmtId="168" formatCode="#,##0.0______"/>
    <numFmt numFmtId="169" formatCode="#,##0____"/>
    <numFmt numFmtId="170" formatCode="#,##0.0____________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color indexed="81"/>
      <name val="Arial"/>
      <family val="2"/>
      <charset val="238"/>
    </font>
    <font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3" fontId="1" fillId="0" borderId="0" xfId="0" applyNumberFormat="1" applyFont="1"/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Fill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wrapText="1" indent="1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2"/>
    </xf>
    <xf numFmtId="0" fontId="2" fillId="0" borderId="0" xfId="0" applyFont="1" applyAlignment="1">
      <alignment vertical="top"/>
    </xf>
    <xf numFmtId="3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vertical="top"/>
    </xf>
    <xf numFmtId="1" fontId="1" fillId="0" borderId="0" xfId="0" applyNumberFormat="1" applyFont="1"/>
    <xf numFmtId="3" fontId="1" fillId="0" borderId="0" xfId="0" applyNumberFormat="1" applyFont="1" applyAlignment="1"/>
    <xf numFmtId="3" fontId="1" fillId="0" borderId="0" xfId="0" applyNumberFormat="1" applyFont="1" applyFill="1"/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/>
    <xf numFmtId="0" fontId="2" fillId="0" borderId="14" xfId="0" applyFont="1" applyBorder="1" applyAlignment="1">
      <alignment horizontal="left" vertical="top"/>
    </xf>
    <xf numFmtId="3" fontId="1" fillId="0" borderId="0" xfId="0" applyNumberFormat="1" applyFont="1" applyAlignment="1">
      <alignment horizontal="right"/>
    </xf>
    <xf numFmtId="0" fontId="1" fillId="0" borderId="15" xfId="0" applyFont="1" applyBorder="1" applyAlignment="1">
      <alignment horizontal="center" vertical="center" wrapText="1"/>
    </xf>
    <xf numFmtId="165" fontId="2" fillId="0" borderId="0" xfId="0" applyNumberFormat="1" applyFont="1"/>
    <xf numFmtId="0" fontId="2" fillId="0" borderId="0" xfId="0" applyFont="1" applyAlignment="1">
      <alignment horizontal="left" vertical="top"/>
    </xf>
    <xf numFmtId="166" fontId="1" fillId="0" borderId="0" xfId="0" applyNumberFormat="1" applyFont="1"/>
    <xf numFmtId="167" fontId="1" fillId="0" borderId="0" xfId="0" applyNumberFormat="1" applyFont="1" applyFill="1" applyAlignment="1">
      <alignment vertical="top"/>
    </xf>
    <xf numFmtId="166" fontId="2" fillId="0" borderId="0" xfId="0" applyNumberFormat="1" applyFont="1" applyAlignment="1">
      <alignment vertical="top"/>
    </xf>
    <xf numFmtId="166" fontId="2" fillId="0" borderId="0" xfId="0" applyNumberFormat="1" applyFont="1" applyFill="1" applyAlignment="1">
      <alignment vertical="top"/>
    </xf>
    <xf numFmtId="166" fontId="1" fillId="0" borderId="0" xfId="0" applyNumberFormat="1" applyFont="1" applyAlignment="1">
      <alignment vertical="top"/>
    </xf>
    <xf numFmtId="166" fontId="1" fillId="0" borderId="0" xfId="0" applyNumberFormat="1" applyFont="1" applyFill="1"/>
    <xf numFmtId="0" fontId="1" fillId="0" borderId="6" xfId="0" applyFont="1" applyBorder="1" applyAlignment="1">
      <alignment horizontal="center" vertical="center"/>
    </xf>
    <xf numFmtId="3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/>
    <xf numFmtId="0" fontId="1" fillId="0" borderId="2" xfId="0" applyFont="1" applyBorder="1" applyAlignment="1">
      <alignment horizontal="center" vertical="center" wrapText="1"/>
    </xf>
    <xf numFmtId="3" fontId="1" fillId="0" borderId="0" xfId="0" applyNumberFormat="1" applyFont="1" applyBorder="1" applyAlignment="1" applyProtection="1">
      <alignment horizontal="right" vertical="top"/>
      <protection locked="0"/>
    </xf>
    <xf numFmtId="166" fontId="1" fillId="0" borderId="0" xfId="0" applyNumberFormat="1" applyFont="1" applyFill="1" applyBorder="1" applyAlignment="1" applyProtection="1">
      <alignment horizontal="right"/>
      <protection locked="0"/>
    </xf>
    <xf numFmtId="167" fontId="1" fillId="0" borderId="0" xfId="0" applyNumberFormat="1" applyFont="1" applyBorder="1" applyAlignment="1" applyProtection="1">
      <alignment horizontal="right" vertical="top"/>
      <protection locked="0"/>
    </xf>
    <xf numFmtId="3" fontId="1" fillId="0" borderId="0" xfId="0" applyNumberFormat="1" applyFont="1" applyBorder="1" applyAlignment="1">
      <alignment vertical="top"/>
    </xf>
    <xf numFmtId="168" fontId="1" fillId="0" borderId="0" xfId="0" applyNumberFormat="1" applyFont="1" applyBorder="1" applyAlignment="1">
      <alignment vertical="top"/>
    </xf>
    <xf numFmtId="169" fontId="1" fillId="0" borderId="0" xfId="0" applyNumberFormat="1" applyFont="1" applyBorder="1" applyAlignment="1">
      <alignment vertical="top"/>
    </xf>
    <xf numFmtId="3" fontId="2" fillId="0" borderId="0" xfId="0" applyNumberFormat="1" applyFont="1" applyFill="1" applyBorder="1" applyAlignment="1">
      <alignment vertical="top"/>
    </xf>
    <xf numFmtId="3" fontId="2" fillId="0" borderId="0" xfId="0" applyNumberFormat="1" applyFont="1" applyBorder="1" applyAlignment="1">
      <alignment horizontal="right" vertical="top"/>
    </xf>
    <xf numFmtId="166" fontId="2" fillId="0" borderId="0" xfId="0" applyNumberFormat="1" applyFont="1" applyBorder="1" applyAlignment="1">
      <alignment horizontal="right" vertical="top" wrapText="1"/>
    </xf>
    <xf numFmtId="167" fontId="2" fillId="0" borderId="0" xfId="0" applyNumberFormat="1" applyFont="1" applyBorder="1" applyAlignment="1">
      <alignment horizontal="right" vertical="top"/>
    </xf>
    <xf numFmtId="166" fontId="2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right" vertical="top"/>
    </xf>
    <xf numFmtId="3" fontId="1" fillId="0" borderId="0" xfId="0" applyNumberFormat="1" applyFont="1" applyFill="1" applyBorder="1" applyAlignment="1">
      <alignment vertical="top"/>
    </xf>
    <xf numFmtId="3" fontId="1" fillId="0" borderId="0" xfId="0" applyNumberFormat="1" applyFont="1" applyFill="1" applyBorder="1" applyAlignment="1">
      <alignment vertical="top"/>
    </xf>
    <xf numFmtId="166" fontId="1" fillId="0" borderId="0" xfId="0" applyNumberFormat="1" applyFont="1" applyBorder="1" applyAlignment="1">
      <alignment horizontal="right" wrapText="1"/>
    </xf>
    <xf numFmtId="166" fontId="1" fillId="0" borderId="0" xfId="0" applyNumberFormat="1" applyFont="1" applyBorder="1" applyAlignment="1" applyProtection="1">
      <alignment horizontal="right"/>
      <protection locked="0"/>
    </xf>
    <xf numFmtId="3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 applyProtection="1">
      <alignment vertical="top"/>
      <protection locked="0"/>
    </xf>
    <xf numFmtId="3" fontId="2" fillId="0" borderId="0" xfId="0" applyNumberFormat="1" applyFont="1" applyFill="1" applyBorder="1" applyAlignment="1">
      <alignment vertical="top"/>
    </xf>
    <xf numFmtId="3" fontId="1" fillId="0" borderId="0" xfId="0" applyNumberFormat="1" applyFont="1" applyFill="1" applyBorder="1" applyAlignment="1"/>
    <xf numFmtId="3" fontId="1" fillId="0" borderId="19" xfId="0" applyNumberFormat="1" applyFont="1" applyFill="1" applyBorder="1" applyAlignment="1"/>
    <xf numFmtId="166" fontId="1" fillId="0" borderId="0" xfId="0" applyNumberFormat="1" applyFont="1" applyFill="1" applyAlignment="1" applyProtection="1">
      <alignment horizontal="right"/>
      <protection locked="0"/>
    </xf>
    <xf numFmtId="166" fontId="1" fillId="0" borderId="0" xfId="0" applyNumberFormat="1" applyFont="1" applyAlignment="1">
      <alignment horizontal="right" wrapText="1"/>
    </xf>
    <xf numFmtId="166" fontId="1" fillId="0" borderId="0" xfId="0" applyNumberFormat="1" applyFont="1" applyAlignment="1" applyProtection="1">
      <alignment horizontal="right"/>
      <protection locked="0"/>
    </xf>
    <xf numFmtId="3" fontId="1" fillId="0" borderId="20" xfId="0" applyNumberFormat="1" applyFont="1" applyFill="1" applyBorder="1" applyAlignment="1">
      <alignment horizontal="right" wrapText="1"/>
    </xf>
    <xf numFmtId="3" fontId="1" fillId="0" borderId="0" xfId="0" applyNumberFormat="1" applyFont="1" applyAlignment="1" applyProtection="1">
      <alignment horizontal="right"/>
      <protection locked="0"/>
    </xf>
    <xf numFmtId="0" fontId="1" fillId="0" borderId="2" xfId="0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vertical="top"/>
    </xf>
    <xf numFmtId="170" fontId="1" fillId="0" borderId="0" xfId="0" applyNumberFormat="1" applyFont="1" applyAlignment="1">
      <alignment vertical="top"/>
    </xf>
    <xf numFmtId="167" fontId="1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vertical="top"/>
    </xf>
    <xf numFmtId="167" fontId="2" fillId="0" borderId="0" xfId="0" applyNumberFormat="1" applyFont="1" applyFill="1" applyAlignment="1">
      <alignment horizontal="right" vertical="top"/>
    </xf>
    <xf numFmtId="0" fontId="1" fillId="0" borderId="0" xfId="0" applyFont="1" applyFill="1"/>
    <xf numFmtId="167" fontId="1" fillId="0" borderId="0" xfId="0" applyNumberFormat="1" applyFont="1" applyFill="1"/>
    <xf numFmtId="166" fontId="2" fillId="0" borderId="0" xfId="0" applyNumberFormat="1" applyFont="1" applyFill="1" applyAlignment="1">
      <alignment horizontal="right" vertical="top"/>
    </xf>
    <xf numFmtId="166" fontId="1" fillId="0" borderId="0" xfId="0" applyNumberFormat="1" applyFont="1" applyFill="1" applyAlignment="1">
      <alignment horizontal="right"/>
    </xf>
    <xf numFmtId="0" fontId="1" fillId="0" borderId="6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right" vertical="top"/>
    </xf>
    <xf numFmtId="166" fontId="1" fillId="0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horizontal="right" vertical="top" wrapText="1"/>
    </xf>
    <xf numFmtId="166" fontId="1" fillId="0" borderId="0" xfId="0" applyNumberFormat="1" applyFont="1" applyFill="1" applyAlignment="1">
      <alignment horizontal="right" wrapText="1"/>
    </xf>
    <xf numFmtId="3" fontId="4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Alignment="1"/>
    <xf numFmtId="3" fontId="1" fillId="0" borderId="0" xfId="0" applyNumberFormat="1" applyFont="1" applyFill="1" applyAlignment="1"/>
    <xf numFmtId="0" fontId="2" fillId="0" borderId="14" xfId="0" applyFont="1" applyBorder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0" fontId="1" fillId="0" borderId="16" xfId="0" applyFont="1" applyBorder="1" applyAlignment="1"/>
    <xf numFmtId="0" fontId="1" fillId="0" borderId="2" xfId="0" applyFont="1" applyBorder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Border="1" applyAlignment="1"/>
    <xf numFmtId="0" fontId="1" fillId="0" borderId="6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4ECB7-3E51-4E15-BD27-1312E5DF4881}">
  <dimension ref="A1:A9"/>
  <sheetViews>
    <sheetView tabSelected="1" workbookViewId="0"/>
  </sheetViews>
  <sheetFormatPr defaultRowHeight="12.75" x14ac:dyDescent="0.2"/>
  <cols>
    <col min="1" max="1" width="63.5703125" style="90" bestFit="1" customWidth="1"/>
    <col min="2" max="16384" width="9.140625" style="90"/>
  </cols>
  <sheetData>
    <row r="1" spans="1:1" x14ac:dyDescent="0.2">
      <c r="A1" s="89" t="s">
        <v>98</v>
      </c>
    </row>
    <row r="2" spans="1:1" x14ac:dyDescent="0.2">
      <c r="A2" s="91" t="s">
        <v>97</v>
      </c>
    </row>
    <row r="3" spans="1:1" x14ac:dyDescent="0.2">
      <c r="A3" s="91" t="s">
        <v>51</v>
      </c>
    </row>
    <row r="4" spans="1:1" x14ac:dyDescent="0.2">
      <c r="A4" s="91" t="s">
        <v>57</v>
      </c>
    </row>
    <row r="5" spans="1:1" x14ac:dyDescent="0.2">
      <c r="A5" s="91" t="s">
        <v>64</v>
      </c>
    </row>
    <row r="6" spans="1:1" x14ac:dyDescent="0.2">
      <c r="A6" s="91" t="s">
        <v>74</v>
      </c>
    </row>
    <row r="7" spans="1:1" x14ac:dyDescent="0.2">
      <c r="A7" s="91" t="s">
        <v>82</v>
      </c>
    </row>
    <row r="8" spans="1:1" x14ac:dyDescent="0.2">
      <c r="A8" s="91" t="s">
        <v>90</v>
      </c>
    </row>
    <row r="9" spans="1:1" x14ac:dyDescent="0.2">
      <c r="A9" s="91" t="s">
        <v>96</v>
      </c>
    </row>
  </sheetData>
  <hyperlinks>
    <hyperlink ref="A2" location="3.3.1.!A1" display="3.3.1. Dwelling stock" xr:uid="{770660A0-8C30-4938-A53F-79A279308313}"/>
    <hyperlink ref="A3" location="3.3.2.!A1" display="3.3.2. Number of built dwellings by builders and type of building, 2007" xr:uid="{A5DE740A-677B-4C0E-A846-96058BE26EF6}"/>
    <hyperlink ref="A4" location="3.3.3.!A1" display="3.3.3. Size of built dwellings, 2007" xr:uid="{81ECE577-7182-449D-B182-9AE585CE982D}"/>
    <hyperlink ref="A5" location="3.3.4.!A1" display="3.3.4. Number of built dwellings by their equipment, 2007" xr:uid="{0EDF05A2-B083-4612-B26C-48EF0A26A398}"/>
    <hyperlink ref="A6" location="3.3.5.!A1" display="3.3.5. Electricity consumption in households, public (street) lighting, 2007" xr:uid="{8CECE546-85C5-4E1F-901E-FB4887FEB199}"/>
    <hyperlink ref="A7" location="3.3.6.!A1" display="3.3.6. Piped gas supply and consumption of households, 2007" xr:uid="{A970AC4F-B580-4246-85B7-1813BD71FD23}"/>
    <hyperlink ref="A8" location="3.3.7.!A1" display="3.3.7. Public water supply and water pipe network, 2007" xr:uid="{C7AAB0BB-6F51-4643-BEFD-2860597A5F5D}"/>
    <hyperlink ref="A9" location="3.3.8.!A1" display="3.3.8. Public sewerage network, 2007" xr:uid="{C8A6971D-0CFB-487D-943A-EEB48C5B46A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80D4D-9F4D-4394-95AD-889141A0ED0F}">
  <dimension ref="A1:H37"/>
  <sheetViews>
    <sheetView workbookViewId="0"/>
  </sheetViews>
  <sheetFormatPr defaultRowHeight="11.25" x14ac:dyDescent="0.2"/>
  <cols>
    <col min="1" max="1" width="21.85546875" style="1" customWidth="1"/>
    <col min="2" max="2" width="10" style="1" customWidth="1"/>
    <col min="3" max="5" width="9.28515625" style="1" customWidth="1"/>
    <col min="6" max="6" width="11.85546875" style="1" customWidth="1"/>
    <col min="7" max="7" width="9.85546875" style="1" customWidth="1"/>
    <col min="8" max="8" width="9.28515625" style="1" customWidth="1"/>
    <col min="9" max="16384" width="9.140625" style="1"/>
  </cols>
  <sheetData>
    <row r="1" spans="1:8" ht="12" thickBot="1" x14ac:dyDescent="0.25">
      <c r="A1" s="21" t="s">
        <v>42</v>
      </c>
      <c r="B1" s="21"/>
      <c r="C1" s="19"/>
      <c r="D1" s="20"/>
      <c r="E1" s="20"/>
      <c r="F1" s="19"/>
    </row>
    <row r="2" spans="1:8" x14ac:dyDescent="0.2">
      <c r="A2" s="92" t="s">
        <v>41</v>
      </c>
      <c r="B2" s="101" t="s">
        <v>40</v>
      </c>
      <c r="C2" s="101" t="s">
        <v>39</v>
      </c>
      <c r="D2" s="99" t="s">
        <v>38</v>
      </c>
      <c r="E2" s="100"/>
      <c r="F2" s="100"/>
      <c r="G2" s="101" t="s">
        <v>37</v>
      </c>
      <c r="H2" s="104" t="s">
        <v>36</v>
      </c>
    </row>
    <row r="3" spans="1:8" x14ac:dyDescent="0.2">
      <c r="A3" s="93"/>
      <c r="B3" s="102"/>
      <c r="C3" s="108"/>
      <c r="D3" s="110" t="s">
        <v>35</v>
      </c>
      <c r="E3" s="95" t="s">
        <v>34</v>
      </c>
      <c r="F3" s="95"/>
      <c r="G3" s="102"/>
      <c r="H3" s="105"/>
    </row>
    <row r="4" spans="1:8" ht="28.5" customHeight="1" x14ac:dyDescent="0.2">
      <c r="A4" s="93"/>
      <c r="B4" s="102"/>
      <c r="C4" s="109"/>
      <c r="D4" s="103"/>
      <c r="E4" s="18" t="s">
        <v>33</v>
      </c>
      <c r="F4" s="18" t="s">
        <v>32</v>
      </c>
      <c r="G4" s="103"/>
      <c r="H4" s="105"/>
    </row>
    <row r="5" spans="1:8" x14ac:dyDescent="0.2">
      <c r="A5" s="94"/>
      <c r="B5" s="103"/>
      <c r="C5" s="96">
        <v>2007</v>
      </c>
      <c r="D5" s="97"/>
      <c r="E5" s="97"/>
      <c r="F5" s="98"/>
      <c r="G5" s="106">
        <v>39447</v>
      </c>
      <c r="H5" s="107"/>
    </row>
    <row r="6" spans="1:8" x14ac:dyDescent="0.2">
      <c r="A6" s="1" t="s">
        <v>31</v>
      </c>
      <c r="B6" s="17">
        <v>863330</v>
      </c>
      <c r="C6" s="16">
        <v>9654</v>
      </c>
      <c r="D6" s="3">
        <v>807</v>
      </c>
      <c r="E6" s="1">
        <v>314</v>
      </c>
      <c r="F6" s="1">
        <v>201</v>
      </c>
      <c r="G6" s="3">
        <v>872177</v>
      </c>
      <c r="H6" s="3">
        <v>195.17792833335434</v>
      </c>
    </row>
    <row r="7" spans="1:8" s="2" customFormat="1" x14ac:dyDescent="0.2">
      <c r="A7" s="2" t="s">
        <v>30</v>
      </c>
      <c r="B7" s="5">
        <v>428953</v>
      </c>
      <c r="C7" s="6">
        <v>7002</v>
      </c>
      <c r="D7" s="6">
        <v>500</v>
      </c>
      <c r="E7" s="2">
        <v>256</v>
      </c>
      <c r="F7" s="2">
        <v>176</v>
      </c>
      <c r="G7" s="3">
        <v>435455</v>
      </c>
      <c r="H7" s="3">
        <v>274.43019370543453</v>
      </c>
    </row>
    <row r="8" spans="1:8" s="2" customFormat="1" x14ac:dyDescent="0.25">
      <c r="A8" s="11" t="s">
        <v>29</v>
      </c>
      <c r="B8" s="8">
        <v>1292283</v>
      </c>
      <c r="C8" s="9">
        <v>16656</v>
      </c>
      <c r="D8" s="9">
        <v>1307</v>
      </c>
      <c r="E8" s="12">
        <v>570</v>
      </c>
      <c r="F8" s="12">
        <v>377</v>
      </c>
      <c r="G8" s="9">
        <v>1307632</v>
      </c>
      <c r="H8" s="14">
        <v>221.5697535698117</v>
      </c>
    </row>
    <row r="9" spans="1:8" s="2" customFormat="1" x14ac:dyDescent="0.2">
      <c r="A9" s="2" t="s">
        <v>28</v>
      </c>
      <c r="B9" s="5">
        <v>166509</v>
      </c>
      <c r="C9" s="6">
        <v>931</v>
      </c>
      <c r="D9" s="6">
        <v>118</v>
      </c>
      <c r="E9" s="2">
        <v>19</v>
      </c>
      <c r="F9" s="2">
        <v>90</v>
      </c>
      <c r="G9" s="3">
        <v>167322</v>
      </c>
      <c r="H9" s="3">
        <v>256.13607296111689</v>
      </c>
    </row>
    <row r="10" spans="1:8" s="2" customFormat="1" x14ac:dyDescent="0.2">
      <c r="A10" s="2" t="s">
        <v>27</v>
      </c>
      <c r="B10" s="5">
        <v>123151</v>
      </c>
      <c r="C10" s="6">
        <v>772</v>
      </c>
      <c r="D10" s="6">
        <v>97</v>
      </c>
      <c r="E10" s="2">
        <v>48</v>
      </c>
      <c r="F10" s="2">
        <v>35</v>
      </c>
      <c r="G10" s="3">
        <v>123826</v>
      </c>
      <c r="H10" s="3">
        <v>254.10576131022563</v>
      </c>
    </row>
    <row r="11" spans="1:8" s="2" customFormat="1" x14ac:dyDescent="0.2">
      <c r="A11" s="2" t="s">
        <v>26</v>
      </c>
      <c r="B11" s="5">
        <v>146185</v>
      </c>
      <c r="C11" s="6">
        <v>1467</v>
      </c>
      <c r="D11" s="6">
        <v>79</v>
      </c>
      <c r="E11" s="2">
        <v>32</v>
      </c>
      <c r="F11" s="2">
        <v>27</v>
      </c>
      <c r="G11" s="3">
        <v>147573</v>
      </c>
      <c r="H11" s="3">
        <v>245.04482527291577</v>
      </c>
    </row>
    <row r="12" spans="1:8" s="2" customFormat="1" x14ac:dyDescent="0.25">
      <c r="A12" s="10" t="s">
        <v>25</v>
      </c>
      <c r="B12" s="8">
        <v>435845</v>
      </c>
      <c r="C12" s="9">
        <v>3170</v>
      </c>
      <c r="D12" s="9">
        <v>294</v>
      </c>
      <c r="E12" s="12">
        <v>99</v>
      </c>
      <c r="F12" s="12">
        <v>152</v>
      </c>
      <c r="G12" s="9">
        <v>438721</v>
      </c>
      <c r="H12" s="14">
        <v>251.83225785863908</v>
      </c>
    </row>
    <row r="13" spans="1:8" s="2" customFormat="1" x14ac:dyDescent="0.2">
      <c r="A13" s="2" t="s">
        <v>24</v>
      </c>
      <c r="B13" s="5">
        <v>176993</v>
      </c>
      <c r="C13" s="6">
        <v>2335</v>
      </c>
      <c r="D13" s="6">
        <v>139</v>
      </c>
      <c r="E13" s="2">
        <v>31</v>
      </c>
      <c r="F13" s="2">
        <v>80</v>
      </c>
      <c r="G13" s="3">
        <v>179189</v>
      </c>
      <c r="H13" s="15">
        <v>247.99736590973777</v>
      </c>
    </row>
    <row r="14" spans="1:8" s="2" customFormat="1" x14ac:dyDescent="0.2">
      <c r="A14" s="2" t="s">
        <v>23</v>
      </c>
      <c r="B14" s="5">
        <v>107765</v>
      </c>
      <c r="C14" s="6">
        <v>918</v>
      </c>
      <c r="D14" s="6">
        <v>84</v>
      </c>
      <c r="E14" s="2">
        <v>38</v>
      </c>
      <c r="F14" s="2">
        <v>34</v>
      </c>
      <c r="G14" s="3">
        <v>108599</v>
      </c>
      <c r="H14" s="15">
        <v>241.14126281089145</v>
      </c>
    </row>
    <row r="15" spans="1:8" s="2" customFormat="1" x14ac:dyDescent="0.2">
      <c r="A15" s="2" t="s">
        <v>22</v>
      </c>
      <c r="B15" s="5">
        <v>123612</v>
      </c>
      <c r="C15" s="6">
        <v>889</v>
      </c>
      <c r="D15" s="6">
        <v>111</v>
      </c>
      <c r="E15" s="2">
        <v>28</v>
      </c>
      <c r="F15" s="2">
        <v>62</v>
      </c>
      <c r="G15" s="3">
        <v>124390</v>
      </c>
      <c r="H15" s="15">
        <v>234.48669507195112</v>
      </c>
    </row>
    <row r="16" spans="1:8" s="2" customFormat="1" x14ac:dyDescent="0.25">
      <c r="A16" s="10" t="s">
        <v>21</v>
      </c>
      <c r="B16" s="8">
        <v>408370</v>
      </c>
      <c r="C16" s="9">
        <v>4142</v>
      </c>
      <c r="D16" s="9">
        <v>334</v>
      </c>
      <c r="E16" s="12">
        <v>97</v>
      </c>
      <c r="F16" s="12">
        <v>176</v>
      </c>
      <c r="G16" s="9">
        <v>412178</v>
      </c>
      <c r="H16" s="14">
        <v>242.11360140521813</v>
      </c>
    </row>
    <row r="17" spans="1:8" s="2" customFormat="1" x14ac:dyDescent="0.2">
      <c r="A17" s="2" t="s">
        <v>20</v>
      </c>
      <c r="B17" s="5">
        <v>162522</v>
      </c>
      <c r="C17" s="6">
        <v>1236</v>
      </c>
      <c r="D17" s="6">
        <v>52</v>
      </c>
      <c r="E17" s="2">
        <v>23</v>
      </c>
      <c r="F17" s="2">
        <v>19</v>
      </c>
      <c r="G17" s="3">
        <v>163706</v>
      </c>
      <c r="H17" s="3">
        <v>242.28372814679977</v>
      </c>
    </row>
    <row r="18" spans="1:8" s="2" customFormat="1" x14ac:dyDescent="0.2">
      <c r="A18" s="2" t="s">
        <v>19</v>
      </c>
      <c r="B18" s="5">
        <v>136220</v>
      </c>
      <c r="C18" s="6">
        <v>864</v>
      </c>
      <c r="D18" s="6">
        <v>93</v>
      </c>
      <c r="E18" s="2">
        <v>31</v>
      </c>
      <c r="F18" s="2">
        <v>50</v>
      </c>
      <c r="G18" s="3">
        <v>136991</v>
      </c>
      <c r="H18" s="3">
        <v>237.25938200319726</v>
      </c>
    </row>
    <row r="19" spans="1:8" s="2" customFormat="1" x14ac:dyDescent="0.2">
      <c r="A19" s="2" t="s">
        <v>18</v>
      </c>
      <c r="B19" s="5">
        <v>97962</v>
      </c>
      <c r="C19" s="6">
        <v>411</v>
      </c>
      <c r="D19" s="6">
        <v>87</v>
      </c>
      <c r="E19" s="2">
        <v>27</v>
      </c>
      <c r="F19" s="2">
        <v>38</v>
      </c>
      <c r="G19" s="3">
        <v>98286</v>
      </c>
      <c r="H19" s="3">
        <v>242.58897503204935</v>
      </c>
    </row>
    <row r="20" spans="1:8" s="2" customFormat="1" x14ac:dyDescent="0.25">
      <c r="A20" s="10" t="s">
        <v>17</v>
      </c>
      <c r="B20" s="8">
        <v>396704</v>
      </c>
      <c r="C20" s="9">
        <v>2511</v>
      </c>
      <c r="D20" s="9">
        <v>232</v>
      </c>
      <c r="E20" s="12">
        <v>81</v>
      </c>
      <c r="F20" s="12">
        <v>107</v>
      </c>
      <c r="G20" s="9">
        <v>398983</v>
      </c>
      <c r="H20" s="9">
        <v>240.63381146565143</v>
      </c>
    </row>
    <row r="21" spans="1:8" s="2" customFormat="1" x14ac:dyDescent="0.25">
      <c r="A21" s="11" t="s">
        <v>16</v>
      </c>
      <c r="B21" s="8">
        <v>1240919</v>
      </c>
      <c r="C21" s="9">
        <v>9823</v>
      </c>
      <c r="D21" s="13">
        <v>860</v>
      </c>
      <c r="E21" s="13">
        <v>277</v>
      </c>
      <c r="F21" s="13">
        <v>435</v>
      </c>
      <c r="G21" s="8">
        <v>1249882</v>
      </c>
      <c r="H21" s="8">
        <v>245</v>
      </c>
    </row>
    <row r="22" spans="1:8" s="2" customFormat="1" x14ac:dyDescent="0.2">
      <c r="A22" s="2" t="s">
        <v>15</v>
      </c>
      <c r="B22" s="5">
        <v>284410</v>
      </c>
      <c r="C22" s="6">
        <v>1345</v>
      </c>
      <c r="D22" s="6">
        <v>234</v>
      </c>
      <c r="E22" s="2">
        <v>52</v>
      </c>
      <c r="F22" s="2">
        <v>120</v>
      </c>
      <c r="G22" s="3">
        <v>285521</v>
      </c>
      <c r="H22" s="3">
        <v>248.54003733525732</v>
      </c>
    </row>
    <row r="23" spans="1:8" s="2" customFormat="1" x14ac:dyDescent="0.2">
      <c r="A23" s="2" t="s">
        <v>14</v>
      </c>
      <c r="B23" s="5">
        <v>133195</v>
      </c>
      <c r="C23" s="6">
        <v>582</v>
      </c>
      <c r="D23" s="6">
        <v>84</v>
      </c>
      <c r="E23" s="2">
        <v>27</v>
      </c>
      <c r="F23" s="2">
        <v>47</v>
      </c>
      <c r="G23" s="3">
        <v>133693</v>
      </c>
      <c r="H23" s="3">
        <v>237.0161489382391</v>
      </c>
    </row>
    <row r="24" spans="1:8" s="2" customFormat="1" x14ac:dyDescent="0.2">
      <c r="A24" s="2" t="s">
        <v>13</v>
      </c>
      <c r="B24" s="5">
        <v>89519</v>
      </c>
      <c r="C24" s="6">
        <v>291</v>
      </c>
      <c r="D24" s="6">
        <v>68</v>
      </c>
      <c r="E24" s="2">
        <v>14</v>
      </c>
      <c r="F24" s="2">
        <v>41</v>
      </c>
      <c r="G24" s="3">
        <v>89742</v>
      </c>
      <c r="H24" s="3">
        <v>234.20694880880748</v>
      </c>
    </row>
    <row r="25" spans="1:8" s="2" customFormat="1" x14ac:dyDescent="0.25">
      <c r="A25" s="10" t="s">
        <v>12</v>
      </c>
      <c r="B25" s="8">
        <v>507124</v>
      </c>
      <c r="C25" s="9">
        <v>2218</v>
      </c>
      <c r="D25" s="9">
        <v>386</v>
      </c>
      <c r="E25" s="12">
        <v>93</v>
      </c>
      <c r="F25" s="12">
        <v>208</v>
      </c>
      <c r="G25" s="8">
        <v>508956</v>
      </c>
      <c r="H25" s="8">
        <v>242.98564119491664</v>
      </c>
    </row>
    <row r="26" spans="1:8" s="2" customFormat="1" x14ac:dyDescent="0.2">
      <c r="A26" s="2" t="s">
        <v>11</v>
      </c>
      <c r="B26" s="5">
        <v>221004</v>
      </c>
      <c r="C26" s="6">
        <v>1991</v>
      </c>
      <c r="D26" s="6">
        <v>507</v>
      </c>
      <c r="E26" s="2">
        <v>204</v>
      </c>
      <c r="F26" s="2">
        <v>259</v>
      </c>
      <c r="G26" s="3">
        <v>222488</v>
      </c>
      <c r="H26" s="3">
        <v>244.4185753838409</v>
      </c>
    </row>
    <row r="27" spans="1:8" s="2" customFormat="1" x14ac:dyDescent="0.2">
      <c r="A27" s="2" t="s">
        <v>10</v>
      </c>
      <c r="B27" s="5">
        <v>170804</v>
      </c>
      <c r="C27" s="6">
        <v>940</v>
      </c>
      <c r="D27" s="6">
        <v>308</v>
      </c>
      <c r="E27" s="2">
        <v>93</v>
      </c>
      <c r="F27" s="2">
        <v>148</v>
      </c>
      <c r="G27" s="3">
        <v>171436</v>
      </c>
      <c r="H27" s="3">
        <v>232.85657621503066</v>
      </c>
    </row>
    <row r="28" spans="1:8" s="2" customFormat="1" x14ac:dyDescent="0.2">
      <c r="A28" s="2" t="s">
        <v>9</v>
      </c>
      <c r="B28" s="5">
        <v>216372</v>
      </c>
      <c r="C28" s="6">
        <v>1988</v>
      </c>
      <c r="D28" s="6">
        <v>350</v>
      </c>
      <c r="E28" s="2">
        <v>184</v>
      </c>
      <c r="F28" s="2">
        <v>131</v>
      </c>
      <c r="G28" s="3">
        <v>218010</v>
      </c>
      <c r="H28" s="3">
        <v>261.92284757579927</v>
      </c>
    </row>
    <row r="29" spans="1:8" s="2" customFormat="1" x14ac:dyDescent="0.25">
      <c r="A29" s="10" t="s">
        <v>8</v>
      </c>
      <c r="B29" s="8">
        <v>608180</v>
      </c>
      <c r="C29" s="9">
        <v>4919</v>
      </c>
      <c r="D29" s="9">
        <v>1165</v>
      </c>
      <c r="E29" s="12">
        <v>481</v>
      </c>
      <c r="F29" s="12">
        <v>538</v>
      </c>
      <c r="G29" s="8">
        <v>611934</v>
      </c>
      <c r="H29" s="8">
        <v>247.41557096026696</v>
      </c>
    </row>
    <row r="30" spans="1:8" s="2" customFormat="1" x14ac:dyDescent="0.2">
      <c r="A30" s="2" t="s">
        <v>7</v>
      </c>
      <c r="B30" s="5">
        <v>236054</v>
      </c>
      <c r="C30" s="6">
        <v>938</v>
      </c>
      <c r="D30" s="6">
        <v>117</v>
      </c>
      <c r="E30" s="2">
        <v>46</v>
      </c>
      <c r="F30" s="2">
        <v>57</v>
      </c>
      <c r="G30" s="3">
        <v>236875</v>
      </c>
      <c r="H30" s="3">
        <v>225.31292875989445</v>
      </c>
    </row>
    <row r="31" spans="1:8" s="2" customFormat="1" x14ac:dyDescent="0.2">
      <c r="A31" s="2" t="s">
        <v>6</v>
      </c>
      <c r="B31" s="5">
        <v>166905</v>
      </c>
      <c r="C31" s="6">
        <v>522</v>
      </c>
      <c r="D31" s="6">
        <v>188</v>
      </c>
      <c r="E31" s="2">
        <v>67</v>
      </c>
      <c r="F31" s="2">
        <v>94</v>
      </c>
      <c r="G31" s="3">
        <v>167239</v>
      </c>
      <c r="H31" s="3">
        <v>225.22079180095554</v>
      </c>
    </row>
    <row r="32" spans="1:8" s="2" customFormat="1" x14ac:dyDescent="0.2">
      <c r="A32" s="2" t="s">
        <v>5</v>
      </c>
      <c r="B32" s="5">
        <v>186987</v>
      </c>
      <c r="C32" s="6">
        <v>1083</v>
      </c>
      <c r="D32" s="6">
        <v>91</v>
      </c>
      <c r="E32" s="2">
        <v>46</v>
      </c>
      <c r="F32" s="2">
        <v>36</v>
      </c>
      <c r="G32" s="3">
        <v>187979</v>
      </c>
      <c r="H32" s="3">
        <v>225.63105453268716</v>
      </c>
    </row>
    <row r="33" spans="1:8" s="2" customFormat="1" x14ac:dyDescent="0.25">
      <c r="A33" s="10" t="s">
        <v>4</v>
      </c>
      <c r="B33" s="8">
        <v>589946</v>
      </c>
      <c r="C33" s="9">
        <v>2543</v>
      </c>
      <c r="D33" s="9">
        <v>396</v>
      </c>
      <c r="E33" s="12">
        <v>159</v>
      </c>
      <c r="F33" s="12">
        <v>187</v>
      </c>
      <c r="G33" s="8">
        <v>592093</v>
      </c>
      <c r="H33" s="8">
        <v>225.38790358946991</v>
      </c>
    </row>
    <row r="34" spans="1:8" s="2" customFormat="1" x14ac:dyDescent="0.25">
      <c r="A34" s="11" t="s">
        <v>3</v>
      </c>
      <c r="B34" s="8">
        <v>1705250</v>
      </c>
      <c r="C34" s="9">
        <v>9680</v>
      </c>
      <c r="D34" s="9">
        <v>1947</v>
      </c>
      <c r="E34" s="9">
        <v>733</v>
      </c>
      <c r="F34" s="9">
        <v>933</v>
      </c>
      <c r="G34" s="8">
        <v>1712983</v>
      </c>
      <c r="H34" s="8">
        <v>238</v>
      </c>
    </row>
    <row r="35" spans="1:8" s="2" customFormat="1" x14ac:dyDescent="0.25">
      <c r="A35" s="10" t="s">
        <v>2</v>
      </c>
      <c r="B35" s="8">
        <v>4238452</v>
      </c>
      <c r="C35" s="9">
        <v>36159</v>
      </c>
      <c r="D35" s="9">
        <v>4114</v>
      </c>
      <c r="E35" s="9">
        <v>1580</v>
      </c>
      <c r="F35" s="9">
        <v>1745</v>
      </c>
      <c r="G35" s="8">
        <v>4270497</v>
      </c>
      <c r="H35" s="8">
        <v>235.22791375336408</v>
      </c>
    </row>
    <row r="36" spans="1:8" s="2" customFormat="1" x14ac:dyDescent="0.25">
      <c r="A36" s="2" t="s">
        <v>1</v>
      </c>
      <c r="C36" s="6"/>
    </row>
    <row r="37" spans="1:8" s="2" customFormat="1" x14ac:dyDescent="0.25">
      <c r="A37" s="7" t="s">
        <v>0</v>
      </c>
      <c r="B37" s="4">
        <v>3375122</v>
      </c>
      <c r="C37" s="6">
        <v>26505</v>
      </c>
      <c r="D37" s="6">
        <v>3307</v>
      </c>
      <c r="E37" s="6">
        <v>1266</v>
      </c>
      <c r="F37" s="6">
        <v>1544</v>
      </c>
      <c r="G37" s="4">
        <f>+G35-G6</f>
        <v>3398320</v>
      </c>
      <c r="H37" s="5">
        <v>246</v>
      </c>
    </row>
  </sheetData>
  <mergeCells count="10">
    <mergeCell ref="H2:H4"/>
    <mergeCell ref="G2:G4"/>
    <mergeCell ref="G5:H5"/>
    <mergeCell ref="C2:C4"/>
    <mergeCell ref="D3:D4"/>
    <mergeCell ref="A2:A5"/>
    <mergeCell ref="E3:F3"/>
    <mergeCell ref="C5:F5"/>
    <mergeCell ref="D2:F2"/>
    <mergeCell ref="B2:B5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&amp;L&amp;"Arial CE,Félkövér"&amp;9 108 &amp;8| LAKÁSHELYZET, KOMMUNÁLIS ELLÁTÁS 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67CF1-BC8B-4322-8D28-B8F1875558F5}">
  <dimension ref="A1:I35"/>
  <sheetViews>
    <sheetView workbookViewId="0"/>
  </sheetViews>
  <sheetFormatPr defaultRowHeight="11.25" x14ac:dyDescent="0.2"/>
  <cols>
    <col min="1" max="1" width="21.85546875" style="1" customWidth="1"/>
    <col min="2" max="2" width="8.42578125" style="1" customWidth="1"/>
    <col min="3" max="3" width="9.28515625" style="1" customWidth="1"/>
    <col min="4" max="4" width="11.42578125" style="1" customWidth="1"/>
    <col min="5" max="9" width="8.140625" style="1" customWidth="1"/>
    <col min="10" max="16384" width="9.140625" style="1"/>
  </cols>
  <sheetData>
    <row r="1" spans="1:9" ht="12" thickBot="1" x14ac:dyDescent="0.25">
      <c r="A1" s="25" t="s">
        <v>51</v>
      </c>
      <c r="B1" s="20"/>
      <c r="C1" s="24"/>
      <c r="D1" s="20"/>
      <c r="E1" s="20"/>
      <c r="F1" s="19"/>
    </row>
    <row r="2" spans="1:9" x14ac:dyDescent="0.2">
      <c r="A2" s="92" t="s">
        <v>41</v>
      </c>
      <c r="B2" s="101" t="s">
        <v>50</v>
      </c>
      <c r="C2" s="101" t="s">
        <v>49</v>
      </c>
      <c r="D2" s="101" t="s">
        <v>48</v>
      </c>
      <c r="E2" s="101" t="s">
        <v>47</v>
      </c>
      <c r="F2" s="101" t="s">
        <v>2</v>
      </c>
      <c r="G2" s="111" t="s">
        <v>1</v>
      </c>
      <c r="H2" s="112"/>
      <c r="I2" s="113"/>
    </row>
    <row r="3" spans="1:9" ht="56.25" x14ac:dyDescent="0.2">
      <c r="A3" s="94"/>
      <c r="B3" s="103"/>
      <c r="C3" s="103"/>
      <c r="D3" s="103"/>
      <c r="E3" s="103"/>
      <c r="F3" s="103"/>
      <c r="G3" s="23" t="s">
        <v>46</v>
      </c>
      <c r="H3" s="23" t="s">
        <v>45</v>
      </c>
      <c r="I3" s="23" t="s">
        <v>44</v>
      </c>
    </row>
    <row r="4" spans="1:9" x14ac:dyDescent="0.2">
      <c r="A4" s="1" t="s">
        <v>31</v>
      </c>
      <c r="B4" s="3">
        <v>1421</v>
      </c>
      <c r="C4" s="3">
        <v>8054</v>
      </c>
      <c r="D4" s="3">
        <v>57</v>
      </c>
      <c r="E4" s="3">
        <v>122</v>
      </c>
      <c r="F4" s="16">
        <v>9654</v>
      </c>
      <c r="G4" s="3">
        <v>958</v>
      </c>
      <c r="H4" s="22">
        <v>7299</v>
      </c>
      <c r="I4" s="3">
        <v>1196</v>
      </c>
    </row>
    <row r="5" spans="1:9" s="2" customFormat="1" x14ac:dyDescent="0.25">
      <c r="A5" s="2" t="s">
        <v>30</v>
      </c>
      <c r="B5" s="6">
        <v>4301</v>
      </c>
      <c r="C5" s="6">
        <v>2590</v>
      </c>
      <c r="D5" s="4">
        <v>24</v>
      </c>
      <c r="E5" s="6">
        <v>87</v>
      </c>
      <c r="F5" s="6">
        <v>7002</v>
      </c>
      <c r="G5" s="6">
        <v>4507</v>
      </c>
      <c r="H5" s="4">
        <v>1462</v>
      </c>
      <c r="I5" s="6">
        <v>255</v>
      </c>
    </row>
    <row r="6" spans="1:9" s="2" customFormat="1" x14ac:dyDescent="0.25">
      <c r="A6" s="11" t="s">
        <v>29</v>
      </c>
      <c r="B6" s="9">
        <v>5722</v>
      </c>
      <c r="C6" s="9">
        <v>10644</v>
      </c>
      <c r="D6" s="9">
        <v>81</v>
      </c>
      <c r="E6" s="9">
        <v>209</v>
      </c>
      <c r="F6" s="9">
        <v>16656</v>
      </c>
      <c r="G6" s="9">
        <v>5465</v>
      </c>
      <c r="H6" s="13">
        <v>8761</v>
      </c>
      <c r="I6" s="9">
        <v>1451</v>
      </c>
    </row>
    <row r="7" spans="1:9" s="2" customFormat="1" x14ac:dyDescent="0.25">
      <c r="A7" s="2" t="s">
        <v>28</v>
      </c>
      <c r="B7" s="6">
        <v>830</v>
      </c>
      <c r="C7" s="6">
        <v>99</v>
      </c>
      <c r="D7" s="4" t="s">
        <v>43</v>
      </c>
      <c r="E7" s="6">
        <v>2</v>
      </c>
      <c r="F7" s="6">
        <v>931</v>
      </c>
      <c r="G7" s="6">
        <v>817</v>
      </c>
      <c r="H7" s="4">
        <v>64</v>
      </c>
      <c r="I7" s="6">
        <v>29</v>
      </c>
    </row>
    <row r="8" spans="1:9" s="2" customFormat="1" x14ac:dyDescent="0.25">
      <c r="A8" s="2" t="s">
        <v>27</v>
      </c>
      <c r="B8" s="6">
        <v>411</v>
      </c>
      <c r="C8" s="6">
        <v>361</v>
      </c>
      <c r="D8" s="4" t="s">
        <v>43</v>
      </c>
      <c r="E8" s="4" t="s">
        <v>43</v>
      </c>
      <c r="F8" s="6">
        <v>772</v>
      </c>
      <c r="G8" s="6">
        <v>389</v>
      </c>
      <c r="H8" s="4">
        <v>147</v>
      </c>
      <c r="I8" s="6">
        <v>170</v>
      </c>
    </row>
    <row r="9" spans="1:9" s="2" customFormat="1" x14ac:dyDescent="0.25">
      <c r="A9" s="2" t="s">
        <v>26</v>
      </c>
      <c r="B9" s="6">
        <v>729</v>
      </c>
      <c r="C9" s="6">
        <v>731</v>
      </c>
      <c r="D9" s="4" t="s">
        <v>43</v>
      </c>
      <c r="E9" s="6">
        <v>7</v>
      </c>
      <c r="F9" s="6">
        <v>1467</v>
      </c>
      <c r="G9" s="6">
        <v>695</v>
      </c>
      <c r="H9" s="4">
        <v>398</v>
      </c>
      <c r="I9" s="6">
        <v>322</v>
      </c>
    </row>
    <row r="10" spans="1:9" s="2" customFormat="1" x14ac:dyDescent="0.25">
      <c r="A10" s="10" t="s">
        <v>25</v>
      </c>
      <c r="B10" s="9">
        <v>1970</v>
      </c>
      <c r="C10" s="9">
        <v>1191</v>
      </c>
      <c r="D10" s="4" t="s">
        <v>43</v>
      </c>
      <c r="E10" s="9">
        <v>9</v>
      </c>
      <c r="F10" s="9">
        <v>3170</v>
      </c>
      <c r="G10" s="9">
        <v>1901</v>
      </c>
      <c r="H10" s="13">
        <v>609</v>
      </c>
      <c r="I10" s="9">
        <v>521</v>
      </c>
    </row>
    <row r="11" spans="1:9" s="2" customFormat="1" x14ac:dyDescent="0.25">
      <c r="A11" s="2" t="s">
        <v>24</v>
      </c>
      <c r="B11" s="6">
        <v>1620</v>
      </c>
      <c r="C11" s="6">
        <v>685</v>
      </c>
      <c r="D11" s="4">
        <v>1</v>
      </c>
      <c r="E11" s="6">
        <v>29</v>
      </c>
      <c r="F11" s="6">
        <v>2335</v>
      </c>
      <c r="G11" s="6">
        <v>1301</v>
      </c>
      <c r="H11" s="4">
        <v>897</v>
      </c>
      <c r="I11" s="6">
        <v>26</v>
      </c>
    </row>
    <row r="12" spans="1:9" s="2" customFormat="1" x14ac:dyDescent="0.25">
      <c r="A12" s="2" t="s">
        <v>23</v>
      </c>
      <c r="B12" s="6">
        <v>531</v>
      </c>
      <c r="C12" s="6">
        <v>376</v>
      </c>
      <c r="D12" s="6">
        <v>3</v>
      </c>
      <c r="E12" s="6">
        <v>8</v>
      </c>
      <c r="F12" s="6">
        <v>918</v>
      </c>
      <c r="G12" s="6">
        <v>481</v>
      </c>
      <c r="H12" s="4">
        <v>336</v>
      </c>
      <c r="I12" s="6">
        <v>14</v>
      </c>
    </row>
    <row r="13" spans="1:9" s="2" customFormat="1" x14ac:dyDescent="0.25">
      <c r="A13" s="2" t="s">
        <v>22</v>
      </c>
      <c r="B13" s="6">
        <v>573</v>
      </c>
      <c r="C13" s="6">
        <v>296</v>
      </c>
      <c r="D13" s="6">
        <v>6</v>
      </c>
      <c r="E13" s="6">
        <v>14</v>
      </c>
      <c r="F13" s="6">
        <v>889</v>
      </c>
      <c r="G13" s="6">
        <v>550</v>
      </c>
      <c r="H13" s="4">
        <v>301</v>
      </c>
      <c r="I13" s="6">
        <v>9</v>
      </c>
    </row>
    <row r="14" spans="1:9" s="2" customFormat="1" x14ac:dyDescent="0.25">
      <c r="A14" s="10" t="s">
        <v>21</v>
      </c>
      <c r="B14" s="9">
        <v>2724</v>
      </c>
      <c r="C14" s="9">
        <v>1357</v>
      </c>
      <c r="D14" s="9">
        <v>10</v>
      </c>
      <c r="E14" s="9">
        <v>51</v>
      </c>
      <c r="F14" s="9">
        <v>4142</v>
      </c>
      <c r="G14" s="9">
        <v>2332</v>
      </c>
      <c r="H14" s="13">
        <v>1534</v>
      </c>
      <c r="I14" s="9">
        <v>49</v>
      </c>
    </row>
    <row r="15" spans="1:9" s="2" customFormat="1" x14ac:dyDescent="0.25">
      <c r="A15" s="2" t="s">
        <v>20</v>
      </c>
      <c r="B15" s="6">
        <v>585</v>
      </c>
      <c r="C15" s="6">
        <v>575</v>
      </c>
      <c r="D15" s="6">
        <v>50</v>
      </c>
      <c r="E15" s="6">
        <v>26</v>
      </c>
      <c r="F15" s="6">
        <v>1236</v>
      </c>
      <c r="G15" s="6">
        <v>587</v>
      </c>
      <c r="H15" s="4">
        <v>487</v>
      </c>
      <c r="I15" s="6">
        <v>69</v>
      </c>
    </row>
    <row r="16" spans="1:9" s="2" customFormat="1" x14ac:dyDescent="0.25">
      <c r="A16" s="2" t="s">
        <v>19</v>
      </c>
      <c r="B16" s="6">
        <v>497</v>
      </c>
      <c r="C16" s="6">
        <v>358</v>
      </c>
      <c r="D16" s="6">
        <v>8</v>
      </c>
      <c r="E16" s="6">
        <v>1</v>
      </c>
      <c r="F16" s="6">
        <v>864</v>
      </c>
      <c r="G16" s="6">
        <v>477</v>
      </c>
      <c r="H16" s="4">
        <v>269</v>
      </c>
      <c r="I16" s="6">
        <v>82</v>
      </c>
    </row>
    <row r="17" spans="1:9" s="2" customFormat="1" x14ac:dyDescent="0.25">
      <c r="A17" s="2" t="s">
        <v>18</v>
      </c>
      <c r="B17" s="6">
        <v>238</v>
      </c>
      <c r="C17" s="6">
        <v>170</v>
      </c>
      <c r="D17" s="4" t="s">
        <v>43</v>
      </c>
      <c r="E17" s="6">
        <v>3</v>
      </c>
      <c r="F17" s="6">
        <v>411</v>
      </c>
      <c r="G17" s="6">
        <v>227</v>
      </c>
      <c r="H17" s="4">
        <v>140</v>
      </c>
      <c r="I17" s="4" t="s">
        <v>43</v>
      </c>
    </row>
    <row r="18" spans="1:9" s="2" customFormat="1" x14ac:dyDescent="0.25">
      <c r="A18" s="10" t="s">
        <v>17</v>
      </c>
      <c r="B18" s="9">
        <v>1320</v>
      </c>
      <c r="C18" s="9">
        <v>1103</v>
      </c>
      <c r="D18" s="9">
        <v>58</v>
      </c>
      <c r="E18" s="9">
        <v>30</v>
      </c>
      <c r="F18" s="9">
        <v>2511</v>
      </c>
      <c r="G18" s="9">
        <v>1291</v>
      </c>
      <c r="H18" s="13">
        <v>896</v>
      </c>
      <c r="I18" s="9">
        <v>151</v>
      </c>
    </row>
    <row r="19" spans="1:9" s="2" customFormat="1" x14ac:dyDescent="0.25">
      <c r="A19" s="11" t="s">
        <v>16</v>
      </c>
      <c r="B19" s="13">
        <v>6014</v>
      </c>
      <c r="C19" s="13">
        <v>3651</v>
      </c>
      <c r="D19" s="13">
        <v>68</v>
      </c>
      <c r="E19" s="13">
        <v>90</v>
      </c>
      <c r="F19" s="9">
        <v>9823</v>
      </c>
      <c r="G19" s="13">
        <v>5524</v>
      </c>
      <c r="H19" s="13">
        <v>3039</v>
      </c>
      <c r="I19" s="9">
        <v>721</v>
      </c>
    </row>
    <row r="20" spans="1:9" s="2" customFormat="1" x14ac:dyDescent="0.25">
      <c r="A20" s="2" t="s">
        <v>15</v>
      </c>
      <c r="B20" s="6">
        <v>978</v>
      </c>
      <c r="C20" s="6">
        <v>278</v>
      </c>
      <c r="D20" s="6">
        <v>41</v>
      </c>
      <c r="E20" s="6">
        <v>48</v>
      </c>
      <c r="F20" s="6">
        <v>1345</v>
      </c>
      <c r="G20" s="6">
        <v>939</v>
      </c>
      <c r="H20" s="4">
        <v>374</v>
      </c>
      <c r="I20" s="4" t="s">
        <v>43</v>
      </c>
    </row>
    <row r="21" spans="1:9" s="2" customFormat="1" x14ac:dyDescent="0.25">
      <c r="A21" s="2" t="s">
        <v>14</v>
      </c>
      <c r="B21" s="6">
        <v>401</v>
      </c>
      <c r="C21" s="6">
        <v>179</v>
      </c>
      <c r="D21" s="4">
        <v>2</v>
      </c>
      <c r="E21" s="4" t="s">
        <v>43</v>
      </c>
      <c r="F21" s="6">
        <v>582</v>
      </c>
      <c r="G21" s="6">
        <v>384</v>
      </c>
      <c r="H21" s="4">
        <v>110</v>
      </c>
      <c r="I21" s="6">
        <v>44</v>
      </c>
    </row>
    <row r="22" spans="1:9" s="2" customFormat="1" x14ac:dyDescent="0.25">
      <c r="A22" s="2" t="s">
        <v>13</v>
      </c>
      <c r="B22" s="6">
        <v>279</v>
      </c>
      <c r="C22" s="6">
        <v>11</v>
      </c>
      <c r="D22" s="4" t="s">
        <v>43</v>
      </c>
      <c r="E22" s="4">
        <v>1</v>
      </c>
      <c r="F22" s="6">
        <v>291</v>
      </c>
      <c r="G22" s="6">
        <v>272</v>
      </c>
      <c r="H22" s="4">
        <v>14</v>
      </c>
      <c r="I22" s="4" t="s">
        <v>43</v>
      </c>
    </row>
    <row r="23" spans="1:9" s="2" customFormat="1" x14ac:dyDescent="0.25">
      <c r="A23" s="10" t="s">
        <v>12</v>
      </c>
      <c r="B23" s="9">
        <v>1658</v>
      </c>
      <c r="C23" s="9">
        <v>468</v>
      </c>
      <c r="D23" s="9">
        <v>43</v>
      </c>
      <c r="E23" s="9">
        <v>49</v>
      </c>
      <c r="F23" s="9">
        <v>2218</v>
      </c>
      <c r="G23" s="9">
        <v>1595</v>
      </c>
      <c r="H23" s="13">
        <v>498</v>
      </c>
      <c r="I23" s="9">
        <v>44</v>
      </c>
    </row>
    <row r="24" spans="1:9" s="2" customFormat="1" x14ac:dyDescent="0.25">
      <c r="A24" s="2" t="s">
        <v>11</v>
      </c>
      <c r="B24" s="6">
        <v>1459</v>
      </c>
      <c r="C24" s="6">
        <v>485</v>
      </c>
      <c r="D24" s="4" t="s">
        <v>43</v>
      </c>
      <c r="E24" s="6">
        <v>47</v>
      </c>
      <c r="F24" s="6">
        <v>1991</v>
      </c>
      <c r="G24" s="6">
        <v>1228</v>
      </c>
      <c r="H24" s="4">
        <v>592</v>
      </c>
      <c r="I24" s="6">
        <v>4</v>
      </c>
    </row>
    <row r="25" spans="1:9" s="2" customFormat="1" x14ac:dyDescent="0.25">
      <c r="A25" s="2" t="s">
        <v>10</v>
      </c>
      <c r="B25" s="6">
        <v>553</v>
      </c>
      <c r="C25" s="6">
        <v>365</v>
      </c>
      <c r="D25" s="6">
        <v>20</v>
      </c>
      <c r="E25" s="6">
        <v>2</v>
      </c>
      <c r="F25" s="6">
        <v>940</v>
      </c>
      <c r="G25" s="6">
        <v>547</v>
      </c>
      <c r="H25" s="4">
        <v>341</v>
      </c>
      <c r="I25" s="6">
        <v>18</v>
      </c>
    </row>
    <row r="26" spans="1:9" s="2" customFormat="1" x14ac:dyDescent="0.25">
      <c r="A26" s="2" t="s">
        <v>9</v>
      </c>
      <c r="B26" s="6">
        <v>1375</v>
      </c>
      <c r="C26" s="6">
        <v>558</v>
      </c>
      <c r="D26" s="6">
        <v>2</v>
      </c>
      <c r="E26" s="6">
        <v>53</v>
      </c>
      <c r="F26" s="6">
        <v>1988</v>
      </c>
      <c r="G26" s="6">
        <v>1339</v>
      </c>
      <c r="H26" s="4">
        <v>620</v>
      </c>
      <c r="I26" s="4" t="s">
        <v>43</v>
      </c>
    </row>
    <row r="27" spans="1:9" s="2" customFormat="1" x14ac:dyDescent="0.25">
      <c r="A27" s="10" t="s">
        <v>8</v>
      </c>
      <c r="B27" s="9">
        <v>3387</v>
      </c>
      <c r="C27" s="9">
        <v>1408</v>
      </c>
      <c r="D27" s="9">
        <v>22</v>
      </c>
      <c r="E27" s="9">
        <v>102</v>
      </c>
      <c r="F27" s="9">
        <v>4919</v>
      </c>
      <c r="G27" s="9">
        <v>3114</v>
      </c>
      <c r="H27" s="13">
        <v>1553</v>
      </c>
      <c r="I27" s="9">
        <v>22</v>
      </c>
    </row>
    <row r="28" spans="1:9" s="2" customFormat="1" x14ac:dyDescent="0.25">
      <c r="A28" s="2" t="s">
        <v>7</v>
      </c>
      <c r="B28" s="6">
        <v>711</v>
      </c>
      <c r="C28" s="6">
        <v>192</v>
      </c>
      <c r="D28" s="6">
        <v>18</v>
      </c>
      <c r="E28" s="6">
        <v>17</v>
      </c>
      <c r="F28" s="6">
        <v>938</v>
      </c>
      <c r="G28" s="6">
        <v>677</v>
      </c>
      <c r="H28" s="4">
        <v>224</v>
      </c>
      <c r="I28" s="4" t="s">
        <v>43</v>
      </c>
    </row>
    <row r="29" spans="1:9" s="2" customFormat="1" x14ac:dyDescent="0.25">
      <c r="A29" s="2" t="s">
        <v>6</v>
      </c>
      <c r="B29" s="6">
        <v>364</v>
      </c>
      <c r="C29" s="6">
        <v>116</v>
      </c>
      <c r="D29" s="4">
        <v>38</v>
      </c>
      <c r="E29" s="4">
        <v>4</v>
      </c>
      <c r="F29" s="6">
        <v>522</v>
      </c>
      <c r="G29" s="6">
        <v>331</v>
      </c>
      <c r="H29" s="4">
        <v>160</v>
      </c>
      <c r="I29" s="4" t="s">
        <v>43</v>
      </c>
    </row>
    <row r="30" spans="1:9" s="2" customFormat="1" x14ac:dyDescent="0.25">
      <c r="A30" s="2" t="s">
        <v>5</v>
      </c>
      <c r="B30" s="6">
        <v>851</v>
      </c>
      <c r="C30" s="6">
        <v>208</v>
      </c>
      <c r="D30" s="4">
        <v>8</v>
      </c>
      <c r="E30" s="6">
        <v>16</v>
      </c>
      <c r="F30" s="6">
        <v>1083</v>
      </c>
      <c r="G30" s="6">
        <v>440</v>
      </c>
      <c r="H30" s="4">
        <v>583</v>
      </c>
      <c r="I30" s="6">
        <v>42</v>
      </c>
    </row>
    <row r="31" spans="1:9" s="2" customFormat="1" x14ac:dyDescent="0.25">
      <c r="A31" s="10" t="s">
        <v>4</v>
      </c>
      <c r="B31" s="9">
        <v>1926</v>
      </c>
      <c r="C31" s="9">
        <v>516</v>
      </c>
      <c r="D31" s="9">
        <v>64</v>
      </c>
      <c r="E31" s="9">
        <v>37</v>
      </c>
      <c r="F31" s="9">
        <v>2543</v>
      </c>
      <c r="G31" s="9">
        <v>1448</v>
      </c>
      <c r="H31" s="13">
        <v>967</v>
      </c>
      <c r="I31" s="9">
        <v>42</v>
      </c>
    </row>
    <row r="32" spans="1:9" s="2" customFormat="1" x14ac:dyDescent="0.25">
      <c r="A32" s="11" t="s">
        <v>3</v>
      </c>
      <c r="B32" s="13">
        <v>6971</v>
      </c>
      <c r="C32" s="13">
        <v>2392</v>
      </c>
      <c r="D32" s="13">
        <v>129</v>
      </c>
      <c r="E32" s="13">
        <v>188</v>
      </c>
      <c r="F32" s="9">
        <v>9680</v>
      </c>
      <c r="G32" s="13">
        <v>6157</v>
      </c>
      <c r="H32" s="13">
        <v>3018</v>
      </c>
      <c r="I32" s="9">
        <v>108</v>
      </c>
    </row>
    <row r="33" spans="1:9" s="2" customFormat="1" x14ac:dyDescent="0.25">
      <c r="A33" s="10" t="s">
        <v>2</v>
      </c>
      <c r="B33" s="9">
        <v>18707</v>
      </c>
      <c r="C33" s="9">
        <v>16687</v>
      </c>
      <c r="D33" s="9">
        <v>278</v>
      </c>
      <c r="E33" s="9">
        <v>487</v>
      </c>
      <c r="F33" s="9">
        <v>36159</v>
      </c>
      <c r="G33" s="9">
        <v>17146</v>
      </c>
      <c r="H33" s="13">
        <v>14818</v>
      </c>
      <c r="I33" s="9">
        <v>2280</v>
      </c>
    </row>
    <row r="34" spans="1:9" s="2" customFormat="1" x14ac:dyDescent="0.25">
      <c r="A34" s="2" t="s">
        <v>1</v>
      </c>
      <c r="F34" s="6"/>
      <c r="I34" s="6"/>
    </row>
    <row r="35" spans="1:9" s="2" customFormat="1" x14ac:dyDescent="0.25">
      <c r="A35" s="7" t="s">
        <v>0</v>
      </c>
      <c r="B35" s="6">
        <v>17286</v>
      </c>
      <c r="C35" s="6">
        <v>8633</v>
      </c>
      <c r="D35" s="6">
        <v>221</v>
      </c>
      <c r="E35" s="6">
        <v>365</v>
      </c>
      <c r="F35" s="6">
        <v>26505</v>
      </c>
      <c r="G35" s="6">
        <v>16188</v>
      </c>
      <c r="H35" s="6">
        <v>7519</v>
      </c>
      <c r="I35" s="6">
        <v>1084</v>
      </c>
    </row>
  </sheetData>
  <mergeCells count="7">
    <mergeCell ref="E2:E3"/>
    <mergeCell ref="F2:F3"/>
    <mergeCell ref="G2:I2"/>
    <mergeCell ref="A2:A3"/>
    <mergeCell ref="D2:D3"/>
    <mergeCell ref="C2:C3"/>
    <mergeCell ref="B2:B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&amp;L&amp;9 &amp;"Arial CE,Félkövér"110&amp;8 | LAKÁSHELYZET, KOMMUNÁLIS ELLÁTÁS 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88183-EFA6-420A-AD7A-4A92F41EB365}">
  <dimension ref="A1:G36"/>
  <sheetViews>
    <sheetView workbookViewId="0"/>
  </sheetViews>
  <sheetFormatPr defaultRowHeight="11.25" x14ac:dyDescent="0.2"/>
  <cols>
    <col min="1" max="1" width="21.85546875" style="1" customWidth="1"/>
    <col min="2" max="5" width="10.7109375" style="1" customWidth="1"/>
    <col min="6" max="7" width="13.140625" style="1" customWidth="1"/>
    <col min="8" max="16384" width="9.140625" style="1"/>
  </cols>
  <sheetData>
    <row r="1" spans="1:7" ht="12" thickBot="1" x14ac:dyDescent="0.25">
      <c r="A1" s="25" t="s">
        <v>57</v>
      </c>
      <c r="B1" s="20"/>
      <c r="C1" s="20"/>
      <c r="D1" s="20"/>
      <c r="E1" s="20"/>
      <c r="F1" s="19"/>
    </row>
    <row r="2" spans="1:7" x14ac:dyDescent="0.2">
      <c r="A2" s="115" t="s">
        <v>41</v>
      </c>
      <c r="B2" s="100" t="s">
        <v>56</v>
      </c>
      <c r="C2" s="100"/>
      <c r="D2" s="100"/>
      <c r="E2" s="100"/>
      <c r="F2" s="99" t="s">
        <v>55</v>
      </c>
      <c r="G2" s="111" t="s">
        <v>54</v>
      </c>
    </row>
    <row r="3" spans="1:7" x14ac:dyDescent="0.2">
      <c r="A3" s="98"/>
      <c r="B3" s="32">
        <v>1</v>
      </c>
      <c r="C3" s="32">
        <v>2</v>
      </c>
      <c r="D3" s="32">
        <v>3</v>
      </c>
      <c r="E3" s="18" t="s">
        <v>53</v>
      </c>
      <c r="F3" s="117"/>
      <c r="G3" s="114"/>
    </row>
    <row r="4" spans="1:7" x14ac:dyDescent="0.2">
      <c r="A4" s="98"/>
      <c r="B4" s="116" t="s">
        <v>52</v>
      </c>
      <c r="C4" s="116"/>
      <c r="D4" s="116"/>
      <c r="E4" s="116"/>
      <c r="F4" s="117"/>
      <c r="G4" s="114"/>
    </row>
    <row r="5" spans="1:7" x14ac:dyDescent="0.2">
      <c r="A5" s="1" t="s">
        <v>31</v>
      </c>
      <c r="B5" s="3">
        <v>1388</v>
      </c>
      <c r="C5" s="3">
        <v>4424</v>
      </c>
      <c r="D5" s="3">
        <v>2358</v>
      </c>
      <c r="E5" s="3">
        <v>1484</v>
      </c>
      <c r="F5" s="26">
        <v>63.8</v>
      </c>
      <c r="G5" s="26">
        <v>56.8</v>
      </c>
    </row>
    <row r="6" spans="1:7" s="2" customFormat="1" x14ac:dyDescent="0.2">
      <c r="A6" s="2" t="s">
        <v>30</v>
      </c>
      <c r="B6" s="6">
        <v>263</v>
      </c>
      <c r="C6" s="6">
        <v>947</v>
      </c>
      <c r="D6" s="6">
        <v>2163</v>
      </c>
      <c r="E6" s="6">
        <v>3629</v>
      </c>
      <c r="F6" s="30">
        <v>101.6</v>
      </c>
      <c r="G6" s="26">
        <v>59</v>
      </c>
    </row>
    <row r="7" spans="1:7" s="2" customFormat="1" x14ac:dyDescent="0.25">
      <c r="A7" s="11" t="s">
        <v>29</v>
      </c>
      <c r="B7" s="9">
        <v>1651</v>
      </c>
      <c r="C7" s="9">
        <v>5371</v>
      </c>
      <c r="D7" s="9">
        <v>4521</v>
      </c>
      <c r="E7" s="9">
        <v>5113</v>
      </c>
      <c r="F7" s="28">
        <v>79.7</v>
      </c>
      <c r="G7" s="29">
        <v>57.7</v>
      </c>
    </row>
    <row r="8" spans="1:7" s="2" customFormat="1" x14ac:dyDescent="0.2">
      <c r="A8" s="2" t="s">
        <v>28</v>
      </c>
      <c r="B8" s="6">
        <v>12</v>
      </c>
      <c r="C8" s="6">
        <v>77</v>
      </c>
      <c r="D8" s="6">
        <v>268</v>
      </c>
      <c r="E8" s="6">
        <v>574</v>
      </c>
      <c r="F8" s="30">
        <v>115.6</v>
      </c>
      <c r="G8" s="31">
        <v>21.7</v>
      </c>
    </row>
    <row r="9" spans="1:7" s="2" customFormat="1" x14ac:dyDescent="0.2">
      <c r="A9" s="2" t="s">
        <v>27</v>
      </c>
      <c r="B9" s="6">
        <v>66</v>
      </c>
      <c r="C9" s="6">
        <v>165</v>
      </c>
      <c r="D9" s="6">
        <v>210</v>
      </c>
      <c r="E9" s="6">
        <v>331</v>
      </c>
      <c r="F9" s="30">
        <v>96.8</v>
      </c>
      <c r="G9" s="31">
        <v>24.5</v>
      </c>
    </row>
    <row r="10" spans="1:7" s="2" customFormat="1" x14ac:dyDescent="0.2">
      <c r="A10" s="2" t="s">
        <v>26</v>
      </c>
      <c r="B10" s="6">
        <v>237</v>
      </c>
      <c r="C10" s="6">
        <v>256</v>
      </c>
      <c r="D10" s="6">
        <v>424</v>
      </c>
      <c r="E10" s="6">
        <v>550</v>
      </c>
      <c r="F10" s="30">
        <v>90.4</v>
      </c>
      <c r="G10" s="31">
        <v>40.5</v>
      </c>
    </row>
    <row r="11" spans="1:7" s="2" customFormat="1" x14ac:dyDescent="0.25">
      <c r="A11" s="10" t="s">
        <v>25</v>
      </c>
      <c r="B11" s="9">
        <v>315</v>
      </c>
      <c r="C11" s="9">
        <v>498</v>
      </c>
      <c r="D11" s="9">
        <v>902</v>
      </c>
      <c r="E11" s="9">
        <v>1455</v>
      </c>
      <c r="F11" s="28">
        <v>99.4</v>
      </c>
      <c r="G11" s="29">
        <v>28.7</v>
      </c>
    </row>
    <row r="12" spans="1:7" s="2" customFormat="1" x14ac:dyDescent="0.2">
      <c r="A12" s="2" t="s">
        <v>24</v>
      </c>
      <c r="B12" s="6">
        <v>111</v>
      </c>
      <c r="C12" s="6">
        <v>429</v>
      </c>
      <c r="D12" s="6">
        <v>588</v>
      </c>
      <c r="E12" s="6">
        <v>1207</v>
      </c>
      <c r="F12" s="30">
        <v>94.3</v>
      </c>
      <c r="G12" s="26">
        <v>52.6</v>
      </c>
    </row>
    <row r="13" spans="1:7" s="2" customFormat="1" x14ac:dyDescent="0.2">
      <c r="A13" s="2" t="s">
        <v>23</v>
      </c>
      <c r="B13" s="6">
        <v>45</v>
      </c>
      <c r="C13" s="6">
        <v>208</v>
      </c>
      <c r="D13" s="6">
        <v>269</v>
      </c>
      <c r="E13" s="6">
        <v>396</v>
      </c>
      <c r="F13" s="30">
        <v>93.3</v>
      </c>
      <c r="G13" s="26">
        <v>35</v>
      </c>
    </row>
    <row r="14" spans="1:7" s="2" customFormat="1" x14ac:dyDescent="0.2">
      <c r="A14" s="2" t="s">
        <v>22</v>
      </c>
      <c r="B14" s="6">
        <v>28</v>
      </c>
      <c r="C14" s="6">
        <v>175</v>
      </c>
      <c r="D14" s="6">
        <v>316</v>
      </c>
      <c r="E14" s="6">
        <v>370</v>
      </c>
      <c r="F14" s="30">
        <v>102.4</v>
      </c>
      <c r="G14" s="26">
        <v>30.4</v>
      </c>
    </row>
    <row r="15" spans="1:7" s="2" customFormat="1" x14ac:dyDescent="0.25">
      <c r="A15" s="10" t="s">
        <v>21</v>
      </c>
      <c r="B15" s="9">
        <v>184</v>
      </c>
      <c r="C15" s="9">
        <v>812</v>
      </c>
      <c r="D15" s="9">
        <v>1173</v>
      </c>
      <c r="E15" s="9">
        <v>1973</v>
      </c>
      <c r="F15" s="28">
        <v>95.8</v>
      </c>
      <c r="G15" s="28">
        <v>41.5</v>
      </c>
    </row>
    <row r="16" spans="1:7" s="2" customFormat="1" x14ac:dyDescent="0.2">
      <c r="A16" s="2" t="s">
        <v>20</v>
      </c>
      <c r="B16" s="6">
        <v>71</v>
      </c>
      <c r="C16" s="6">
        <v>333</v>
      </c>
      <c r="D16" s="6">
        <v>380</v>
      </c>
      <c r="E16" s="6">
        <v>452</v>
      </c>
      <c r="F16" s="30">
        <v>88</v>
      </c>
      <c r="G16" s="26">
        <v>31.1</v>
      </c>
    </row>
    <row r="17" spans="1:7" s="2" customFormat="1" x14ac:dyDescent="0.2">
      <c r="A17" s="2" t="s">
        <v>19</v>
      </c>
      <c r="B17" s="6">
        <v>110</v>
      </c>
      <c r="C17" s="6">
        <v>249</v>
      </c>
      <c r="D17" s="6">
        <v>211</v>
      </c>
      <c r="E17" s="6">
        <v>294</v>
      </c>
      <c r="F17" s="30">
        <v>86.4</v>
      </c>
      <c r="G17" s="26">
        <v>26.4</v>
      </c>
    </row>
    <row r="18" spans="1:7" s="2" customFormat="1" x14ac:dyDescent="0.2">
      <c r="A18" s="2" t="s">
        <v>18</v>
      </c>
      <c r="B18" s="6">
        <v>43</v>
      </c>
      <c r="C18" s="6">
        <v>76</v>
      </c>
      <c r="D18" s="6">
        <v>118</v>
      </c>
      <c r="E18" s="6">
        <v>174</v>
      </c>
      <c r="F18" s="30">
        <v>100.7</v>
      </c>
      <c r="G18" s="26">
        <v>17.100000000000001</v>
      </c>
    </row>
    <row r="19" spans="1:7" s="2" customFormat="1" x14ac:dyDescent="0.25">
      <c r="A19" s="10" t="s">
        <v>17</v>
      </c>
      <c r="B19" s="9">
        <v>224</v>
      </c>
      <c r="C19" s="9">
        <v>658</v>
      </c>
      <c r="D19" s="9">
        <v>709</v>
      </c>
      <c r="E19" s="9">
        <v>920</v>
      </c>
      <c r="F19" s="28">
        <v>89.5</v>
      </c>
      <c r="G19" s="29">
        <v>26.1</v>
      </c>
    </row>
    <row r="20" spans="1:7" s="2" customFormat="1" x14ac:dyDescent="0.25">
      <c r="A20" s="11" t="s">
        <v>16</v>
      </c>
      <c r="B20" s="13">
        <v>723</v>
      </c>
      <c r="C20" s="13">
        <v>1968</v>
      </c>
      <c r="D20" s="13">
        <v>2784</v>
      </c>
      <c r="E20" s="13">
        <v>4348</v>
      </c>
      <c r="F20" s="28">
        <v>95.3</v>
      </c>
      <c r="G20" s="29">
        <v>32</v>
      </c>
    </row>
    <row r="21" spans="1:7" s="2" customFormat="1" x14ac:dyDescent="0.2">
      <c r="A21" s="2" t="s">
        <v>15</v>
      </c>
      <c r="B21" s="6">
        <v>130</v>
      </c>
      <c r="C21" s="6">
        <v>417</v>
      </c>
      <c r="D21" s="6">
        <v>394</v>
      </c>
      <c r="E21" s="6">
        <v>404</v>
      </c>
      <c r="F21" s="30">
        <v>91.1</v>
      </c>
      <c r="G21" s="26">
        <v>18.8</v>
      </c>
    </row>
    <row r="22" spans="1:7" s="2" customFormat="1" x14ac:dyDescent="0.2">
      <c r="A22" s="2" t="s">
        <v>14</v>
      </c>
      <c r="B22" s="6">
        <v>39</v>
      </c>
      <c r="C22" s="6">
        <v>115</v>
      </c>
      <c r="D22" s="6">
        <v>170</v>
      </c>
      <c r="E22" s="6">
        <v>258</v>
      </c>
      <c r="F22" s="30">
        <v>97.4</v>
      </c>
      <c r="G22" s="26">
        <v>18.3</v>
      </c>
    </row>
    <row r="23" spans="1:7" s="2" customFormat="1" x14ac:dyDescent="0.2">
      <c r="A23" s="2" t="s">
        <v>13</v>
      </c>
      <c r="B23" s="6">
        <v>4</v>
      </c>
      <c r="C23" s="6">
        <v>45</v>
      </c>
      <c r="D23" s="6">
        <v>108</v>
      </c>
      <c r="E23" s="6">
        <v>134</v>
      </c>
      <c r="F23" s="30">
        <v>106.6</v>
      </c>
      <c r="G23" s="26">
        <v>13.8</v>
      </c>
    </row>
    <row r="24" spans="1:7" s="2" customFormat="1" x14ac:dyDescent="0.25">
      <c r="A24" s="10" t="s">
        <v>12</v>
      </c>
      <c r="B24" s="9">
        <v>173</v>
      </c>
      <c r="C24" s="9">
        <v>577</v>
      </c>
      <c r="D24" s="9">
        <v>672</v>
      </c>
      <c r="E24" s="9">
        <v>796</v>
      </c>
      <c r="F24" s="28">
        <v>94.8</v>
      </c>
      <c r="G24" s="28">
        <v>17.8</v>
      </c>
    </row>
    <row r="25" spans="1:7" s="2" customFormat="1" x14ac:dyDescent="0.2">
      <c r="A25" s="2" t="s">
        <v>11</v>
      </c>
      <c r="B25" s="6">
        <v>71</v>
      </c>
      <c r="C25" s="6">
        <v>402</v>
      </c>
      <c r="D25" s="6">
        <v>621</v>
      </c>
      <c r="E25" s="6">
        <v>897</v>
      </c>
      <c r="F25" s="30">
        <v>92.3</v>
      </c>
      <c r="G25" s="26">
        <v>36.6</v>
      </c>
    </row>
    <row r="26" spans="1:7" s="2" customFormat="1" x14ac:dyDescent="0.2">
      <c r="A26" s="2" t="s">
        <v>10</v>
      </c>
      <c r="B26" s="6">
        <v>41</v>
      </c>
      <c r="C26" s="6">
        <v>216</v>
      </c>
      <c r="D26" s="6">
        <v>371</v>
      </c>
      <c r="E26" s="6">
        <v>312</v>
      </c>
      <c r="F26" s="30">
        <v>85.9</v>
      </c>
      <c r="G26" s="26">
        <v>23.4</v>
      </c>
    </row>
    <row r="27" spans="1:7" s="2" customFormat="1" x14ac:dyDescent="0.2">
      <c r="A27" s="2" t="s">
        <v>9</v>
      </c>
      <c r="B27" s="6">
        <v>85</v>
      </c>
      <c r="C27" s="6">
        <v>553</v>
      </c>
      <c r="D27" s="6">
        <v>588</v>
      </c>
      <c r="E27" s="6">
        <v>762</v>
      </c>
      <c r="F27" s="30">
        <v>90.5</v>
      </c>
      <c r="G27" s="26">
        <v>34.700000000000003</v>
      </c>
    </row>
    <row r="28" spans="1:7" s="2" customFormat="1" x14ac:dyDescent="0.25">
      <c r="A28" s="10" t="s">
        <v>8</v>
      </c>
      <c r="B28" s="9">
        <v>197</v>
      </c>
      <c r="C28" s="9">
        <v>1171</v>
      </c>
      <c r="D28" s="9">
        <v>1580</v>
      </c>
      <c r="E28" s="9">
        <v>1971</v>
      </c>
      <c r="F28" s="28">
        <v>90.3</v>
      </c>
      <c r="G28" s="28">
        <v>32.4</v>
      </c>
    </row>
    <row r="29" spans="1:7" s="2" customFormat="1" x14ac:dyDescent="0.2">
      <c r="A29" s="2" t="s">
        <v>7</v>
      </c>
      <c r="B29" s="6">
        <v>57</v>
      </c>
      <c r="C29" s="6">
        <v>167</v>
      </c>
      <c r="D29" s="6">
        <v>274</v>
      </c>
      <c r="E29" s="6">
        <v>440</v>
      </c>
      <c r="F29" s="30">
        <v>102.3</v>
      </c>
      <c r="G29" s="26">
        <v>17.5</v>
      </c>
    </row>
    <row r="30" spans="1:7" s="2" customFormat="1" x14ac:dyDescent="0.2">
      <c r="A30" s="2" t="s">
        <v>6</v>
      </c>
      <c r="B30" s="6">
        <v>30</v>
      </c>
      <c r="C30" s="6">
        <v>125</v>
      </c>
      <c r="D30" s="6">
        <v>137</v>
      </c>
      <c r="E30" s="6">
        <v>230</v>
      </c>
      <c r="F30" s="30">
        <v>102.4</v>
      </c>
      <c r="G30" s="26">
        <v>13.8</v>
      </c>
    </row>
    <row r="31" spans="1:7" s="2" customFormat="1" x14ac:dyDescent="0.2">
      <c r="A31" s="2" t="s">
        <v>5</v>
      </c>
      <c r="B31" s="6">
        <v>82</v>
      </c>
      <c r="C31" s="6">
        <v>326</v>
      </c>
      <c r="D31" s="6">
        <v>309</v>
      </c>
      <c r="E31" s="6">
        <v>366</v>
      </c>
      <c r="F31" s="30">
        <v>84.8</v>
      </c>
      <c r="G31" s="26">
        <v>25.5</v>
      </c>
    </row>
    <row r="32" spans="1:7" s="2" customFormat="1" x14ac:dyDescent="0.25">
      <c r="A32" s="10" t="s">
        <v>4</v>
      </c>
      <c r="B32" s="9">
        <v>169</v>
      </c>
      <c r="C32" s="9">
        <v>618</v>
      </c>
      <c r="D32" s="9">
        <v>720</v>
      </c>
      <c r="E32" s="9">
        <v>1036</v>
      </c>
      <c r="F32" s="28">
        <v>94.9</v>
      </c>
      <c r="G32" s="28">
        <v>19</v>
      </c>
    </row>
    <row r="33" spans="1:7" s="2" customFormat="1" x14ac:dyDescent="0.25">
      <c r="A33" s="11" t="s">
        <v>3</v>
      </c>
      <c r="B33" s="9">
        <v>539</v>
      </c>
      <c r="C33" s="9">
        <v>2366</v>
      </c>
      <c r="D33" s="9">
        <v>2972</v>
      </c>
      <c r="E33" s="9">
        <v>3803</v>
      </c>
      <c r="F33" s="28">
        <v>92.5</v>
      </c>
      <c r="G33" s="29">
        <v>23.6</v>
      </c>
    </row>
    <row r="34" spans="1:7" s="2" customFormat="1" x14ac:dyDescent="0.25">
      <c r="A34" s="10" t="s">
        <v>2</v>
      </c>
      <c r="B34" s="9">
        <v>2913</v>
      </c>
      <c r="C34" s="9">
        <v>9705</v>
      </c>
      <c r="D34" s="9">
        <v>10277</v>
      </c>
      <c r="E34" s="9">
        <v>13264</v>
      </c>
      <c r="F34" s="28">
        <v>87.4</v>
      </c>
      <c r="G34" s="28">
        <v>36</v>
      </c>
    </row>
    <row r="35" spans="1:7" s="2" customFormat="1" x14ac:dyDescent="0.25">
      <c r="A35" s="2" t="s">
        <v>1</v>
      </c>
    </row>
    <row r="36" spans="1:7" s="2" customFormat="1" x14ac:dyDescent="0.25">
      <c r="A36" s="7" t="s">
        <v>0</v>
      </c>
      <c r="B36" s="6">
        <v>1525</v>
      </c>
      <c r="C36" s="6">
        <v>5281</v>
      </c>
      <c r="D36" s="6">
        <v>7919</v>
      </c>
      <c r="E36" s="6">
        <v>11780</v>
      </c>
      <c r="F36" s="27">
        <v>96</v>
      </c>
      <c r="G36" s="27">
        <v>31.7</v>
      </c>
    </row>
  </sheetData>
  <mergeCells count="5">
    <mergeCell ref="G2:G4"/>
    <mergeCell ref="A2:A4"/>
    <mergeCell ref="B4:E4"/>
    <mergeCell ref="B2:E2"/>
    <mergeCell ref="F2:F4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&amp;L&amp;D&amp;R&amp;"Arial CE,Félkövér"&amp;8 LAKÁSHELYZET, KOMMUNÁLIS ELLÁTÁS  | &amp;9 111&amp;8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92B61-A567-4030-9FCE-78FF0CECA609}">
  <dimension ref="A1:F35"/>
  <sheetViews>
    <sheetView workbookViewId="0"/>
  </sheetViews>
  <sheetFormatPr defaultRowHeight="11.25" x14ac:dyDescent="0.2"/>
  <cols>
    <col min="1" max="1" width="21.85546875" style="1" customWidth="1"/>
    <col min="2" max="6" width="12.7109375" style="1" customWidth="1"/>
    <col min="7" max="16384" width="9.140625" style="1"/>
  </cols>
  <sheetData>
    <row r="1" spans="1:6" ht="12" thickBot="1" x14ac:dyDescent="0.25">
      <c r="A1" s="25" t="s">
        <v>64</v>
      </c>
      <c r="B1" s="20"/>
      <c r="C1" s="20"/>
      <c r="D1" s="20"/>
      <c r="E1" s="20"/>
      <c r="F1" s="20"/>
    </row>
    <row r="2" spans="1:6" x14ac:dyDescent="0.2">
      <c r="A2" s="115" t="s">
        <v>41</v>
      </c>
      <c r="B2" s="99" t="s">
        <v>63</v>
      </c>
      <c r="C2" s="99"/>
      <c r="D2" s="99"/>
      <c r="E2" s="99"/>
      <c r="F2" s="111"/>
    </row>
    <row r="3" spans="1:6" x14ac:dyDescent="0.2">
      <c r="A3" s="98"/>
      <c r="B3" s="18" t="s">
        <v>62</v>
      </c>
      <c r="C3" s="18" t="s">
        <v>61</v>
      </c>
      <c r="D3" s="18" t="s">
        <v>60</v>
      </c>
      <c r="E3" s="18" t="s">
        <v>59</v>
      </c>
      <c r="F3" s="39" t="s">
        <v>58</v>
      </c>
    </row>
    <row r="4" spans="1:6" x14ac:dyDescent="0.2">
      <c r="A4" s="1" t="s">
        <v>31</v>
      </c>
      <c r="B4" s="38">
        <v>9558</v>
      </c>
      <c r="C4" s="3">
        <v>9629</v>
      </c>
      <c r="D4" s="3">
        <v>9652</v>
      </c>
      <c r="E4" s="3">
        <v>9459</v>
      </c>
      <c r="F4" s="37">
        <v>195</v>
      </c>
    </row>
    <row r="5" spans="1:6" s="2" customFormat="1" x14ac:dyDescent="0.25">
      <c r="A5" s="2" t="s">
        <v>30</v>
      </c>
      <c r="B5" s="36">
        <v>6857</v>
      </c>
      <c r="C5" s="6">
        <v>6695</v>
      </c>
      <c r="D5" s="6">
        <v>6914</v>
      </c>
      <c r="E5" s="6">
        <v>5826</v>
      </c>
      <c r="F5" s="35">
        <v>1176</v>
      </c>
    </row>
    <row r="6" spans="1:6" s="2" customFormat="1" x14ac:dyDescent="0.25">
      <c r="A6" s="11" t="s">
        <v>29</v>
      </c>
      <c r="B6" s="34">
        <v>16415</v>
      </c>
      <c r="C6" s="9">
        <v>16324</v>
      </c>
      <c r="D6" s="9">
        <v>16566</v>
      </c>
      <c r="E6" s="9">
        <v>15285</v>
      </c>
      <c r="F6" s="33">
        <v>1371</v>
      </c>
    </row>
    <row r="7" spans="1:6" s="2" customFormat="1" x14ac:dyDescent="0.25">
      <c r="A7" s="2" t="s">
        <v>28</v>
      </c>
      <c r="B7" s="36">
        <v>926</v>
      </c>
      <c r="C7" s="6">
        <v>863</v>
      </c>
      <c r="D7" s="6">
        <v>927</v>
      </c>
      <c r="E7" s="6">
        <v>651</v>
      </c>
      <c r="F7" s="35">
        <v>280</v>
      </c>
    </row>
    <row r="8" spans="1:6" s="2" customFormat="1" x14ac:dyDescent="0.25">
      <c r="A8" s="2" t="s">
        <v>27</v>
      </c>
      <c r="B8" s="36">
        <v>720</v>
      </c>
      <c r="C8" s="6">
        <v>675</v>
      </c>
      <c r="D8" s="6">
        <v>762</v>
      </c>
      <c r="E8" s="6">
        <v>747</v>
      </c>
      <c r="F8" s="35">
        <v>25</v>
      </c>
    </row>
    <row r="9" spans="1:6" s="2" customFormat="1" x14ac:dyDescent="0.25">
      <c r="A9" s="2" t="s">
        <v>26</v>
      </c>
      <c r="B9" s="36">
        <v>1447</v>
      </c>
      <c r="C9" s="6">
        <v>1297</v>
      </c>
      <c r="D9" s="6">
        <v>1467</v>
      </c>
      <c r="E9" s="6">
        <v>1392</v>
      </c>
      <c r="F9" s="35">
        <v>75</v>
      </c>
    </row>
    <row r="10" spans="1:6" s="2" customFormat="1" x14ac:dyDescent="0.25">
      <c r="A10" s="10" t="s">
        <v>25</v>
      </c>
      <c r="B10" s="34">
        <v>3093</v>
      </c>
      <c r="C10" s="9">
        <v>2835</v>
      </c>
      <c r="D10" s="9">
        <v>3156</v>
      </c>
      <c r="E10" s="9">
        <v>2790</v>
      </c>
      <c r="F10" s="33">
        <v>380</v>
      </c>
    </row>
    <row r="11" spans="1:6" s="2" customFormat="1" x14ac:dyDescent="0.25">
      <c r="A11" s="2" t="s">
        <v>24</v>
      </c>
      <c r="B11" s="36">
        <v>2315</v>
      </c>
      <c r="C11" s="6">
        <v>2232</v>
      </c>
      <c r="D11" s="6">
        <v>2331</v>
      </c>
      <c r="E11" s="6">
        <v>2240</v>
      </c>
      <c r="F11" s="35">
        <v>95</v>
      </c>
    </row>
    <row r="12" spans="1:6" s="2" customFormat="1" x14ac:dyDescent="0.25">
      <c r="A12" s="2" t="s">
        <v>23</v>
      </c>
      <c r="B12" s="36">
        <v>896</v>
      </c>
      <c r="C12" s="6">
        <v>834</v>
      </c>
      <c r="D12" s="6">
        <v>914</v>
      </c>
      <c r="E12" s="6">
        <v>817</v>
      </c>
      <c r="F12" s="35">
        <v>101</v>
      </c>
    </row>
    <row r="13" spans="1:6" s="2" customFormat="1" x14ac:dyDescent="0.25">
      <c r="A13" s="2" t="s">
        <v>22</v>
      </c>
      <c r="B13" s="36">
        <v>858</v>
      </c>
      <c r="C13" s="6">
        <v>797</v>
      </c>
      <c r="D13" s="6">
        <v>887</v>
      </c>
      <c r="E13" s="6">
        <v>789</v>
      </c>
      <c r="F13" s="35">
        <v>100</v>
      </c>
    </row>
    <row r="14" spans="1:6" s="2" customFormat="1" x14ac:dyDescent="0.25">
      <c r="A14" s="10" t="s">
        <v>21</v>
      </c>
      <c r="B14" s="34">
        <v>4069</v>
      </c>
      <c r="C14" s="9">
        <v>3863</v>
      </c>
      <c r="D14" s="9">
        <v>4132</v>
      </c>
      <c r="E14" s="9">
        <v>3846</v>
      </c>
      <c r="F14" s="33">
        <v>296</v>
      </c>
    </row>
    <row r="15" spans="1:6" s="2" customFormat="1" x14ac:dyDescent="0.25">
      <c r="A15" s="2" t="s">
        <v>20</v>
      </c>
      <c r="B15" s="36">
        <v>1222</v>
      </c>
      <c r="C15" s="6">
        <v>967</v>
      </c>
      <c r="D15" s="6">
        <v>1215</v>
      </c>
      <c r="E15" s="6">
        <v>992</v>
      </c>
      <c r="F15" s="35">
        <v>244</v>
      </c>
    </row>
    <row r="16" spans="1:6" s="2" customFormat="1" x14ac:dyDescent="0.25">
      <c r="A16" s="2" t="s">
        <v>19</v>
      </c>
      <c r="B16" s="36">
        <v>746</v>
      </c>
      <c r="C16" s="6">
        <v>733</v>
      </c>
      <c r="D16" s="6">
        <v>859</v>
      </c>
      <c r="E16" s="6">
        <v>715</v>
      </c>
      <c r="F16" s="35">
        <v>149</v>
      </c>
    </row>
    <row r="17" spans="1:6" s="2" customFormat="1" x14ac:dyDescent="0.25">
      <c r="A17" s="2" t="s">
        <v>18</v>
      </c>
      <c r="B17" s="36">
        <v>408</v>
      </c>
      <c r="C17" s="6">
        <v>380</v>
      </c>
      <c r="D17" s="6">
        <v>410</v>
      </c>
      <c r="E17" s="6">
        <v>320</v>
      </c>
      <c r="F17" s="35">
        <v>91</v>
      </c>
    </row>
    <row r="18" spans="1:6" s="2" customFormat="1" x14ac:dyDescent="0.25">
      <c r="A18" s="10" t="s">
        <v>17</v>
      </c>
      <c r="B18" s="34">
        <v>2376</v>
      </c>
      <c r="C18" s="9">
        <v>2080</v>
      </c>
      <c r="D18" s="9">
        <v>2484</v>
      </c>
      <c r="E18" s="9">
        <v>2027</v>
      </c>
      <c r="F18" s="33">
        <v>484</v>
      </c>
    </row>
    <row r="19" spans="1:6" s="2" customFormat="1" x14ac:dyDescent="0.25">
      <c r="A19" s="11" t="s">
        <v>16</v>
      </c>
      <c r="B19" s="13">
        <v>9538</v>
      </c>
      <c r="C19" s="13">
        <v>8778</v>
      </c>
      <c r="D19" s="13">
        <v>9772</v>
      </c>
      <c r="E19" s="13">
        <v>8663</v>
      </c>
      <c r="F19" s="13">
        <v>1160</v>
      </c>
    </row>
    <row r="20" spans="1:6" s="2" customFormat="1" x14ac:dyDescent="0.25">
      <c r="A20" s="2" t="s">
        <v>15</v>
      </c>
      <c r="B20" s="36">
        <v>1271</v>
      </c>
      <c r="C20" s="6">
        <v>973</v>
      </c>
      <c r="D20" s="6">
        <v>1335</v>
      </c>
      <c r="E20" s="6">
        <v>1043</v>
      </c>
      <c r="F20" s="35">
        <v>302</v>
      </c>
    </row>
    <row r="21" spans="1:6" s="2" customFormat="1" x14ac:dyDescent="0.25">
      <c r="A21" s="2" t="s">
        <v>14</v>
      </c>
      <c r="B21" s="36">
        <v>578</v>
      </c>
      <c r="C21" s="6">
        <v>497</v>
      </c>
      <c r="D21" s="6">
        <v>581</v>
      </c>
      <c r="E21" s="6">
        <v>517</v>
      </c>
      <c r="F21" s="35">
        <v>65</v>
      </c>
    </row>
    <row r="22" spans="1:6" s="2" customFormat="1" x14ac:dyDescent="0.25">
      <c r="A22" s="2" t="s">
        <v>13</v>
      </c>
      <c r="B22" s="36">
        <v>289</v>
      </c>
      <c r="C22" s="6">
        <v>174</v>
      </c>
      <c r="D22" s="6">
        <v>289</v>
      </c>
      <c r="E22" s="6">
        <v>243</v>
      </c>
      <c r="F22" s="35">
        <v>48</v>
      </c>
    </row>
    <row r="23" spans="1:6" s="2" customFormat="1" x14ac:dyDescent="0.25">
      <c r="A23" s="10" t="s">
        <v>12</v>
      </c>
      <c r="B23" s="34">
        <v>2138</v>
      </c>
      <c r="C23" s="9">
        <v>1644</v>
      </c>
      <c r="D23" s="9">
        <v>2205</v>
      </c>
      <c r="E23" s="9">
        <v>1803</v>
      </c>
      <c r="F23" s="33">
        <v>415</v>
      </c>
    </row>
    <row r="24" spans="1:6" s="2" customFormat="1" x14ac:dyDescent="0.25">
      <c r="A24" s="2" t="s">
        <v>11</v>
      </c>
      <c r="B24" s="36">
        <v>1963</v>
      </c>
      <c r="C24" s="6">
        <v>1642</v>
      </c>
      <c r="D24" s="6">
        <v>1965</v>
      </c>
      <c r="E24" s="6">
        <v>1368</v>
      </c>
      <c r="F24" s="35">
        <v>623</v>
      </c>
    </row>
    <row r="25" spans="1:6" s="2" customFormat="1" x14ac:dyDescent="0.25">
      <c r="A25" s="2" t="s">
        <v>10</v>
      </c>
      <c r="B25" s="36">
        <v>927</v>
      </c>
      <c r="C25" s="6">
        <v>867</v>
      </c>
      <c r="D25" s="6">
        <v>934</v>
      </c>
      <c r="E25" s="6">
        <v>846</v>
      </c>
      <c r="F25" s="35">
        <v>94</v>
      </c>
    </row>
    <row r="26" spans="1:6" s="2" customFormat="1" x14ac:dyDescent="0.25">
      <c r="A26" s="2" t="s">
        <v>9</v>
      </c>
      <c r="B26" s="36">
        <v>1976</v>
      </c>
      <c r="C26" s="6">
        <v>1623</v>
      </c>
      <c r="D26" s="6">
        <v>1981</v>
      </c>
      <c r="E26" s="6">
        <v>1425</v>
      </c>
      <c r="F26" s="35">
        <v>563</v>
      </c>
    </row>
    <row r="27" spans="1:6" s="2" customFormat="1" x14ac:dyDescent="0.25">
      <c r="A27" s="10" t="s">
        <v>8</v>
      </c>
      <c r="B27" s="34">
        <v>4866</v>
      </c>
      <c r="C27" s="9">
        <v>4132</v>
      </c>
      <c r="D27" s="9">
        <v>4880</v>
      </c>
      <c r="E27" s="9">
        <v>3639</v>
      </c>
      <c r="F27" s="33">
        <v>1280</v>
      </c>
    </row>
    <row r="28" spans="1:6" s="2" customFormat="1" x14ac:dyDescent="0.25">
      <c r="A28" s="2" t="s">
        <v>7</v>
      </c>
      <c r="B28" s="36">
        <v>908</v>
      </c>
      <c r="C28" s="6">
        <v>822</v>
      </c>
      <c r="D28" s="6">
        <v>855</v>
      </c>
      <c r="E28" s="6">
        <v>495</v>
      </c>
      <c r="F28" s="35">
        <v>443</v>
      </c>
    </row>
    <row r="29" spans="1:6" s="2" customFormat="1" x14ac:dyDescent="0.25">
      <c r="A29" s="2" t="s">
        <v>6</v>
      </c>
      <c r="B29" s="36">
        <v>510</v>
      </c>
      <c r="C29" s="6">
        <v>464</v>
      </c>
      <c r="D29" s="6">
        <v>501</v>
      </c>
      <c r="E29" s="6">
        <v>367</v>
      </c>
      <c r="F29" s="35">
        <v>155</v>
      </c>
    </row>
    <row r="30" spans="1:6" s="2" customFormat="1" x14ac:dyDescent="0.25">
      <c r="A30" s="2" t="s">
        <v>5</v>
      </c>
      <c r="B30" s="36">
        <v>1067</v>
      </c>
      <c r="C30" s="6">
        <v>1007</v>
      </c>
      <c r="D30" s="6">
        <v>1059</v>
      </c>
      <c r="E30" s="6">
        <v>872</v>
      </c>
      <c r="F30" s="35">
        <v>211</v>
      </c>
    </row>
    <row r="31" spans="1:6" s="2" customFormat="1" x14ac:dyDescent="0.25">
      <c r="A31" s="10" t="s">
        <v>4</v>
      </c>
      <c r="B31" s="34">
        <v>2485</v>
      </c>
      <c r="C31" s="9">
        <v>2293</v>
      </c>
      <c r="D31" s="9">
        <v>2415</v>
      </c>
      <c r="E31" s="9">
        <v>1734</v>
      </c>
      <c r="F31" s="33">
        <v>809</v>
      </c>
    </row>
    <row r="32" spans="1:6" s="2" customFormat="1" x14ac:dyDescent="0.25">
      <c r="A32" s="11" t="s">
        <v>3</v>
      </c>
      <c r="B32" s="9">
        <v>9489</v>
      </c>
      <c r="C32" s="9">
        <v>8069</v>
      </c>
      <c r="D32" s="9">
        <v>9500</v>
      </c>
      <c r="E32" s="9">
        <v>7176</v>
      </c>
      <c r="F32" s="9">
        <v>2504</v>
      </c>
    </row>
    <row r="33" spans="1:6" s="2" customFormat="1" x14ac:dyDescent="0.25">
      <c r="A33" s="10" t="s">
        <v>2</v>
      </c>
      <c r="B33" s="34">
        <v>35442</v>
      </c>
      <c r="C33" s="9">
        <v>33171</v>
      </c>
      <c r="D33" s="9">
        <v>35838</v>
      </c>
      <c r="E33" s="9">
        <v>31124</v>
      </c>
      <c r="F33" s="33">
        <v>5035</v>
      </c>
    </row>
    <row r="34" spans="1:6" s="2" customFormat="1" x14ac:dyDescent="0.25">
      <c r="A34" s="2" t="s">
        <v>1</v>
      </c>
    </row>
    <row r="35" spans="1:6" s="2" customFormat="1" x14ac:dyDescent="0.25">
      <c r="A35" s="7" t="s">
        <v>0</v>
      </c>
      <c r="B35" s="6">
        <v>25884</v>
      </c>
      <c r="C35" s="6">
        <v>23542</v>
      </c>
      <c r="D35" s="6">
        <v>26186</v>
      </c>
      <c r="E35" s="6">
        <v>21665</v>
      </c>
      <c r="F35" s="6">
        <v>4840</v>
      </c>
    </row>
  </sheetData>
  <mergeCells count="2">
    <mergeCell ref="B2:F2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>&amp;L&amp;"Arial CE,Félkövér"&amp;9 112 &amp;8| LAKÁSHELYZET, KOMMUNÁLIS ELLÁTÁS &amp;R&amp;D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D3C13-5CE7-47FD-BE82-A79A21C8BFFE}">
  <dimension ref="A1:H35"/>
  <sheetViews>
    <sheetView workbookViewId="0"/>
  </sheetViews>
  <sheetFormatPr defaultRowHeight="11.25" x14ac:dyDescent="0.2"/>
  <cols>
    <col min="1" max="1" width="21.85546875" style="1" customWidth="1"/>
    <col min="2" max="3" width="9.42578125" style="1" customWidth="1"/>
    <col min="4" max="4" width="11" style="1" customWidth="1"/>
    <col min="5" max="8" width="9.42578125" style="1" customWidth="1"/>
    <col min="9" max="16384" width="9.140625" style="1"/>
  </cols>
  <sheetData>
    <row r="1" spans="1:8" ht="12" thickBot="1" x14ac:dyDescent="0.25">
      <c r="A1" s="25" t="s">
        <v>74</v>
      </c>
      <c r="B1" s="20"/>
      <c r="C1" s="20"/>
      <c r="D1" s="20"/>
      <c r="E1" s="20"/>
      <c r="F1" s="20"/>
      <c r="G1" s="19"/>
      <c r="H1" s="20"/>
    </row>
    <row r="2" spans="1:8" x14ac:dyDescent="0.2">
      <c r="A2" s="115" t="s">
        <v>41</v>
      </c>
      <c r="B2" s="99" t="s">
        <v>73</v>
      </c>
      <c r="C2" s="120" t="s">
        <v>72</v>
      </c>
      <c r="D2" s="99"/>
      <c r="E2" s="100" t="s">
        <v>71</v>
      </c>
      <c r="F2" s="121"/>
      <c r="G2" s="99" t="s">
        <v>70</v>
      </c>
      <c r="H2" s="111" t="s">
        <v>69</v>
      </c>
    </row>
    <row r="3" spans="1:8" ht="46.5" customHeight="1" x14ac:dyDescent="0.2">
      <c r="A3" s="118"/>
      <c r="B3" s="103"/>
      <c r="C3" s="67" t="s">
        <v>68</v>
      </c>
      <c r="D3" s="18" t="s">
        <v>67</v>
      </c>
      <c r="E3" s="18" t="s">
        <v>66</v>
      </c>
      <c r="F3" s="66" t="s">
        <v>65</v>
      </c>
      <c r="G3" s="103"/>
      <c r="H3" s="119"/>
    </row>
    <row r="4" spans="1:8" x14ac:dyDescent="0.2">
      <c r="A4" s="1" t="s">
        <v>31</v>
      </c>
      <c r="B4" s="65">
        <v>900481</v>
      </c>
      <c r="C4" s="64">
        <v>2061732</v>
      </c>
      <c r="D4" s="63">
        <v>29.266090741500694</v>
      </c>
      <c r="E4" s="62">
        <v>190.8</v>
      </c>
      <c r="F4" s="61">
        <v>101.11213282623568</v>
      </c>
      <c r="G4" s="60">
        <v>2722</v>
      </c>
      <c r="H4" s="60">
        <v>200646</v>
      </c>
    </row>
    <row r="5" spans="1:8" s="2" customFormat="1" x14ac:dyDescent="0.2">
      <c r="A5" s="2" t="s">
        <v>30</v>
      </c>
      <c r="B5" s="40">
        <v>575132</v>
      </c>
      <c r="C5" s="56">
        <v>1394436</v>
      </c>
      <c r="D5" s="55">
        <v>39.454107772801819</v>
      </c>
      <c r="E5" s="54">
        <v>202</v>
      </c>
      <c r="F5" s="41">
        <v>97.996685739826361</v>
      </c>
      <c r="G5" s="59">
        <v>812.1</v>
      </c>
      <c r="H5" s="53">
        <v>153699</v>
      </c>
    </row>
    <row r="6" spans="1:8" s="2" customFormat="1" x14ac:dyDescent="0.25">
      <c r="A6" s="11" t="s">
        <v>29</v>
      </c>
      <c r="B6" s="47">
        <v>1475613</v>
      </c>
      <c r="C6" s="47">
        <f>SUM(C4:C5)</f>
        <v>3456168</v>
      </c>
      <c r="D6" s="49">
        <v>32.669757980471879</v>
      </c>
      <c r="E6" s="48">
        <v>195.2</v>
      </c>
      <c r="F6" s="48">
        <v>99.83162897021576</v>
      </c>
      <c r="G6" s="58">
        <v>3534</v>
      </c>
      <c r="H6" s="58">
        <v>354345</v>
      </c>
    </row>
    <row r="7" spans="1:8" s="2" customFormat="1" x14ac:dyDescent="0.2">
      <c r="A7" s="2" t="s">
        <v>28</v>
      </c>
      <c r="B7" s="56">
        <v>212823</v>
      </c>
      <c r="C7" s="56">
        <v>451650</v>
      </c>
      <c r="D7" s="55">
        <v>20.919659060275851</v>
      </c>
      <c r="E7" s="54">
        <v>176.8</v>
      </c>
      <c r="F7" s="41">
        <v>87.80647697434803</v>
      </c>
      <c r="G7" s="53">
        <v>495.2</v>
      </c>
      <c r="H7" s="52">
        <v>76226</v>
      </c>
    </row>
    <row r="8" spans="1:8" s="2" customFormat="1" x14ac:dyDescent="0.2">
      <c r="A8" s="2" t="s">
        <v>27</v>
      </c>
      <c r="B8" s="43">
        <v>158389</v>
      </c>
      <c r="C8" s="56">
        <v>368214</v>
      </c>
      <c r="D8" s="55">
        <v>21.907315706210387</v>
      </c>
      <c r="E8" s="54">
        <v>193.7</v>
      </c>
      <c r="F8" s="41">
        <v>97.459841031626937</v>
      </c>
      <c r="G8" s="53">
        <v>471.9</v>
      </c>
      <c r="H8" s="52">
        <v>30400</v>
      </c>
    </row>
    <row r="9" spans="1:8" s="2" customFormat="1" x14ac:dyDescent="0.2">
      <c r="A9" s="2" t="s">
        <v>26</v>
      </c>
      <c r="B9" s="43">
        <v>209363</v>
      </c>
      <c r="C9" s="56">
        <v>422231</v>
      </c>
      <c r="D9" s="55">
        <v>27.554852776394622</v>
      </c>
      <c r="E9" s="54">
        <v>168.1</v>
      </c>
      <c r="F9" s="41">
        <v>97.020971719383184</v>
      </c>
      <c r="G9" s="53">
        <v>575.5</v>
      </c>
      <c r="H9" s="52">
        <v>52451</v>
      </c>
    </row>
    <row r="10" spans="1:8" s="2" customFormat="1" x14ac:dyDescent="0.25">
      <c r="A10" s="10" t="s">
        <v>25</v>
      </c>
      <c r="B10" s="47">
        <v>580575</v>
      </c>
      <c r="C10" s="47">
        <f>SUM(C7:C9)</f>
        <v>1242095</v>
      </c>
      <c r="D10" s="49">
        <v>23.121287753504973</v>
      </c>
      <c r="E10" s="48">
        <v>178.3</v>
      </c>
      <c r="F10" s="48">
        <v>93.575190880295906</v>
      </c>
      <c r="G10" s="47">
        <v>1543</v>
      </c>
      <c r="H10" s="46">
        <v>159077</v>
      </c>
    </row>
    <row r="11" spans="1:8" s="2" customFormat="1" x14ac:dyDescent="0.2">
      <c r="A11" s="2" t="s">
        <v>24</v>
      </c>
      <c r="B11" s="40">
        <v>212700</v>
      </c>
      <c r="C11" s="56">
        <v>499599</v>
      </c>
      <c r="D11" s="55">
        <v>26.135751331115941</v>
      </c>
      <c r="E11" s="54">
        <v>195.7</v>
      </c>
      <c r="F11" s="41">
        <v>93.868898180600652</v>
      </c>
      <c r="G11" s="53">
        <v>451.3</v>
      </c>
      <c r="H11" s="52">
        <v>49345</v>
      </c>
    </row>
    <row r="12" spans="1:8" s="2" customFormat="1" x14ac:dyDescent="0.2">
      <c r="A12" s="2" t="s">
        <v>23</v>
      </c>
      <c r="B12" s="40">
        <v>128026</v>
      </c>
      <c r="C12" s="56">
        <v>280810</v>
      </c>
      <c r="D12" s="55">
        <v>28.363586411416946</v>
      </c>
      <c r="E12" s="54">
        <v>182.8</v>
      </c>
      <c r="F12" s="41">
        <v>89.124302392305609</v>
      </c>
      <c r="G12" s="53">
        <v>453</v>
      </c>
      <c r="H12" s="52">
        <v>39406</v>
      </c>
    </row>
    <row r="13" spans="1:8" s="2" customFormat="1" x14ac:dyDescent="0.2">
      <c r="A13" s="2" t="s">
        <v>22</v>
      </c>
      <c r="B13" s="40">
        <v>167134</v>
      </c>
      <c r="C13" s="56">
        <v>280454</v>
      </c>
      <c r="D13" s="55">
        <v>32.361109989280429</v>
      </c>
      <c r="E13" s="54">
        <v>139.80000000000001</v>
      </c>
      <c r="F13" s="41">
        <v>79.884901299617226</v>
      </c>
      <c r="G13" s="53">
        <v>429.6</v>
      </c>
      <c r="H13" s="52">
        <v>45064</v>
      </c>
    </row>
    <row r="14" spans="1:8" s="2" customFormat="1" x14ac:dyDescent="0.25">
      <c r="A14" s="10" t="s">
        <v>21</v>
      </c>
      <c r="B14" s="47">
        <v>507860</v>
      </c>
      <c r="C14" s="47">
        <f>SUM(C11:C13)</f>
        <v>1060863</v>
      </c>
      <c r="D14" s="49">
        <v>28.152819758878838</v>
      </c>
      <c r="E14" s="48">
        <v>174.1</v>
      </c>
      <c r="F14" s="48">
        <v>88.524758423872242</v>
      </c>
      <c r="G14" s="47">
        <v>1334</v>
      </c>
      <c r="H14" s="46">
        <v>133815</v>
      </c>
    </row>
    <row r="15" spans="1:8" s="2" customFormat="1" x14ac:dyDescent="0.2">
      <c r="A15" s="2" t="s">
        <v>20</v>
      </c>
      <c r="B15" s="40">
        <v>206187</v>
      </c>
      <c r="C15" s="56">
        <v>436239</v>
      </c>
      <c r="D15" s="55">
        <v>39.295960768806012</v>
      </c>
      <c r="E15" s="54">
        <v>176.3</v>
      </c>
      <c r="F15" s="41">
        <v>91.472206006683052</v>
      </c>
      <c r="G15" s="57">
        <v>558.9</v>
      </c>
      <c r="H15" s="52">
        <v>56712</v>
      </c>
    </row>
    <row r="16" spans="1:8" s="2" customFormat="1" x14ac:dyDescent="0.2">
      <c r="A16" s="2" t="s">
        <v>19</v>
      </c>
      <c r="B16" s="40">
        <v>193380</v>
      </c>
      <c r="C16" s="56">
        <v>367245</v>
      </c>
      <c r="D16" s="55">
        <v>43.796338588170478</v>
      </c>
      <c r="E16" s="54">
        <v>158.30000000000001</v>
      </c>
      <c r="F16" s="41">
        <v>93.65818949687845</v>
      </c>
      <c r="G16" s="53">
        <v>413.3</v>
      </c>
      <c r="H16" s="52">
        <v>65079</v>
      </c>
    </row>
    <row r="17" spans="1:8" s="2" customFormat="1" x14ac:dyDescent="0.2">
      <c r="A17" s="2" t="s">
        <v>18</v>
      </c>
      <c r="B17" s="40">
        <v>116322</v>
      </c>
      <c r="C17" s="56">
        <v>296559</v>
      </c>
      <c r="D17" s="55">
        <v>52.89122804514389</v>
      </c>
      <c r="E17" s="54">
        <v>212.5</v>
      </c>
      <c r="F17" s="41">
        <v>103.1013961288869</v>
      </c>
      <c r="G17" s="53">
        <v>213.8</v>
      </c>
      <c r="H17" s="52">
        <v>35769</v>
      </c>
    </row>
    <row r="18" spans="1:8" s="2" customFormat="1" x14ac:dyDescent="0.25">
      <c r="A18" s="10" t="s">
        <v>17</v>
      </c>
      <c r="B18" s="47">
        <v>515889</v>
      </c>
      <c r="C18" s="47">
        <f>SUM(C15:C17)</f>
        <v>1100043</v>
      </c>
      <c r="D18" s="49">
        <v>43.837557116111583</v>
      </c>
      <c r="E18" s="48">
        <v>177.7</v>
      </c>
      <c r="F18" s="48">
        <v>95.105212512935964</v>
      </c>
      <c r="G18" s="47">
        <v>1186</v>
      </c>
      <c r="H18" s="46">
        <v>157560</v>
      </c>
    </row>
    <row r="19" spans="1:8" s="2" customFormat="1" x14ac:dyDescent="0.25">
      <c r="A19" s="11" t="s">
        <v>16</v>
      </c>
      <c r="B19" s="47">
        <v>1604324</v>
      </c>
      <c r="C19" s="47">
        <f>+C18+C14+C10</f>
        <v>3403001</v>
      </c>
      <c r="D19" s="49">
        <v>29.211121408011692</v>
      </c>
      <c r="E19" s="50">
        <v>176.8</v>
      </c>
      <c r="F19" s="48">
        <v>92.412197711317432</v>
      </c>
      <c r="G19" s="47">
        <v>4063</v>
      </c>
      <c r="H19" s="46">
        <v>450452</v>
      </c>
    </row>
    <row r="20" spans="1:8" s="2" customFormat="1" x14ac:dyDescent="0.2">
      <c r="A20" s="2" t="s">
        <v>15</v>
      </c>
      <c r="B20" s="40">
        <v>322088</v>
      </c>
      <c r="C20" s="56">
        <v>598809</v>
      </c>
      <c r="D20" s="55">
        <v>16.341965498448381</v>
      </c>
      <c r="E20" s="54">
        <v>154.9</v>
      </c>
      <c r="F20" s="41">
        <v>69.860386326329902</v>
      </c>
      <c r="G20" s="53">
        <v>822.3</v>
      </c>
      <c r="H20" s="52">
        <v>94880</v>
      </c>
    </row>
    <row r="21" spans="1:8" s="2" customFormat="1" x14ac:dyDescent="0.2">
      <c r="A21" s="2" t="s">
        <v>14</v>
      </c>
      <c r="B21" s="40">
        <v>262427</v>
      </c>
      <c r="C21" s="56">
        <v>563855</v>
      </c>
      <c r="D21" s="55">
        <v>39.503819334245513</v>
      </c>
      <c r="E21" s="54">
        <v>179.1</v>
      </c>
      <c r="F21" s="41">
        <v>147.68318734081998</v>
      </c>
      <c r="G21" s="53">
        <v>594</v>
      </c>
      <c r="H21" s="52">
        <v>75718</v>
      </c>
    </row>
    <row r="22" spans="1:8" s="2" customFormat="1" x14ac:dyDescent="0.2">
      <c r="A22" s="2" t="s">
        <v>13</v>
      </c>
      <c r="B22" s="40">
        <v>97110</v>
      </c>
      <c r="C22" s="56">
        <v>210899</v>
      </c>
      <c r="D22" s="55">
        <v>35.894525080333317</v>
      </c>
      <c r="E22" s="54">
        <v>181</v>
      </c>
      <c r="F22" s="41">
        <v>83.054907075728792</v>
      </c>
      <c r="G22" s="53">
        <v>162.30000000000001</v>
      </c>
      <c r="H22" s="52">
        <v>34058</v>
      </c>
    </row>
    <row r="23" spans="1:8" s="2" customFormat="1" x14ac:dyDescent="0.25">
      <c r="A23" s="10" t="s">
        <v>12</v>
      </c>
      <c r="B23" s="47">
        <v>681625</v>
      </c>
      <c r="C23" s="47">
        <f>SUM(C20:C22)</f>
        <v>1373563</v>
      </c>
      <c r="D23" s="49">
        <v>24.186126199478231</v>
      </c>
      <c r="E23" s="48">
        <v>167.9</v>
      </c>
      <c r="F23" s="48">
        <v>92.007682339340931</v>
      </c>
      <c r="G23" s="47">
        <v>1579</v>
      </c>
      <c r="H23" s="46">
        <v>204656</v>
      </c>
    </row>
    <row r="24" spans="1:8" s="2" customFormat="1" x14ac:dyDescent="0.2">
      <c r="A24" s="2" t="s">
        <v>11</v>
      </c>
      <c r="B24" s="40">
        <v>146371</v>
      </c>
      <c r="C24" s="56">
        <v>347786</v>
      </c>
      <c r="D24" s="55">
        <v>34.990889727979649</v>
      </c>
      <c r="E24" s="54">
        <v>198</v>
      </c>
      <c r="F24" s="41">
        <v>53.205475948106816</v>
      </c>
      <c r="G24" s="53">
        <v>222.2</v>
      </c>
      <c r="H24" s="52">
        <v>51129</v>
      </c>
    </row>
    <row r="25" spans="1:8" s="2" customFormat="1" x14ac:dyDescent="0.2">
      <c r="A25" s="2" t="s">
        <v>10</v>
      </c>
      <c r="B25" s="40">
        <v>194744</v>
      </c>
      <c r="C25" s="56">
        <v>401764</v>
      </c>
      <c r="D25" s="55">
        <v>32.617412504353574</v>
      </c>
      <c r="E25" s="54">
        <v>171.9</v>
      </c>
      <c r="F25" s="41">
        <v>83.406616493651981</v>
      </c>
      <c r="G25" s="53">
        <v>328</v>
      </c>
      <c r="H25" s="52">
        <v>54059</v>
      </c>
    </row>
    <row r="26" spans="1:8" s="2" customFormat="1" x14ac:dyDescent="0.2">
      <c r="A26" s="2" t="s">
        <v>9</v>
      </c>
      <c r="B26" s="40">
        <v>243383</v>
      </c>
      <c r="C26" s="56">
        <v>556276</v>
      </c>
      <c r="D26" s="55">
        <v>40.700000000000003</v>
      </c>
      <c r="E26" s="54">
        <v>190.5</v>
      </c>
      <c r="F26" s="41">
        <v>80.825498893414419</v>
      </c>
      <c r="G26" s="53">
        <v>352.9</v>
      </c>
      <c r="H26" s="52">
        <v>82898</v>
      </c>
    </row>
    <row r="27" spans="1:8" s="2" customFormat="1" x14ac:dyDescent="0.25">
      <c r="A27" s="10" t="s">
        <v>8</v>
      </c>
      <c r="B27" s="47">
        <v>584498</v>
      </c>
      <c r="C27" s="47">
        <f>SUM(C24:C26)</f>
        <v>1305826</v>
      </c>
      <c r="D27" s="49">
        <v>36.33402597922953</v>
      </c>
      <c r="E27" s="48">
        <v>186.2</v>
      </c>
      <c r="F27" s="48">
        <v>71.606954630785154</v>
      </c>
      <c r="G27" s="47">
        <v>903</v>
      </c>
      <c r="H27" s="46">
        <v>188086</v>
      </c>
    </row>
    <row r="28" spans="1:8" s="2" customFormat="1" x14ac:dyDescent="0.2">
      <c r="A28" s="2" t="s">
        <v>7</v>
      </c>
      <c r="B28" s="40">
        <v>278352</v>
      </c>
      <c r="C28" s="56">
        <v>587606</v>
      </c>
      <c r="D28" s="55">
        <v>38.622233585882654</v>
      </c>
      <c r="E28" s="54">
        <v>175.9</v>
      </c>
      <c r="F28" s="41">
        <v>91.527414330218065</v>
      </c>
      <c r="G28" s="57">
        <v>341.4</v>
      </c>
      <c r="H28" s="52">
        <v>68278</v>
      </c>
    </row>
    <row r="29" spans="1:8" s="2" customFormat="1" x14ac:dyDescent="0.2">
      <c r="A29" s="2" t="s">
        <v>6</v>
      </c>
      <c r="B29" s="40">
        <v>190472</v>
      </c>
      <c r="C29" s="56">
        <v>383791</v>
      </c>
      <c r="D29" s="55">
        <v>38.093361693933801</v>
      </c>
      <c r="E29" s="54">
        <v>167.9</v>
      </c>
      <c r="F29" s="41">
        <v>84.29257368964582</v>
      </c>
      <c r="G29" s="53">
        <v>367</v>
      </c>
      <c r="H29" s="52">
        <v>57563</v>
      </c>
    </row>
    <row r="30" spans="1:8" s="2" customFormat="1" x14ac:dyDescent="0.2">
      <c r="A30" s="2" t="s">
        <v>5</v>
      </c>
      <c r="B30" s="40">
        <v>222433</v>
      </c>
      <c r="C30" s="56">
        <v>434794</v>
      </c>
      <c r="D30" s="55">
        <v>33.608746433659299</v>
      </c>
      <c r="E30" s="54">
        <v>162.9</v>
      </c>
      <c r="F30" s="41">
        <v>85.465881973683693</v>
      </c>
      <c r="G30" s="53">
        <v>629.70000000000005</v>
      </c>
      <c r="H30" s="52">
        <v>55420</v>
      </c>
    </row>
    <row r="31" spans="1:8" s="2" customFormat="1" x14ac:dyDescent="0.25">
      <c r="A31" s="10" t="s">
        <v>4</v>
      </c>
      <c r="B31" s="47">
        <v>691257</v>
      </c>
      <c r="C31" s="47">
        <f>SUM(C28:C30)</f>
        <v>1406191</v>
      </c>
      <c r="D31" s="49">
        <v>36.786119860943288</v>
      </c>
      <c r="E31" s="48">
        <v>169.5</v>
      </c>
      <c r="F31" s="48">
        <v>87.556292107392949</v>
      </c>
      <c r="G31" s="47">
        <v>1338.1</v>
      </c>
      <c r="H31" s="51">
        <v>181261</v>
      </c>
    </row>
    <row r="32" spans="1:8" s="2" customFormat="1" x14ac:dyDescent="0.25">
      <c r="A32" s="11" t="s">
        <v>3</v>
      </c>
      <c r="B32" s="47">
        <v>1957380</v>
      </c>
      <c r="C32" s="47">
        <f>+C31+C27+C23</f>
        <v>4085580</v>
      </c>
      <c r="D32" s="49">
        <v>31.197881258248415</v>
      </c>
      <c r="E32" s="50">
        <v>173.9</v>
      </c>
      <c r="F32" s="48">
        <v>82.997682286095966</v>
      </c>
      <c r="G32" s="47">
        <v>3819.8</v>
      </c>
      <c r="H32" s="46">
        <v>574003</v>
      </c>
    </row>
    <row r="33" spans="1:8" s="2" customFormat="1" x14ac:dyDescent="0.25">
      <c r="A33" s="10" t="s">
        <v>2</v>
      </c>
      <c r="B33" s="47">
        <v>5037317</v>
      </c>
      <c r="C33" s="47">
        <f>+C32+C19+C6</f>
        <v>10944749</v>
      </c>
      <c r="D33" s="49">
        <v>30.983469876044595</v>
      </c>
      <c r="E33" s="48">
        <v>181.1</v>
      </c>
      <c r="F33" s="48">
        <v>90.700319817739299</v>
      </c>
      <c r="G33" s="47">
        <v>11416.4</v>
      </c>
      <c r="H33" s="46">
        <v>1378800</v>
      </c>
    </row>
    <row r="34" spans="1:8" s="2" customFormat="1" x14ac:dyDescent="0.2">
      <c r="A34" s="2" t="s">
        <v>1</v>
      </c>
      <c r="B34" s="43"/>
      <c r="C34" s="43"/>
      <c r="D34" s="45"/>
      <c r="E34" s="44"/>
      <c r="F34" s="41"/>
      <c r="G34" s="43"/>
      <c r="H34" s="43"/>
    </row>
    <row r="35" spans="1:8" s="2" customFormat="1" x14ac:dyDescent="0.2">
      <c r="A35" s="7" t="s">
        <v>0</v>
      </c>
      <c r="B35" s="40">
        <v>4136836</v>
      </c>
      <c r="C35" s="40">
        <f>+C33-C4</f>
        <v>8883017</v>
      </c>
      <c r="D35" s="42">
        <v>31.411287751774708</v>
      </c>
      <c r="E35" s="42">
        <v>178.94144623249912</v>
      </c>
      <c r="F35" s="41">
        <v>88.583196504816726</v>
      </c>
      <c r="G35" s="40">
        <f>+G33-G4</f>
        <v>8694.4</v>
      </c>
      <c r="H35" s="40">
        <f>+H33-H4</f>
        <v>1178154</v>
      </c>
    </row>
  </sheetData>
  <mergeCells count="6">
    <mergeCell ref="A2:A3"/>
    <mergeCell ref="G2:G3"/>
    <mergeCell ref="H2:H3"/>
    <mergeCell ref="C2:D2"/>
    <mergeCell ref="B2:B3"/>
    <mergeCell ref="E2:F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&amp;L&amp;D&amp;R&amp;"Arial CE,Félkövér"&amp;8 LAKÁSHELYZET, KOMMUNÁLIS ELLÁTÁS | &amp;9 115&amp;8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C4CBA-EDD8-4E65-8021-5C4D968AE370}">
  <dimension ref="A1:H35"/>
  <sheetViews>
    <sheetView workbookViewId="0"/>
  </sheetViews>
  <sheetFormatPr defaultRowHeight="11.25" x14ac:dyDescent="0.2"/>
  <cols>
    <col min="1" max="1" width="21.85546875" style="1" customWidth="1"/>
    <col min="2" max="5" width="9.42578125" style="1" customWidth="1"/>
    <col min="6" max="6" width="13.28515625" style="1" customWidth="1"/>
    <col min="7" max="8" width="9.42578125" style="1" customWidth="1"/>
    <col min="9" max="16384" width="9.140625" style="1"/>
  </cols>
  <sheetData>
    <row r="1" spans="1:8" ht="12" thickBot="1" x14ac:dyDescent="0.25">
      <c r="A1" s="25" t="s">
        <v>82</v>
      </c>
      <c r="B1" s="20"/>
      <c r="C1" s="20"/>
      <c r="D1" s="20"/>
      <c r="E1" s="20"/>
      <c r="F1" s="20"/>
      <c r="G1" s="20"/>
    </row>
    <row r="2" spans="1:8" x14ac:dyDescent="0.2">
      <c r="A2" s="115" t="s">
        <v>41</v>
      </c>
      <c r="B2" s="122" t="s">
        <v>81</v>
      </c>
      <c r="C2" s="99" t="s">
        <v>80</v>
      </c>
      <c r="D2" s="124"/>
      <c r="E2" s="99" t="s">
        <v>79</v>
      </c>
      <c r="F2" s="99"/>
      <c r="G2" s="100" t="s">
        <v>71</v>
      </c>
      <c r="H2" s="121"/>
    </row>
    <row r="3" spans="1:8" ht="48" customHeight="1" x14ac:dyDescent="0.2">
      <c r="A3" s="118"/>
      <c r="B3" s="123"/>
      <c r="C3" s="18" t="s">
        <v>35</v>
      </c>
      <c r="D3" s="77" t="s">
        <v>78</v>
      </c>
      <c r="E3" s="18" t="s">
        <v>77</v>
      </c>
      <c r="F3" s="18" t="s">
        <v>67</v>
      </c>
      <c r="G3" s="18" t="s">
        <v>76</v>
      </c>
      <c r="H3" s="66" t="s">
        <v>75</v>
      </c>
    </row>
    <row r="4" spans="1:8" x14ac:dyDescent="0.2">
      <c r="A4" s="1" t="s">
        <v>31</v>
      </c>
      <c r="B4" s="3">
        <v>5087</v>
      </c>
      <c r="C4" s="3">
        <v>743311</v>
      </c>
      <c r="D4" s="3">
        <v>505245</v>
      </c>
      <c r="E4" s="3">
        <v>723337</v>
      </c>
      <c r="F4" s="74">
        <v>32.965995262126874</v>
      </c>
      <c r="G4" s="76">
        <v>81.099999999999994</v>
      </c>
      <c r="H4" s="74">
        <v>35.474128946987697</v>
      </c>
    </row>
    <row r="5" spans="1:8" s="2" customFormat="1" x14ac:dyDescent="0.2">
      <c r="A5" s="2" t="s">
        <v>30</v>
      </c>
      <c r="B5" s="3">
        <v>9996</v>
      </c>
      <c r="C5" s="3">
        <v>380762</v>
      </c>
      <c r="D5" s="3">
        <v>366667</v>
      </c>
      <c r="E5" s="3">
        <v>611945</v>
      </c>
      <c r="F5" s="74">
        <v>64.456651112819813</v>
      </c>
      <c r="G5" s="76">
        <v>133.9</v>
      </c>
      <c r="H5" s="27">
        <v>43.005617938046662</v>
      </c>
    </row>
    <row r="6" spans="1:8" s="2" customFormat="1" x14ac:dyDescent="0.25">
      <c r="A6" s="11" t="s">
        <v>29</v>
      </c>
      <c r="B6" s="9">
        <f>SUM(B4:B5)</f>
        <v>15083</v>
      </c>
      <c r="C6" s="9">
        <f>SUM(C4:C5)</f>
        <v>1124073</v>
      </c>
      <c r="D6" s="9">
        <f>SUM(D4:D5)</f>
        <v>871912</v>
      </c>
      <c r="E6" s="9">
        <f>SUM(E4:E5)</f>
        <v>1335282</v>
      </c>
      <c r="F6" s="72">
        <v>42.476458299328861</v>
      </c>
      <c r="G6" s="75">
        <v>99</v>
      </c>
      <c r="H6" s="71">
        <v>38.569704133192488</v>
      </c>
    </row>
    <row r="7" spans="1:8" s="2" customFormat="1" x14ac:dyDescent="0.2">
      <c r="A7" s="2" t="s">
        <v>28</v>
      </c>
      <c r="B7" s="3">
        <v>3834.4</v>
      </c>
      <c r="C7" s="3">
        <v>147434</v>
      </c>
      <c r="D7" s="3">
        <v>111561</v>
      </c>
      <c r="E7" s="3">
        <v>169356</v>
      </c>
      <c r="F7" s="74">
        <v>28.965588013956353</v>
      </c>
      <c r="G7" s="76">
        <v>95.7</v>
      </c>
      <c r="H7" s="27">
        <v>32.924950103991328</v>
      </c>
    </row>
    <row r="8" spans="1:8" s="2" customFormat="1" x14ac:dyDescent="0.2">
      <c r="A8" s="2" t="s">
        <v>27</v>
      </c>
      <c r="B8" s="3">
        <v>2143.8000000000002</v>
      </c>
      <c r="C8" s="3">
        <v>56571</v>
      </c>
      <c r="D8" s="3">
        <v>56524</v>
      </c>
      <c r="E8" s="3">
        <v>99292</v>
      </c>
      <c r="F8" s="74">
        <v>33.569771923537246</v>
      </c>
      <c r="G8" s="76">
        <v>146.30000000000001</v>
      </c>
      <c r="H8" s="27">
        <v>26.280865300375051</v>
      </c>
    </row>
    <row r="9" spans="1:8" s="2" customFormat="1" x14ac:dyDescent="0.2">
      <c r="A9" s="2" t="s">
        <v>26</v>
      </c>
      <c r="B9" s="3">
        <v>3549.8</v>
      </c>
      <c r="C9" s="3">
        <v>95059</v>
      </c>
      <c r="D9" s="3">
        <v>85677</v>
      </c>
      <c r="E9" s="3">
        <v>100348.8</v>
      </c>
      <c r="F9" s="74">
        <v>30.412192419499917</v>
      </c>
      <c r="G9" s="76">
        <v>88</v>
      </c>
      <c r="H9" s="27">
        <v>23.058321361704945</v>
      </c>
    </row>
    <row r="10" spans="1:8" s="2" customFormat="1" x14ac:dyDescent="0.25">
      <c r="A10" s="10" t="s">
        <v>25</v>
      </c>
      <c r="B10" s="9">
        <f>SUM(B7:B9)</f>
        <v>9528</v>
      </c>
      <c r="C10" s="9">
        <f>SUM(C7:C9)</f>
        <v>299064</v>
      </c>
      <c r="D10" s="9">
        <f>SUM(D7:D9)</f>
        <v>253762</v>
      </c>
      <c r="E10" s="9">
        <f>SUM(E7:E9)</f>
        <v>368996.8</v>
      </c>
      <c r="F10" s="72">
        <v>30.485011653802268</v>
      </c>
      <c r="G10" s="75">
        <v>102.8</v>
      </c>
      <c r="H10" s="71">
        <v>27.798957401984847</v>
      </c>
    </row>
    <row r="11" spans="1:8" s="2" customFormat="1" x14ac:dyDescent="0.2">
      <c r="A11" s="2" t="s">
        <v>24</v>
      </c>
      <c r="B11" s="3">
        <v>3938.8</v>
      </c>
      <c r="C11" s="3">
        <v>131578</v>
      </c>
      <c r="D11" s="3">
        <v>97749</v>
      </c>
      <c r="E11" s="3">
        <v>160568</v>
      </c>
      <c r="F11" s="74">
        <v>35.037829194292279</v>
      </c>
      <c r="G11" s="76">
        <v>101.7</v>
      </c>
      <c r="H11" s="27">
        <v>30.168877926222205</v>
      </c>
    </row>
    <row r="12" spans="1:8" s="2" customFormat="1" x14ac:dyDescent="0.2">
      <c r="A12" s="2" t="s">
        <v>23</v>
      </c>
      <c r="B12" s="3">
        <v>2713.4</v>
      </c>
      <c r="C12" s="3">
        <v>70834</v>
      </c>
      <c r="D12" s="3">
        <v>61228</v>
      </c>
      <c r="E12" s="3">
        <v>82490.3</v>
      </c>
      <c r="F12" s="74">
        <v>39.10740250326289</v>
      </c>
      <c r="G12" s="76">
        <v>97</v>
      </c>
      <c r="H12" s="27">
        <v>26.181013644927205</v>
      </c>
    </row>
    <row r="13" spans="1:8" s="2" customFormat="1" x14ac:dyDescent="0.2">
      <c r="A13" s="2" t="s">
        <v>22</v>
      </c>
      <c r="B13" s="3">
        <v>3410.5</v>
      </c>
      <c r="C13" s="3">
        <v>97065</v>
      </c>
      <c r="D13" s="3">
        <v>87183</v>
      </c>
      <c r="E13" s="3">
        <v>84525.5</v>
      </c>
      <c r="F13" s="74">
        <v>32.875369152915361</v>
      </c>
      <c r="G13" s="76">
        <v>72.599999999999994</v>
      </c>
      <c r="H13" s="27">
        <v>24.076359134834217</v>
      </c>
    </row>
    <row r="14" spans="1:8" s="2" customFormat="1" x14ac:dyDescent="0.25">
      <c r="A14" s="10" t="s">
        <v>21</v>
      </c>
      <c r="B14" s="9">
        <f>SUM(B11:B13)</f>
        <v>10062.700000000001</v>
      </c>
      <c r="C14" s="9">
        <f>SUM(C11:C13)</f>
        <v>299477</v>
      </c>
      <c r="D14" s="9">
        <f>SUM(D11:D13)</f>
        <v>246160</v>
      </c>
      <c r="E14" s="9">
        <f>SUM(E11:E13)</f>
        <v>327583.8</v>
      </c>
      <c r="F14" s="72">
        <v>35.364304899429129</v>
      </c>
      <c r="G14" s="75">
        <v>91.2</v>
      </c>
      <c r="H14" s="71">
        <v>27.335552996545335</v>
      </c>
    </row>
    <row r="15" spans="1:8" s="2" customFormat="1" x14ac:dyDescent="0.2">
      <c r="A15" s="2" t="s">
        <v>20</v>
      </c>
      <c r="B15" s="3">
        <v>2846.6</v>
      </c>
      <c r="C15" s="3">
        <v>90509</v>
      </c>
      <c r="D15" s="3">
        <v>67093</v>
      </c>
      <c r="E15" s="3">
        <v>106060.1</v>
      </c>
      <c r="F15" s="74">
        <v>42.538877954927123</v>
      </c>
      <c r="G15" s="76">
        <v>97.7</v>
      </c>
      <c r="H15" s="27">
        <v>22.239073801951232</v>
      </c>
    </row>
    <row r="16" spans="1:8" s="2" customFormat="1" x14ac:dyDescent="0.2">
      <c r="A16" s="2" t="s">
        <v>19</v>
      </c>
      <c r="B16" s="3">
        <v>3506.3</v>
      </c>
      <c r="C16" s="3">
        <v>98078</v>
      </c>
      <c r="D16" s="3">
        <v>90612</v>
      </c>
      <c r="E16" s="3">
        <v>91354.3</v>
      </c>
      <c r="F16" s="74">
        <v>43.490553687001771</v>
      </c>
      <c r="G16" s="76">
        <v>77.599999999999994</v>
      </c>
      <c r="H16" s="27">
        <v>23.298011792549065</v>
      </c>
    </row>
    <row r="17" spans="1:8" s="2" customFormat="1" x14ac:dyDescent="0.2">
      <c r="A17" s="2" t="s">
        <v>18</v>
      </c>
      <c r="B17" s="3">
        <v>2269.1999999999998</v>
      </c>
      <c r="C17" s="3">
        <v>51876</v>
      </c>
      <c r="D17" s="3">
        <v>46433</v>
      </c>
      <c r="E17" s="3">
        <v>66439</v>
      </c>
      <c r="F17" s="74">
        <v>44.182211138819618</v>
      </c>
      <c r="G17" s="76">
        <v>106.7</v>
      </c>
      <c r="H17" s="27">
        <v>23.098114228221426</v>
      </c>
    </row>
    <row r="18" spans="1:8" s="2" customFormat="1" x14ac:dyDescent="0.25">
      <c r="A18" s="10" t="s">
        <v>17</v>
      </c>
      <c r="B18" s="9">
        <f>SUM(B15:B17)</f>
        <v>8622.0999999999985</v>
      </c>
      <c r="C18" s="9">
        <f>SUM(C15:C17)</f>
        <v>240463</v>
      </c>
      <c r="D18" s="9">
        <f>SUM(D15:D17)</f>
        <v>204138</v>
      </c>
      <c r="E18" s="9">
        <f>SUM(E15:E17)</f>
        <v>263853.40000000002</v>
      </c>
      <c r="F18" s="72">
        <v>43.271992909946221</v>
      </c>
      <c r="G18" s="75">
        <v>91.4</v>
      </c>
      <c r="H18" s="71">
        <v>22.811684342576335</v>
      </c>
    </row>
    <row r="19" spans="1:8" s="2" customFormat="1" x14ac:dyDescent="0.25">
      <c r="A19" s="11" t="s">
        <v>16</v>
      </c>
      <c r="B19" s="9">
        <f>SUM(B18,B14,B10)</f>
        <v>28212.799999999999</v>
      </c>
      <c r="C19" s="9">
        <f>SUM(C18,C14,C10)</f>
        <v>839004</v>
      </c>
      <c r="D19" s="9">
        <f>SUM(D18,D14,D10)</f>
        <v>704060</v>
      </c>
      <c r="E19" s="9">
        <f>SUM(E18,E14,E10)</f>
        <v>960434</v>
      </c>
      <c r="F19" s="72">
        <v>34.969531998683408</v>
      </c>
      <c r="G19" s="75">
        <v>95.4</v>
      </c>
      <c r="H19" s="71">
        <v>26.081631094634243</v>
      </c>
    </row>
    <row r="20" spans="1:8" s="2" customFormat="1" x14ac:dyDescent="0.2">
      <c r="A20" s="2" t="s">
        <v>15</v>
      </c>
      <c r="B20" s="3">
        <v>5875.6</v>
      </c>
      <c r="C20" s="3">
        <v>204585</v>
      </c>
      <c r="D20" s="3">
        <v>164069</v>
      </c>
      <c r="E20" s="3">
        <v>232361</v>
      </c>
      <c r="F20" s="74">
        <v>45.20189125019575</v>
      </c>
      <c r="G20" s="76">
        <v>94.6</v>
      </c>
      <c r="H20" s="27">
        <v>27.108525802338207</v>
      </c>
    </row>
    <row r="21" spans="1:8" s="2" customFormat="1" x14ac:dyDescent="0.2">
      <c r="A21" s="2" t="s">
        <v>14</v>
      </c>
      <c r="B21" s="3">
        <v>2970.4</v>
      </c>
      <c r="C21" s="3">
        <v>111657</v>
      </c>
      <c r="D21" s="3">
        <v>105833</v>
      </c>
      <c r="E21" s="3">
        <v>137686</v>
      </c>
      <c r="F21" s="74">
        <v>55.653418162563305</v>
      </c>
      <c r="G21" s="76">
        <v>102.8</v>
      </c>
      <c r="H21" s="27">
        <v>36.062298520378711</v>
      </c>
    </row>
    <row r="22" spans="1:8" s="2" customFormat="1" x14ac:dyDescent="0.2">
      <c r="A22" s="2" t="s">
        <v>13</v>
      </c>
      <c r="B22" s="3">
        <v>2073</v>
      </c>
      <c r="C22" s="3">
        <v>53689</v>
      </c>
      <c r="D22" s="3">
        <v>52614</v>
      </c>
      <c r="E22" s="3">
        <v>71204</v>
      </c>
      <c r="F22" s="74">
        <v>49.906430699141403</v>
      </c>
      <c r="G22" s="76">
        <v>110.5</v>
      </c>
      <c r="H22" s="27">
        <v>28.041107845083154</v>
      </c>
    </row>
    <row r="23" spans="1:8" s="2" customFormat="1" x14ac:dyDescent="0.25">
      <c r="A23" s="10" t="s">
        <v>12</v>
      </c>
      <c r="B23" s="9">
        <f>SUM(B20:B22)</f>
        <v>10919</v>
      </c>
      <c r="C23" s="9">
        <f>SUM(C20:C22)</f>
        <v>369931</v>
      </c>
      <c r="D23" s="9">
        <f>SUM(D20:D22)</f>
        <v>322516</v>
      </c>
      <c r="E23" s="9">
        <f>SUM(E20:E22)</f>
        <v>441251</v>
      </c>
      <c r="F23" s="72">
        <v>48.804175968933514</v>
      </c>
      <c r="G23" s="75">
        <v>99.4</v>
      </c>
      <c r="H23" s="71">
        <v>29.557058423906668</v>
      </c>
    </row>
    <row r="24" spans="1:8" s="2" customFormat="1" x14ac:dyDescent="0.2">
      <c r="A24" s="2" t="s">
        <v>11</v>
      </c>
      <c r="B24" s="3">
        <v>4251</v>
      </c>
      <c r="C24" s="3">
        <v>159487</v>
      </c>
      <c r="D24" s="3">
        <v>147326</v>
      </c>
      <c r="E24" s="3">
        <v>194518</v>
      </c>
      <c r="F24" s="74">
        <v>32.812320771903785</v>
      </c>
      <c r="G24" s="76">
        <v>101.6</v>
      </c>
      <c r="H24" s="27">
        <v>29.758020076926158</v>
      </c>
    </row>
    <row r="25" spans="1:8" s="2" customFormat="1" x14ac:dyDescent="0.2">
      <c r="A25" s="2" t="s">
        <v>10</v>
      </c>
      <c r="B25" s="3">
        <v>5285.5</v>
      </c>
      <c r="C25" s="3">
        <v>157353</v>
      </c>
      <c r="D25" s="3">
        <v>149650</v>
      </c>
      <c r="E25" s="3">
        <v>184826</v>
      </c>
      <c r="F25" s="74">
        <v>48.368701896529615</v>
      </c>
      <c r="G25" s="76">
        <v>97.9</v>
      </c>
      <c r="H25" s="27">
        <v>38.370066257941772</v>
      </c>
    </row>
    <row r="26" spans="1:8" s="2" customFormat="1" x14ac:dyDescent="0.2">
      <c r="A26" s="2" t="s">
        <v>9</v>
      </c>
      <c r="B26" s="3">
        <v>3610.8</v>
      </c>
      <c r="C26" s="3">
        <v>131242</v>
      </c>
      <c r="D26" s="3">
        <v>126674</v>
      </c>
      <c r="E26" s="3">
        <v>152709</v>
      </c>
      <c r="F26" s="74">
        <v>50.772683445822388</v>
      </c>
      <c r="G26" s="76">
        <v>97</v>
      </c>
      <c r="H26" s="27">
        <v>22.188232299280255</v>
      </c>
    </row>
    <row r="27" spans="1:8" s="2" customFormat="1" x14ac:dyDescent="0.25">
      <c r="A27" s="10" t="s">
        <v>8</v>
      </c>
      <c r="B27" s="9">
        <f>SUM(B24:B26)</f>
        <v>13147.3</v>
      </c>
      <c r="C27" s="9">
        <f>SUM(C24:C26)</f>
        <v>448082</v>
      </c>
      <c r="D27" s="9">
        <f>SUM(D24:D26)</f>
        <v>423650</v>
      </c>
      <c r="E27" s="9">
        <f>SUM(E24:E26)</f>
        <v>532053</v>
      </c>
      <c r="F27" s="72">
        <v>41.706454998749713</v>
      </c>
      <c r="G27" s="75">
        <v>99</v>
      </c>
      <c r="H27" s="71">
        <v>29.175935409597553</v>
      </c>
    </row>
    <row r="28" spans="1:8" s="2" customFormat="1" x14ac:dyDescent="0.2">
      <c r="A28" s="2" t="s">
        <v>7</v>
      </c>
      <c r="B28" s="3">
        <v>5814.2</v>
      </c>
      <c r="C28" s="3">
        <v>175946</v>
      </c>
      <c r="D28" s="3">
        <v>156163</v>
      </c>
      <c r="E28" s="3">
        <v>204181</v>
      </c>
      <c r="F28" s="74">
        <v>55.68552477990989</v>
      </c>
      <c r="G28" s="73">
        <v>96.7</v>
      </c>
      <c r="H28" s="27">
        <v>31.803894080996884</v>
      </c>
    </row>
    <row r="29" spans="1:8" s="2" customFormat="1" x14ac:dyDescent="0.2">
      <c r="A29" s="2" t="s">
        <v>6</v>
      </c>
      <c r="B29" s="3">
        <v>4228.1000000000004</v>
      </c>
      <c r="C29" s="3">
        <v>139561</v>
      </c>
      <c r="D29" s="3">
        <v>127252</v>
      </c>
      <c r="E29" s="3">
        <v>161681</v>
      </c>
      <c r="F29" s="74">
        <v>57.584035558848043</v>
      </c>
      <c r="G29" s="73">
        <v>96.5</v>
      </c>
      <c r="H29" s="27">
        <v>35.510232409607383</v>
      </c>
    </row>
    <row r="30" spans="1:8" s="2" customFormat="1" x14ac:dyDescent="0.2">
      <c r="A30" s="2" t="s">
        <v>5</v>
      </c>
      <c r="B30" s="3">
        <v>4150.7</v>
      </c>
      <c r="C30" s="3">
        <v>163548</v>
      </c>
      <c r="D30" s="3">
        <v>127219</v>
      </c>
      <c r="E30" s="3">
        <v>159544</v>
      </c>
      <c r="F30" s="74">
        <v>43.997209222801644</v>
      </c>
      <c r="G30" s="73">
        <v>81.3</v>
      </c>
      <c r="H30" s="27">
        <v>31.360986291460765</v>
      </c>
    </row>
    <row r="31" spans="1:8" s="2" customFormat="1" x14ac:dyDescent="0.25">
      <c r="A31" s="10" t="s">
        <v>4</v>
      </c>
      <c r="B31" s="9">
        <f>SUM(B28:B30)</f>
        <v>14193</v>
      </c>
      <c r="C31" s="9">
        <f>SUM(C28:C30)</f>
        <v>479055</v>
      </c>
      <c r="D31" s="9">
        <f>SUM(D28:D30)</f>
        <v>410634</v>
      </c>
      <c r="E31" s="9">
        <f>SUM(E28:E30)</f>
        <v>525406</v>
      </c>
      <c r="F31" s="72">
        <v>52.017048407775739</v>
      </c>
      <c r="G31" s="29">
        <v>91.4</v>
      </c>
      <c r="H31" s="71">
        <v>32.714333409171935</v>
      </c>
    </row>
    <row r="32" spans="1:8" s="2" customFormat="1" x14ac:dyDescent="0.25">
      <c r="A32" s="11" t="s">
        <v>3</v>
      </c>
      <c r="B32" s="9">
        <f>SUM(B31,B27,B23)</f>
        <v>38259.300000000003</v>
      </c>
      <c r="C32" s="9">
        <f>SUM(C31,C27,C23)</f>
        <v>1297068</v>
      </c>
      <c r="D32" s="9">
        <f>SUM(D31,D27,D23)</f>
        <v>1156800</v>
      </c>
      <c r="E32" s="9">
        <f>SUM(E31,E27,E23)</f>
        <v>1498710</v>
      </c>
      <c r="F32" s="72">
        <v>46.982984887141427</v>
      </c>
      <c r="G32" s="29">
        <v>96.3</v>
      </c>
      <c r="H32" s="71">
        <v>30.445972522627113</v>
      </c>
    </row>
    <row r="33" spans="1:8" s="2" customFormat="1" x14ac:dyDescent="0.25">
      <c r="A33" s="10" t="s">
        <v>2</v>
      </c>
      <c r="B33" s="9">
        <v>81555.100000000006</v>
      </c>
      <c r="C33" s="9">
        <v>3260145</v>
      </c>
      <c r="D33" s="9">
        <v>2732772</v>
      </c>
      <c r="E33" s="9">
        <v>3794426</v>
      </c>
      <c r="F33" s="72">
        <v>41.788976191195722</v>
      </c>
      <c r="G33" s="29">
        <v>97</v>
      </c>
      <c r="H33" s="71">
        <v>31.444819038311913</v>
      </c>
    </row>
    <row r="34" spans="1:8" s="2" customFormat="1" x14ac:dyDescent="0.2">
      <c r="A34" s="2" t="s">
        <v>1</v>
      </c>
      <c r="B34" s="3"/>
      <c r="C34" s="3"/>
      <c r="D34" s="3"/>
      <c r="E34" s="3"/>
      <c r="F34" s="70"/>
      <c r="G34" s="69"/>
      <c r="H34" s="27"/>
    </row>
    <row r="35" spans="1:8" s="2" customFormat="1" x14ac:dyDescent="0.25">
      <c r="A35" s="7" t="s">
        <v>0</v>
      </c>
      <c r="B35" s="6">
        <f>SUM(B31,B27,B23,B18,B14,B10,B5)</f>
        <v>76468.100000000006</v>
      </c>
      <c r="C35" s="6">
        <f>SUM(C31,C27,C23,C18,C14,C10,C5)</f>
        <v>2516834</v>
      </c>
      <c r="D35" s="6">
        <f>SUM(D31,D27,D23,D18,D14,D10,D5)</f>
        <v>2227527</v>
      </c>
      <c r="E35" s="6">
        <f>SUM(E31,E27,E23,E18,E14,E10,E5)</f>
        <v>3071089</v>
      </c>
      <c r="F35" s="27">
        <v>44.600468138855781</v>
      </c>
      <c r="G35" s="68">
        <v>101.6849277041447</v>
      </c>
      <c r="H35" s="27">
        <v>30.625504867409465</v>
      </c>
    </row>
  </sheetData>
  <mergeCells count="5">
    <mergeCell ref="E2:F2"/>
    <mergeCell ref="G2:H2"/>
    <mergeCell ref="A2:A3"/>
    <mergeCell ref="B2:B3"/>
    <mergeCell ref="C2:D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&amp;L&amp;"Arial CE,Félkövér"&amp;9 116&amp;8 | LAKÁSHELYZET, KOMMUNÁLIS ELLÁTÁS 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EE3EF-42DC-4CBA-A8D3-A692CB894B79}">
  <dimension ref="A1:G35"/>
  <sheetViews>
    <sheetView workbookViewId="0"/>
  </sheetViews>
  <sheetFormatPr defaultRowHeight="11.25" x14ac:dyDescent="0.2"/>
  <cols>
    <col min="1" max="1" width="21.85546875" style="1" customWidth="1"/>
    <col min="2" max="4" width="10.85546875" style="1" customWidth="1"/>
    <col min="5" max="5" width="13.140625" style="1" customWidth="1"/>
    <col min="6" max="6" width="12.140625" style="1" customWidth="1"/>
    <col min="7" max="7" width="10.85546875" style="1" customWidth="1"/>
    <col min="8" max="16384" width="9.140625" style="1"/>
  </cols>
  <sheetData>
    <row r="1" spans="1:7" ht="12" thickBot="1" x14ac:dyDescent="0.25">
      <c r="A1" s="25" t="s">
        <v>90</v>
      </c>
      <c r="B1" s="20"/>
      <c r="C1" s="20"/>
      <c r="D1" s="20"/>
      <c r="E1" s="20"/>
      <c r="F1" s="19"/>
      <c r="G1" s="20"/>
    </row>
    <row r="2" spans="1:7" ht="24.75" customHeight="1" x14ac:dyDescent="0.2">
      <c r="A2" s="115" t="s">
        <v>41</v>
      </c>
      <c r="B2" s="99" t="s">
        <v>89</v>
      </c>
      <c r="C2" s="128" t="s">
        <v>88</v>
      </c>
      <c r="D2" s="129"/>
      <c r="E2" s="99" t="s">
        <v>87</v>
      </c>
      <c r="F2" s="99" t="s">
        <v>86</v>
      </c>
      <c r="G2" s="111" t="s">
        <v>85</v>
      </c>
    </row>
    <row r="3" spans="1:7" ht="15.75" customHeight="1" x14ac:dyDescent="0.2">
      <c r="A3" s="127"/>
      <c r="B3" s="125"/>
      <c r="C3" s="18" t="s">
        <v>84</v>
      </c>
      <c r="D3" s="18" t="s">
        <v>83</v>
      </c>
      <c r="E3" s="125"/>
      <c r="F3" s="125"/>
      <c r="G3" s="126"/>
    </row>
    <row r="4" spans="1:7" x14ac:dyDescent="0.2">
      <c r="A4" s="1" t="s">
        <v>31</v>
      </c>
      <c r="B4" s="17">
        <v>4512.7</v>
      </c>
      <c r="C4" s="85">
        <v>860759</v>
      </c>
      <c r="D4" s="31">
        <v>98.7</v>
      </c>
      <c r="E4" s="17">
        <v>99357.6</v>
      </c>
      <c r="F4" s="31">
        <v>4.9000000000000004</v>
      </c>
      <c r="G4" s="85">
        <v>1651</v>
      </c>
    </row>
    <row r="5" spans="1:7" s="2" customFormat="1" x14ac:dyDescent="0.2">
      <c r="A5" s="2" t="s">
        <v>30</v>
      </c>
      <c r="B5" s="52">
        <v>8058.9</v>
      </c>
      <c r="C5" s="80">
        <v>405307</v>
      </c>
      <c r="D5" s="83">
        <v>93.1</v>
      </c>
      <c r="E5" s="17">
        <v>45509.3</v>
      </c>
      <c r="F5" s="31">
        <v>3.2</v>
      </c>
      <c r="G5" s="80">
        <v>3359</v>
      </c>
    </row>
    <row r="6" spans="1:7" s="2" customFormat="1" x14ac:dyDescent="0.25">
      <c r="A6" s="11" t="s">
        <v>29</v>
      </c>
      <c r="B6" s="46">
        <v>12571.6</v>
      </c>
      <c r="C6" s="51">
        <v>1266066</v>
      </c>
      <c r="D6" s="29">
        <v>96.8</v>
      </c>
      <c r="E6" s="8">
        <v>144866.9</v>
      </c>
      <c r="F6" s="29">
        <v>4.2</v>
      </c>
      <c r="G6" s="51">
        <v>5010</v>
      </c>
    </row>
    <row r="7" spans="1:7" s="2" customFormat="1" x14ac:dyDescent="0.2">
      <c r="A7" s="2" t="s">
        <v>28</v>
      </c>
      <c r="B7" s="52">
        <v>2919.4</v>
      </c>
      <c r="C7" s="78">
        <v>161346</v>
      </c>
      <c r="D7" s="31">
        <v>96.4</v>
      </c>
      <c r="E7" s="17">
        <v>15590.2</v>
      </c>
      <c r="F7" s="31">
        <v>3</v>
      </c>
      <c r="G7" s="80">
        <v>902</v>
      </c>
    </row>
    <row r="8" spans="1:7" s="2" customFormat="1" x14ac:dyDescent="0.2">
      <c r="A8" s="2" t="s">
        <v>27</v>
      </c>
      <c r="B8" s="52">
        <v>1939.2</v>
      </c>
      <c r="C8" s="80">
        <v>117320</v>
      </c>
      <c r="D8" s="31">
        <v>94.7</v>
      </c>
      <c r="E8" s="17">
        <v>8842.7999999999993</v>
      </c>
      <c r="F8" s="31">
        <v>2.2999999999999998</v>
      </c>
      <c r="G8" s="80">
        <v>265</v>
      </c>
    </row>
    <row r="9" spans="1:7" s="2" customFormat="1" x14ac:dyDescent="0.2">
      <c r="A9" s="2" t="s">
        <v>26</v>
      </c>
      <c r="B9" s="52">
        <v>3600.7</v>
      </c>
      <c r="C9" s="80">
        <v>145043</v>
      </c>
      <c r="D9" s="31">
        <v>98.3</v>
      </c>
      <c r="E9" s="17">
        <v>12622.4</v>
      </c>
      <c r="F9" s="31">
        <v>2.9</v>
      </c>
      <c r="G9" s="80">
        <v>840</v>
      </c>
    </row>
    <row r="10" spans="1:7" s="2" customFormat="1" x14ac:dyDescent="0.25">
      <c r="A10" s="10" t="s">
        <v>25</v>
      </c>
      <c r="B10" s="46">
        <v>8459.2999999999993</v>
      </c>
      <c r="C10" s="51">
        <v>423709</v>
      </c>
      <c r="D10" s="29">
        <v>96.6</v>
      </c>
      <c r="E10" s="8">
        <v>37055.4</v>
      </c>
      <c r="F10" s="29">
        <v>2.8</v>
      </c>
      <c r="G10" s="51">
        <v>2007</v>
      </c>
    </row>
    <row r="11" spans="1:7" s="2" customFormat="1" x14ac:dyDescent="0.2">
      <c r="A11" s="2" t="s">
        <v>24</v>
      </c>
      <c r="B11" s="52">
        <v>2886.3</v>
      </c>
      <c r="C11" s="80">
        <v>176223</v>
      </c>
      <c r="D11" s="31">
        <v>98.3</v>
      </c>
      <c r="E11" s="17">
        <v>15534.5</v>
      </c>
      <c r="F11" s="31">
        <v>2.9</v>
      </c>
      <c r="G11" s="80">
        <v>968</v>
      </c>
    </row>
    <row r="12" spans="1:7" s="2" customFormat="1" x14ac:dyDescent="0.2">
      <c r="A12" s="2" t="s">
        <v>23</v>
      </c>
      <c r="B12" s="52">
        <v>1981</v>
      </c>
      <c r="C12" s="80">
        <v>105275</v>
      </c>
      <c r="D12" s="31">
        <v>96.9</v>
      </c>
      <c r="E12" s="17">
        <v>8954.4</v>
      </c>
      <c r="F12" s="31">
        <v>2.8</v>
      </c>
      <c r="G12" s="80">
        <v>816</v>
      </c>
    </row>
    <row r="13" spans="1:7" s="2" customFormat="1" x14ac:dyDescent="0.2">
      <c r="A13" s="2" t="s">
        <v>22</v>
      </c>
      <c r="B13" s="52">
        <v>2358.6</v>
      </c>
      <c r="C13" s="80">
        <v>118735</v>
      </c>
      <c r="D13" s="31">
        <v>95.5</v>
      </c>
      <c r="E13" s="17">
        <v>10303.4</v>
      </c>
      <c r="F13" s="31">
        <v>2.9</v>
      </c>
      <c r="G13" s="80">
        <v>248</v>
      </c>
    </row>
    <row r="14" spans="1:7" s="2" customFormat="1" x14ac:dyDescent="0.25">
      <c r="A14" s="10" t="s">
        <v>21</v>
      </c>
      <c r="B14" s="46">
        <v>7225.9</v>
      </c>
      <c r="C14" s="51">
        <v>400233</v>
      </c>
      <c r="D14" s="29">
        <v>97.1</v>
      </c>
      <c r="E14" s="8">
        <v>34792.300000000003</v>
      </c>
      <c r="F14" s="29">
        <v>2.9</v>
      </c>
      <c r="G14" s="51">
        <v>2032</v>
      </c>
    </row>
    <row r="15" spans="1:7" s="2" customFormat="1" x14ac:dyDescent="0.2">
      <c r="A15" s="2" t="s">
        <v>20</v>
      </c>
      <c r="B15" s="52">
        <v>3286</v>
      </c>
      <c r="C15" s="80">
        <v>160296</v>
      </c>
      <c r="D15" s="31">
        <v>97.9</v>
      </c>
      <c r="E15" s="17">
        <v>11638.8</v>
      </c>
      <c r="F15" s="31">
        <v>2.4</v>
      </c>
      <c r="G15" s="80">
        <v>1060</v>
      </c>
    </row>
    <row r="16" spans="1:7" s="2" customFormat="1" x14ac:dyDescent="0.2">
      <c r="A16" s="2" t="s">
        <v>19</v>
      </c>
      <c r="B16" s="52">
        <v>3447.8</v>
      </c>
      <c r="C16" s="80">
        <v>131518</v>
      </c>
      <c r="D16" s="31">
        <v>96</v>
      </c>
      <c r="E16" s="17">
        <v>11148.4</v>
      </c>
      <c r="F16" s="31">
        <v>2.8</v>
      </c>
      <c r="G16" s="80">
        <v>551</v>
      </c>
    </row>
    <row r="17" spans="1:7" s="2" customFormat="1" x14ac:dyDescent="0.2">
      <c r="A17" s="2" t="s">
        <v>18</v>
      </c>
      <c r="B17" s="52">
        <v>1848.9</v>
      </c>
      <c r="C17" s="80">
        <v>93114</v>
      </c>
      <c r="D17" s="31">
        <v>94.7</v>
      </c>
      <c r="E17" s="17">
        <v>7675.9</v>
      </c>
      <c r="F17" s="31">
        <v>2.6</v>
      </c>
      <c r="G17" s="80">
        <v>1316</v>
      </c>
    </row>
    <row r="18" spans="1:7" s="2" customFormat="1" x14ac:dyDescent="0.25">
      <c r="A18" s="10" t="s">
        <v>17</v>
      </c>
      <c r="B18" s="46">
        <v>8582.7000000000007</v>
      </c>
      <c r="C18" s="51">
        <v>384928</v>
      </c>
      <c r="D18" s="29">
        <v>96.5</v>
      </c>
      <c r="E18" s="8">
        <v>30463.1</v>
      </c>
      <c r="F18" s="29">
        <v>2.6</v>
      </c>
      <c r="G18" s="51">
        <v>2927</v>
      </c>
    </row>
    <row r="19" spans="1:7" s="2" customFormat="1" x14ac:dyDescent="0.25">
      <c r="A19" s="11" t="s">
        <v>16</v>
      </c>
      <c r="B19" s="46">
        <v>24267.9</v>
      </c>
      <c r="C19" s="51">
        <v>1208870</v>
      </c>
      <c r="D19" s="29">
        <v>96.7</v>
      </c>
      <c r="E19" s="8">
        <v>102310.8</v>
      </c>
      <c r="F19" s="29">
        <v>2.8</v>
      </c>
      <c r="G19" s="51">
        <v>6966</v>
      </c>
    </row>
    <row r="20" spans="1:7" s="2" customFormat="1" x14ac:dyDescent="0.2">
      <c r="A20" s="2" t="s">
        <v>15</v>
      </c>
      <c r="B20" s="52">
        <v>4993</v>
      </c>
      <c r="C20" s="78">
        <v>251970</v>
      </c>
      <c r="D20" s="31">
        <v>88.2</v>
      </c>
      <c r="E20" s="17">
        <v>18300.900000000001</v>
      </c>
      <c r="F20" s="31">
        <v>2.1</v>
      </c>
      <c r="G20" s="80">
        <v>8418</v>
      </c>
    </row>
    <row r="21" spans="1:7" s="2" customFormat="1" x14ac:dyDescent="0.2">
      <c r="A21" s="2" t="s">
        <v>14</v>
      </c>
      <c r="B21" s="52">
        <v>2243.1999999999998</v>
      </c>
      <c r="C21" s="80">
        <v>124495</v>
      </c>
      <c r="D21" s="31">
        <v>93.1</v>
      </c>
      <c r="E21" s="17">
        <v>10088.1</v>
      </c>
      <c r="F21" s="31">
        <v>2.6</v>
      </c>
      <c r="G21" s="80">
        <v>1560</v>
      </c>
    </row>
    <row r="22" spans="1:7" s="2" customFormat="1" x14ac:dyDescent="0.2">
      <c r="A22" s="2" t="s">
        <v>13</v>
      </c>
      <c r="B22" s="52">
        <v>2209.6999999999998</v>
      </c>
      <c r="C22" s="80">
        <v>79987</v>
      </c>
      <c r="D22" s="31">
        <v>89.1</v>
      </c>
      <c r="E22" s="17">
        <v>4642.8</v>
      </c>
      <c r="F22" s="31">
        <v>1.8</v>
      </c>
      <c r="G22" s="80">
        <v>1037</v>
      </c>
    </row>
    <row r="23" spans="1:7" s="2" customFormat="1" x14ac:dyDescent="0.25">
      <c r="A23" s="10" t="s">
        <v>12</v>
      </c>
      <c r="B23" s="51">
        <v>9445.9</v>
      </c>
      <c r="C23" s="51">
        <v>456452</v>
      </c>
      <c r="D23" s="29">
        <v>89.7</v>
      </c>
      <c r="E23" s="8">
        <v>33031.800000000003</v>
      </c>
      <c r="F23" s="29">
        <v>2.2000000000000002</v>
      </c>
      <c r="G23" s="51">
        <v>11015</v>
      </c>
    </row>
    <row r="24" spans="1:7" s="2" customFormat="1" x14ac:dyDescent="0.2">
      <c r="A24" s="2" t="s">
        <v>11</v>
      </c>
      <c r="B24" s="78">
        <v>2910</v>
      </c>
      <c r="C24" s="78">
        <v>211423</v>
      </c>
      <c r="D24" s="31">
        <v>95</v>
      </c>
      <c r="E24" s="17">
        <v>17003.3</v>
      </c>
      <c r="F24" s="31">
        <v>2.6</v>
      </c>
      <c r="G24" s="84">
        <v>3387</v>
      </c>
    </row>
    <row r="25" spans="1:7" s="2" customFormat="1" x14ac:dyDescent="0.2">
      <c r="A25" s="2" t="s">
        <v>10</v>
      </c>
      <c r="B25" s="52">
        <v>3097.2</v>
      </c>
      <c r="C25" s="80">
        <v>162959</v>
      </c>
      <c r="D25" s="31">
        <v>95.1</v>
      </c>
      <c r="E25" s="17">
        <v>13184.8</v>
      </c>
      <c r="F25" s="31">
        <v>2.7</v>
      </c>
      <c r="G25" s="80">
        <v>2072</v>
      </c>
    </row>
    <row r="26" spans="1:7" s="2" customFormat="1" x14ac:dyDescent="0.2">
      <c r="A26" s="2" t="s">
        <v>9</v>
      </c>
      <c r="B26" s="52">
        <v>3855</v>
      </c>
      <c r="C26" s="80">
        <v>204318</v>
      </c>
      <c r="D26" s="31">
        <v>93.7</v>
      </c>
      <c r="E26" s="17">
        <v>18675</v>
      </c>
      <c r="F26" s="31">
        <v>2.7</v>
      </c>
      <c r="G26" s="80">
        <v>6376</v>
      </c>
    </row>
    <row r="27" spans="1:7" s="2" customFormat="1" x14ac:dyDescent="0.25">
      <c r="A27" s="10" t="s">
        <v>8</v>
      </c>
      <c r="B27" s="51">
        <v>9862.2000000000007</v>
      </c>
      <c r="C27" s="51">
        <v>578700</v>
      </c>
      <c r="D27" s="29">
        <v>94.6</v>
      </c>
      <c r="E27" s="8">
        <v>48863.1</v>
      </c>
      <c r="F27" s="29">
        <v>2.7</v>
      </c>
      <c r="G27" s="51">
        <v>11835</v>
      </c>
    </row>
    <row r="28" spans="1:7" s="2" customFormat="1" x14ac:dyDescent="0.2">
      <c r="A28" s="2" t="s">
        <v>7</v>
      </c>
      <c r="B28" s="52">
        <v>3736.3</v>
      </c>
      <c r="C28" s="80">
        <v>207121</v>
      </c>
      <c r="D28" s="31">
        <v>87.4</v>
      </c>
      <c r="E28" s="17">
        <v>18407.900000000001</v>
      </c>
      <c r="F28" s="31">
        <v>2.9</v>
      </c>
      <c r="G28" s="80">
        <v>1811</v>
      </c>
    </row>
    <row r="29" spans="1:7" s="2" customFormat="1" x14ac:dyDescent="0.2">
      <c r="A29" s="2" t="s">
        <v>6</v>
      </c>
      <c r="B29" s="52">
        <v>2978</v>
      </c>
      <c r="C29" s="80">
        <v>155761</v>
      </c>
      <c r="D29" s="31">
        <v>93.1</v>
      </c>
      <c r="E29" s="17">
        <v>12704.4</v>
      </c>
      <c r="F29" s="83">
        <v>2.8</v>
      </c>
      <c r="G29" s="80">
        <v>2305</v>
      </c>
    </row>
    <row r="30" spans="1:7" s="2" customFormat="1" x14ac:dyDescent="0.2">
      <c r="A30" s="2" t="s">
        <v>5</v>
      </c>
      <c r="B30" s="52">
        <v>2472.3000000000002</v>
      </c>
      <c r="C30" s="80">
        <v>172262</v>
      </c>
      <c r="D30" s="31">
        <v>91.6</v>
      </c>
      <c r="E30" s="17">
        <v>15550.5</v>
      </c>
      <c r="F30" s="31">
        <v>3.1</v>
      </c>
      <c r="G30" s="80">
        <v>825</v>
      </c>
    </row>
    <row r="31" spans="1:7" s="2" customFormat="1" x14ac:dyDescent="0.25">
      <c r="A31" s="10" t="s">
        <v>4</v>
      </c>
      <c r="B31" s="46">
        <v>9186.6</v>
      </c>
      <c r="C31" s="51">
        <v>535144</v>
      </c>
      <c r="D31" s="29">
        <v>90.4</v>
      </c>
      <c r="E31" s="8">
        <v>46662.8</v>
      </c>
      <c r="F31" s="82">
        <v>2.9</v>
      </c>
      <c r="G31" s="51">
        <v>4941</v>
      </c>
    </row>
    <row r="32" spans="1:7" s="2" customFormat="1" x14ac:dyDescent="0.25">
      <c r="A32" s="11" t="s">
        <v>3</v>
      </c>
      <c r="B32" s="51">
        <v>28494.7</v>
      </c>
      <c r="C32" s="51">
        <v>1570296</v>
      </c>
      <c r="D32" s="29">
        <v>91.7</v>
      </c>
      <c r="E32" s="8">
        <v>128557.7</v>
      </c>
      <c r="F32" s="29">
        <v>2.6</v>
      </c>
      <c r="G32" s="51">
        <v>27791</v>
      </c>
    </row>
    <row r="33" spans="1:7" s="2" customFormat="1" x14ac:dyDescent="0.25">
      <c r="A33" s="10" t="s">
        <v>2</v>
      </c>
      <c r="B33" s="51">
        <v>65334.2</v>
      </c>
      <c r="C33" s="51">
        <v>4045232</v>
      </c>
      <c r="D33" s="29">
        <v>94.7</v>
      </c>
      <c r="E33" s="8">
        <v>375735.4</v>
      </c>
      <c r="F33" s="29">
        <v>3.1</v>
      </c>
      <c r="G33" s="51">
        <v>39767</v>
      </c>
    </row>
    <row r="34" spans="1:7" s="2" customFormat="1" x14ac:dyDescent="0.2">
      <c r="A34" s="2" t="s">
        <v>1</v>
      </c>
      <c r="B34" s="79"/>
      <c r="C34" s="79"/>
      <c r="D34" s="79"/>
      <c r="E34" s="79"/>
      <c r="F34" s="79"/>
      <c r="G34" s="79"/>
    </row>
    <row r="35" spans="1:7" s="2" customFormat="1" x14ac:dyDescent="0.25">
      <c r="A35" s="7" t="s">
        <v>0</v>
      </c>
      <c r="B35" s="80">
        <v>60821.5</v>
      </c>
      <c r="C35" s="80">
        <v>3184473</v>
      </c>
      <c r="D35" s="81">
        <v>93.707273005485064</v>
      </c>
      <c r="E35" s="5">
        <v>276377.8</v>
      </c>
      <c r="F35" s="81">
        <v>2.7502733328536877</v>
      </c>
      <c r="G35" s="80">
        <v>38116</v>
      </c>
    </row>
  </sheetData>
  <mergeCells count="6">
    <mergeCell ref="F2:F3"/>
    <mergeCell ref="G2:G3"/>
    <mergeCell ref="A2:A3"/>
    <mergeCell ref="B2:B3"/>
    <mergeCell ref="C2:D2"/>
    <mergeCell ref="E2:E3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 xml:space="preserve">&amp;L&amp;D&amp;R&amp;"Arial CE,Félkövér"&amp;8 LAKÁSHELYZET, KOMMUNÁLIS ELLÁTÁS |&amp;9 117&amp;8 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11F5B-302C-4CA8-B72D-43DC269C193D}">
  <dimension ref="A1:G35"/>
  <sheetViews>
    <sheetView workbookViewId="0"/>
  </sheetViews>
  <sheetFormatPr defaultRowHeight="11.25" x14ac:dyDescent="0.2"/>
  <cols>
    <col min="1" max="1" width="21.85546875" style="1" customWidth="1"/>
    <col min="2" max="6" width="11" style="1" customWidth="1"/>
    <col min="7" max="7" width="14.140625" style="1" customWidth="1"/>
    <col min="8" max="16384" width="9.140625" style="1"/>
  </cols>
  <sheetData>
    <row r="1" spans="1:7" ht="12" thickBot="1" x14ac:dyDescent="0.25">
      <c r="A1" s="25" t="s">
        <v>96</v>
      </c>
      <c r="B1" s="20"/>
      <c r="C1" s="20"/>
      <c r="D1" s="88"/>
      <c r="E1" s="20"/>
      <c r="F1" s="20"/>
    </row>
    <row r="2" spans="1:7" ht="28.5" customHeight="1" x14ac:dyDescent="0.2">
      <c r="A2" s="115" t="s">
        <v>41</v>
      </c>
      <c r="B2" s="99" t="s">
        <v>95</v>
      </c>
      <c r="C2" s="99"/>
      <c r="D2" s="99" t="s">
        <v>94</v>
      </c>
      <c r="E2" s="111" t="s">
        <v>93</v>
      </c>
      <c r="F2" s="115"/>
      <c r="G2" s="111" t="s">
        <v>92</v>
      </c>
    </row>
    <row r="3" spans="1:7" ht="33.75" x14ac:dyDescent="0.2">
      <c r="A3" s="98"/>
      <c r="B3" s="18" t="s">
        <v>35</v>
      </c>
      <c r="C3" s="18" t="s">
        <v>91</v>
      </c>
      <c r="D3" s="116"/>
      <c r="E3" s="18" t="s">
        <v>84</v>
      </c>
      <c r="F3" s="18" t="s">
        <v>83</v>
      </c>
      <c r="G3" s="114"/>
    </row>
    <row r="4" spans="1:7" s="86" customFormat="1" x14ac:dyDescent="0.2">
      <c r="A4" s="86" t="s">
        <v>31</v>
      </c>
      <c r="B4" s="87">
        <v>4882</v>
      </c>
      <c r="C4" s="87">
        <v>1574</v>
      </c>
      <c r="D4" s="87">
        <v>30.8</v>
      </c>
      <c r="E4" s="87">
        <v>852911</v>
      </c>
      <c r="F4" s="31">
        <v>97.791044707668277</v>
      </c>
      <c r="G4" s="17">
        <v>1081.8357081126599</v>
      </c>
    </row>
    <row r="5" spans="1:7" s="2" customFormat="1" x14ac:dyDescent="0.2">
      <c r="A5" s="2" t="s">
        <v>30</v>
      </c>
      <c r="B5" s="5">
        <v>5550.3</v>
      </c>
      <c r="C5" s="5">
        <v>5515.6</v>
      </c>
      <c r="D5" s="5">
        <v>191.3</v>
      </c>
      <c r="E5" s="5">
        <v>275101</v>
      </c>
      <c r="F5" s="31">
        <v>63.175529044332933</v>
      </c>
      <c r="G5" s="17">
        <v>688.71682239511597</v>
      </c>
    </row>
    <row r="6" spans="1:7" s="2" customFormat="1" x14ac:dyDescent="0.25">
      <c r="A6" s="11" t="s">
        <v>29</v>
      </c>
      <c r="B6" s="8">
        <v>10432.299999999999</v>
      </c>
      <c r="C6" s="8">
        <v>7089.6</v>
      </c>
      <c r="D6" s="8">
        <v>222.1</v>
      </c>
      <c r="E6" s="8">
        <v>1128012</v>
      </c>
      <c r="F6" s="29">
        <v>86.263719456238448</v>
      </c>
      <c r="G6" s="8">
        <v>829.83072958096011</v>
      </c>
    </row>
    <row r="7" spans="1:7" s="2" customFormat="1" x14ac:dyDescent="0.2">
      <c r="A7" s="2" t="s">
        <v>28</v>
      </c>
      <c r="B7" s="5">
        <v>1855.2</v>
      </c>
      <c r="C7" s="5">
        <v>1768.2</v>
      </c>
      <c r="D7" s="5">
        <v>64.3</v>
      </c>
      <c r="E7" s="5">
        <v>113441</v>
      </c>
      <c r="F7" s="31">
        <v>67.798018192467225</v>
      </c>
      <c r="G7" s="17">
        <v>635.47304240597384</v>
      </c>
    </row>
    <row r="8" spans="1:7" s="2" customFormat="1" x14ac:dyDescent="0.2">
      <c r="A8" s="2" t="s">
        <v>27</v>
      </c>
      <c r="B8" s="5">
        <v>1496.3</v>
      </c>
      <c r="C8" s="5">
        <v>1348.5</v>
      </c>
      <c r="D8" s="5">
        <v>25.5</v>
      </c>
      <c r="E8" s="5">
        <v>98644</v>
      </c>
      <c r="F8" s="31">
        <v>79.66339864002714</v>
      </c>
      <c r="G8" s="17">
        <v>771.60684818481843</v>
      </c>
    </row>
    <row r="9" spans="1:7" s="2" customFormat="1" x14ac:dyDescent="0.2">
      <c r="A9" s="2" t="s">
        <v>26</v>
      </c>
      <c r="B9" s="5">
        <v>2205.6</v>
      </c>
      <c r="C9" s="5">
        <v>2133.1</v>
      </c>
      <c r="D9" s="5">
        <v>73.2</v>
      </c>
      <c r="E9" s="5">
        <v>117205</v>
      </c>
      <c r="F9" s="31">
        <v>79.421709933388897</v>
      </c>
      <c r="G9" s="17">
        <v>612.54756019662852</v>
      </c>
    </row>
    <row r="10" spans="1:7" s="2" customFormat="1" x14ac:dyDescent="0.25">
      <c r="A10" s="10" t="s">
        <v>25</v>
      </c>
      <c r="B10" s="8">
        <v>5557.1</v>
      </c>
      <c r="C10" s="8">
        <v>5249.8</v>
      </c>
      <c r="D10" s="8">
        <v>163</v>
      </c>
      <c r="E10" s="8">
        <v>329290</v>
      </c>
      <c r="F10" s="29">
        <v>75.05681287196191</v>
      </c>
      <c r="G10" s="8">
        <v>656.92196753868541</v>
      </c>
    </row>
    <row r="11" spans="1:7" s="2" customFormat="1" x14ac:dyDescent="0.2">
      <c r="A11" s="2" t="s">
        <v>24</v>
      </c>
      <c r="B11" s="5">
        <v>2488.9</v>
      </c>
      <c r="C11" s="5">
        <v>2349.1999999999998</v>
      </c>
      <c r="D11" s="5">
        <v>51</v>
      </c>
      <c r="E11" s="5">
        <v>149260</v>
      </c>
      <c r="F11" s="31">
        <v>83.297523843539494</v>
      </c>
      <c r="G11" s="17">
        <v>862.31507466306346</v>
      </c>
    </row>
    <row r="12" spans="1:7" s="2" customFormat="1" x14ac:dyDescent="0.2">
      <c r="A12" s="2" t="s">
        <v>23</v>
      </c>
      <c r="B12" s="5">
        <v>1101.2</v>
      </c>
      <c r="C12" s="5">
        <v>1005.2</v>
      </c>
      <c r="D12" s="5">
        <v>35.200000000000003</v>
      </c>
      <c r="E12" s="5">
        <v>72575</v>
      </c>
      <c r="F12" s="31">
        <v>66.828423834473611</v>
      </c>
      <c r="G12" s="17">
        <v>555.88086824835943</v>
      </c>
    </row>
    <row r="13" spans="1:7" s="2" customFormat="1" x14ac:dyDescent="0.2">
      <c r="A13" s="2" t="s">
        <v>22</v>
      </c>
      <c r="B13" s="5">
        <v>1511.9</v>
      </c>
      <c r="C13" s="5">
        <v>1428.5</v>
      </c>
      <c r="D13" s="5">
        <v>25.7</v>
      </c>
      <c r="E13" s="5">
        <v>82333</v>
      </c>
      <c r="F13" s="31">
        <v>66.18940429294959</v>
      </c>
      <c r="G13" s="17">
        <v>641.01585686424153</v>
      </c>
    </row>
    <row r="14" spans="1:7" s="2" customFormat="1" x14ac:dyDescent="0.25">
      <c r="A14" s="10" t="s">
        <v>21</v>
      </c>
      <c r="B14" s="8">
        <v>5102</v>
      </c>
      <c r="C14" s="8">
        <v>4782.8999999999996</v>
      </c>
      <c r="D14" s="8">
        <v>111.9</v>
      </c>
      <c r="E14" s="8">
        <v>304168</v>
      </c>
      <c r="F14" s="29">
        <v>73.79530202970561</v>
      </c>
      <c r="G14" s="8">
        <v>706.07121604229235</v>
      </c>
    </row>
    <row r="15" spans="1:7" s="2" customFormat="1" x14ac:dyDescent="0.2">
      <c r="A15" s="2" t="s">
        <v>20</v>
      </c>
      <c r="B15" s="5">
        <v>1309.4000000000001</v>
      </c>
      <c r="C15" s="5">
        <v>1247.4000000000001</v>
      </c>
      <c r="D15" s="5">
        <v>34</v>
      </c>
      <c r="E15" s="5">
        <v>118413</v>
      </c>
      <c r="F15" s="31">
        <v>72.332718409832268</v>
      </c>
      <c r="G15" s="17">
        <v>398.47839318320149</v>
      </c>
    </row>
    <row r="16" spans="1:7" s="2" customFormat="1" x14ac:dyDescent="0.2">
      <c r="A16" s="2" t="s">
        <v>19</v>
      </c>
      <c r="B16" s="5">
        <v>1642.5</v>
      </c>
      <c r="C16" s="5">
        <v>1629.8</v>
      </c>
      <c r="D16" s="5">
        <v>81.599999999999994</v>
      </c>
      <c r="E16" s="5">
        <v>83000</v>
      </c>
      <c r="F16" s="31">
        <v>60.58792183428109</v>
      </c>
      <c r="G16" s="17">
        <v>476.3907419223853</v>
      </c>
    </row>
    <row r="17" spans="1:7" s="2" customFormat="1" x14ac:dyDescent="0.2">
      <c r="A17" s="2" t="s">
        <v>18</v>
      </c>
      <c r="B17" s="5">
        <v>1031.3</v>
      </c>
      <c r="C17" s="5">
        <v>1031.3</v>
      </c>
      <c r="D17" s="5">
        <v>67.5</v>
      </c>
      <c r="E17" s="5">
        <v>56864</v>
      </c>
      <c r="F17" s="31">
        <v>57.855645768471611</v>
      </c>
      <c r="G17" s="17">
        <v>557.79111904375566</v>
      </c>
    </row>
    <row r="18" spans="1:7" s="2" customFormat="1" x14ac:dyDescent="0.25">
      <c r="A18" s="10" t="s">
        <v>17</v>
      </c>
      <c r="B18" s="8">
        <v>3983.2</v>
      </c>
      <c r="C18" s="8">
        <v>3908.5</v>
      </c>
      <c r="D18" s="8">
        <v>183.1</v>
      </c>
      <c r="E18" s="8">
        <v>258277</v>
      </c>
      <c r="F18" s="29">
        <v>64.733835777464193</v>
      </c>
      <c r="G18" s="8">
        <v>464.09637992706251</v>
      </c>
    </row>
    <row r="19" spans="1:7" s="2" customFormat="1" x14ac:dyDescent="0.25">
      <c r="A19" s="11" t="s">
        <v>16</v>
      </c>
      <c r="B19" s="8">
        <v>14642.3</v>
      </c>
      <c r="C19" s="8">
        <v>13941.2</v>
      </c>
      <c r="D19" s="8">
        <v>458</v>
      </c>
      <c r="E19" s="8">
        <v>891735</v>
      </c>
      <c r="F19" s="29">
        <v>71.345535018505743</v>
      </c>
      <c r="G19" s="8">
        <v>603.36081820017398</v>
      </c>
    </row>
    <row r="20" spans="1:7" s="2" customFormat="1" x14ac:dyDescent="0.2">
      <c r="A20" s="2" t="s">
        <v>15</v>
      </c>
      <c r="B20" s="5">
        <v>3220.9</v>
      </c>
      <c r="C20" s="5">
        <v>3200.3</v>
      </c>
      <c r="D20" s="5">
        <v>170.8</v>
      </c>
      <c r="E20" s="5">
        <v>180253</v>
      </c>
      <c r="F20" s="31">
        <v>63.131258296237405</v>
      </c>
      <c r="G20" s="17">
        <v>645.08311636290807</v>
      </c>
    </row>
    <row r="21" spans="1:7" s="2" customFormat="1" x14ac:dyDescent="0.2">
      <c r="A21" s="2" t="s">
        <v>14</v>
      </c>
      <c r="B21" s="5">
        <v>1305.2</v>
      </c>
      <c r="C21" s="5">
        <v>1305.0999999999999</v>
      </c>
      <c r="D21" s="5">
        <v>114</v>
      </c>
      <c r="E21" s="5">
        <v>77430</v>
      </c>
      <c r="F21" s="31">
        <v>57.916270859356885</v>
      </c>
      <c r="G21" s="17">
        <v>581.84736091298146</v>
      </c>
    </row>
    <row r="22" spans="1:7" s="2" customFormat="1" x14ac:dyDescent="0.2">
      <c r="A22" s="2" t="s">
        <v>13</v>
      </c>
      <c r="B22" s="5">
        <v>1193.9000000000001</v>
      </c>
      <c r="C22" s="5">
        <v>1191.0999999999999</v>
      </c>
      <c r="D22" s="5">
        <v>51.7</v>
      </c>
      <c r="E22" s="5">
        <v>56089</v>
      </c>
      <c r="F22" s="31">
        <v>62.500278576363357</v>
      </c>
      <c r="G22" s="17">
        <v>540.29958817939098</v>
      </c>
    </row>
    <row r="23" spans="1:7" s="2" customFormat="1" x14ac:dyDescent="0.25">
      <c r="A23" s="10" t="s">
        <v>12</v>
      </c>
      <c r="B23" s="8">
        <v>5720</v>
      </c>
      <c r="C23" s="8">
        <v>5696.5</v>
      </c>
      <c r="D23" s="8">
        <v>336.5</v>
      </c>
      <c r="E23" s="8">
        <v>313772</v>
      </c>
      <c r="F23" s="29">
        <v>61.650122996879887</v>
      </c>
      <c r="G23" s="8">
        <v>605.5537323071386</v>
      </c>
    </row>
    <row r="24" spans="1:7" s="2" customFormat="1" x14ac:dyDescent="0.2">
      <c r="A24" s="2" t="s">
        <v>11</v>
      </c>
      <c r="B24" s="5">
        <v>1566.1</v>
      </c>
      <c r="C24" s="5">
        <v>1350.5</v>
      </c>
      <c r="D24" s="5">
        <v>96.3</v>
      </c>
      <c r="E24" s="5">
        <v>138120</v>
      </c>
      <c r="F24" s="31">
        <v>62.079752615871421</v>
      </c>
      <c r="G24" s="17">
        <v>538.17869415807559</v>
      </c>
    </row>
    <row r="25" spans="1:7" s="2" customFormat="1" x14ac:dyDescent="0.2">
      <c r="A25" s="2" t="s">
        <v>10</v>
      </c>
      <c r="B25" s="5">
        <v>1971.2</v>
      </c>
      <c r="C25" s="5">
        <v>1770.4</v>
      </c>
      <c r="D25" s="5">
        <v>195.6</v>
      </c>
      <c r="E25" s="5">
        <v>100184</v>
      </c>
      <c r="F25" s="31">
        <v>58.438134347511607</v>
      </c>
      <c r="G25" s="17">
        <v>636.4458220328039</v>
      </c>
    </row>
    <row r="26" spans="1:7" s="2" customFormat="1" x14ac:dyDescent="0.2">
      <c r="A26" s="2" t="s">
        <v>9</v>
      </c>
      <c r="B26" s="5">
        <v>2126.4</v>
      </c>
      <c r="C26" s="5">
        <v>2124.1</v>
      </c>
      <c r="D26" s="5">
        <v>74.900000000000006</v>
      </c>
      <c r="E26" s="5">
        <v>111509</v>
      </c>
      <c r="F26" s="31">
        <v>51.148571166460258</v>
      </c>
      <c r="G26" s="17">
        <v>551.5953307392997</v>
      </c>
    </row>
    <row r="27" spans="1:7" s="2" customFormat="1" x14ac:dyDescent="0.25">
      <c r="A27" s="10" t="s">
        <v>8</v>
      </c>
      <c r="B27" s="8">
        <v>5663.7</v>
      </c>
      <c r="C27" s="8">
        <v>5245</v>
      </c>
      <c r="D27" s="8">
        <v>366.8</v>
      </c>
      <c r="E27" s="8">
        <v>349813</v>
      </c>
      <c r="F27" s="29">
        <v>57.165151797416058</v>
      </c>
      <c r="G27" s="8">
        <v>574.28362839934289</v>
      </c>
    </row>
    <row r="28" spans="1:7" s="2" customFormat="1" x14ac:dyDescent="0.2">
      <c r="A28" s="2" t="s">
        <v>7</v>
      </c>
      <c r="B28" s="5">
        <v>1443.8</v>
      </c>
      <c r="C28" s="5">
        <v>1441.7</v>
      </c>
      <c r="D28" s="5">
        <v>150.80000000000001</v>
      </c>
      <c r="E28" s="5">
        <v>98406</v>
      </c>
      <c r="F28" s="31">
        <v>41.543430079155677</v>
      </c>
      <c r="G28" s="17">
        <v>386.42507293311564</v>
      </c>
    </row>
    <row r="29" spans="1:7" s="2" customFormat="1" x14ac:dyDescent="0.2">
      <c r="A29" s="2" t="s">
        <v>6</v>
      </c>
      <c r="B29" s="17">
        <v>1379.6</v>
      </c>
      <c r="C29" s="17">
        <v>1379.6</v>
      </c>
      <c r="D29" s="17">
        <v>26.9</v>
      </c>
      <c r="E29" s="17">
        <v>79078</v>
      </c>
      <c r="F29" s="31">
        <v>47.284425283576198</v>
      </c>
      <c r="G29" s="17">
        <v>463.26393552719941</v>
      </c>
    </row>
    <row r="30" spans="1:7" s="2" customFormat="1" x14ac:dyDescent="0.2">
      <c r="A30" s="2" t="s">
        <v>5</v>
      </c>
      <c r="B30" s="17">
        <v>1280.2</v>
      </c>
      <c r="C30" s="17">
        <v>1075.8</v>
      </c>
      <c r="D30" s="17">
        <v>134.30000000000001</v>
      </c>
      <c r="E30" s="17">
        <v>119500</v>
      </c>
      <c r="F30" s="31">
        <v>63.570930795461202</v>
      </c>
      <c r="G30" s="17">
        <v>517.81741698013991</v>
      </c>
    </row>
    <row r="31" spans="1:7" s="2" customFormat="1" x14ac:dyDescent="0.25">
      <c r="A31" s="10" t="s">
        <v>4</v>
      </c>
      <c r="B31" s="8">
        <v>4103.6000000000004</v>
      </c>
      <c r="C31" s="8">
        <v>3897.1</v>
      </c>
      <c r="D31" s="8">
        <v>312</v>
      </c>
      <c r="E31" s="8">
        <v>296984</v>
      </c>
      <c r="F31" s="29">
        <v>50.158336612660513</v>
      </c>
      <c r="G31" s="8">
        <v>446.69409792523896</v>
      </c>
    </row>
    <row r="32" spans="1:7" s="2" customFormat="1" x14ac:dyDescent="0.25">
      <c r="A32" s="11" t="s">
        <v>3</v>
      </c>
      <c r="B32" s="8">
        <v>15487.3</v>
      </c>
      <c r="C32" s="8">
        <v>14838.6</v>
      </c>
      <c r="D32" s="8">
        <v>1015.3</v>
      </c>
      <c r="E32" s="8">
        <v>960569</v>
      </c>
      <c r="F32" s="29">
        <v>56.075804605182888</v>
      </c>
      <c r="G32" s="8">
        <v>543.51510982744139</v>
      </c>
    </row>
    <row r="33" spans="1:7" s="2" customFormat="1" x14ac:dyDescent="0.25">
      <c r="A33" s="10" t="s">
        <v>2</v>
      </c>
      <c r="B33" s="8">
        <v>40561.9</v>
      </c>
      <c r="C33" s="8">
        <v>35869.4</v>
      </c>
      <c r="D33" s="8">
        <v>1695.4</v>
      </c>
      <c r="E33" s="8">
        <v>2980316</v>
      </c>
      <c r="F33" s="29">
        <v>69.788504710341684</v>
      </c>
      <c r="G33" s="8">
        <v>620.83717256811883</v>
      </c>
    </row>
    <row r="34" spans="1:7" s="2" customFormat="1" x14ac:dyDescent="0.25">
      <c r="A34" s="2" t="s">
        <v>1</v>
      </c>
    </row>
    <row r="35" spans="1:7" s="2" customFormat="1" x14ac:dyDescent="0.25">
      <c r="A35" s="7" t="s">
        <v>0</v>
      </c>
      <c r="B35" s="5">
        <v>35679.9</v>
      </c>
      <c r="C35" s="5">
        <v>34295.4</v>
      </c>
      <c r="D35" s="5">
        <v>1664.6</v>
      </c>
      <c r="E35" s="5">
        <v>2127405</v>
      </c>
      <c r="F35" s="81">
        <v>62.601667882953926</v>
      </c>
      <c r="G35" s="5">
        <v>586.63301628535942</v>
      </c>
    </row>
  </sheetData>
  <mergeCells count="5">
    <mergeCell ref="G2:G3"/>
    <mergeCell ref="A2:A3"/>
    <mergeCell ref="D2:D3"/>
    <mergeCell ref="B2:C2"/>
    <mergeCell ref="E2:F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&amp;L&amp;"Arial CE,Félkövér"&amp;8 &amp;9 118&amp;8 | LAKÁSHELYZET, KOMMUNÁLIS ELLÁTÁS 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Table of Contents</vt:lpstr>
      <vt:lpstr>3.3.1.</vt:lpstr>
      <vt:lpstr>3.3.2.</vt:lpstr>
      <vt:lpstr>3.3.3.</vt:lpstr>
      <vt:lpstr>3.3.4.</vt:lpstr>
      <vt:lpstr>3.3.5.</vt:lpstr>
      <vt:lpstr>3.3.6.</vt:lpstr>
      <vt:lpstr>3.3.7.</vt:lpstr>
      <vt:lpstr>3.3.8.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2025-03-14T11:01:03Z</dcterms:created>
  <dcterms:modified xsi:type="dcterms:W3CDTF">2025-03-14T11:01:03Z</dcterms:modified>
</cp:coreProperties>
</file>