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EFAA9262-B5E9-438C-914B-A53863789381}" xr6:coauthVersionLast="36" xr6:coauthVersionMax="36" xr10:uidLastSave="{00000000-0000-0000-0000-000000000000}"/>
  <bookViews>
    <workbookView xWindow="0" yWindow="0" windowWidth="28800" windowHeight="13425" xr2:uid="{CA2BD08A-4BC1-4556-8107-A20D4A5AC005}"/>
  </bookViews>
  <sheets>
    <sheet name="Table of Contents" sheetId="11" r:id="rId1"/>
    <sheet name="3.4.1." sheetId="2" r:id="rId2"/>
    <sheet name="3.4.2." sheetId="3" r:id="rId3"/>
    <sheet name="3.4.3." sheetId="4" r:id="rId4"/>
    <sheet name="3.4.4." sheetId="5" r:id="rId5"/>
    <sheet name="3.4.5." sheetId="6" r:id="rId6"/>
    <sheet name="3.4.6." sheetId="7" r:id="rId7"/>
    <sheet name="3.4.7." sheetId="8" r:id="rId8"/>
    <sheet name="3.4.8." sheetId="9" r:id="rId9"/>
    <sheet name="3.4.9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0" l="1"/>
  <c r="C34" i="10"/>
  <c r="D34" i="10"/>
  <c r="E34" i="10"/>
  <c r="G4" i="9"/>
  <c r="B19" i="9"/>
  <c r="C19" i="9"/>
  <c r="D19" i="9"/>
  <c r="E19" i="9"/>
  <c r="B32" i="9"/>
  <c r="C32" i="9"/>
  <c r="D32" i="9"/>
  <c r="E32" i="9"/>
  <c r="B35" i="9"/>
  <c r="C35" i="9"/>
  <c r="D35" i="9"/>
  <c r="E35" i="9"/>
  <c r="F35" i="9"/>
  <c r="B35" i="7"/>
  <c r="C35" i="7"/>
  <c r="D35" i="7" s="1"/>
  <c r="B35" i="5"/>
  <c r="D35" i="5"/>
  <c r="E35" i="5"/>
  <c r="F35" i="5"/>
  <c r="B35" i="4"/>
  <c r="D35" i="4"/>
  <c r="G19" i="3"/>
  <c r="G32" i="3"/>
  <c r="G35" i="3"/>
  <c r="B3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2" authorId="0" shapeId="0" xr:uid="{90F52B1F-C9B2-40AB-A8BA-10A7694720E5}">
      <text>
        <r>
          <rPr>
            <sz val="8"/>
            <color indexed="81"/>
            <rFont val="Arial"/>
            <family val="2"/>
            <charset val="238"/>
          </rPr>
          <t>By seat of institutions.</t>
        </r>
      </text>
    </comment>
    <comment ref="G2" authorId="0" shapeId="0" xr:uid="{61DAE01A-063D-4D35-8FD9-3CD4A58B22AC}">
      <text>
        <r>
          <rPr>
            <sz val="8"/>
            <color indexed="81"/>
            <rFont val="Arial"/>
            <family val="2"/>
            <charset val="238"/>
          </rPr>
          <t>By seat of institutions.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E99CD784-819F-4B03-82C5-4D04F1A743C5}">
      <text>
        <r>
          <rPr>
            <sz val="8"/>
            <color indexed="81"/>
            <rFont val="Tahoma"/>
            <family val="2"/>
            <charset val="238"/>
          </rPr>
          <t>By seat of institutions.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9A3641A-B13B-4FB7-AE50-1A259826FBA1}">
      <text>
        <r>
          <rPr>
            <sz val="8"/>
            <color indexed="81"/>
            <rFont val="Arial"/>
            <family val="2"/>
            <charset val="238"/>
          </rPr>
          <t xml:space="preserve">By seat of institutions.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2" authorId="0" shapeId="0" xr:uid="{25C69580-83F3-4D8D-8A74-14825D35E9F5}">
      <text>
        <r>
          <rPr>
            <sz val="8"/>
            <color indexed="81"/>
            <rFont val="Arial"/>
            <family val="2"/>
            <charset val="238"/>
          </rPr>
          <t>Screening not included.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957654F-89C7-47EB-A7CB-8B98EF1030C3}">
      <text>
        <r>
          <rPr>
            <sz val="8"/>
            <color indexed="81"/>
            <rFont val="Arial"/>
            <family val="2"/>
            <charset val="238"/>
          </rPr>
          <t xml:space="preserve">By seat of institutions.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A70643E-B6C4-44F2-AC9C-22964D4E3123}">
      <text>
        <r>
          <rPr>
            <sz val="8"/>
            <color indexed="81"/>
            <rFont val="Arial"/>
            <family val="2"/>
            <charset val="238"/>
          </rPr>
          <t xml:space="preserve">By seat of institutions.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4F51EF9-B960-444F-AD21-342F0917300A}">
      <text>
        <r>
          <rPr>
            <sz val="8"/>
            <color indexed="81"/>
            <rFont val="Arial"/>
            <family val="2"/>
            <charset val="238"/>
          </rPr>
          <t xml:space="preserve">Data for other active ambulance services are not included. </t>
        </r>
      </text>
    </comment>
    <comment ref="C3" authorId="0" shapeId="0" xr:uid="{C301468E-67E4-4044-92FF-FBD6026250B9}">
      <text>
        <r>
          <rPr>
            <sz val="8"/>
            <color indexed="81"/>
            <rFont val="Arial"/>
            <family val="2"/>
            <charset val="238"/>
          </rPr>
          <t xml:space="preserve">Cars in operation only.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<sst xmlns="http://schemas.openxmlformats.org/spreadsheetml/2006/main" count="384" uniqueCount="101">
  <si>
    <t>counties</t>
  </si>
  <si>
    <t>Of which:</t>
  </si>
  <si>
    <t>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</si>
  <si>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</si>
  <si>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</si>
  <si>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</si>
  <si>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</si>
  <si>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</si>
  <si>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</si>
  <si>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</si>
  <si>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</si>
  <si>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</si>
  <si>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</si>
  <si>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</si>
  <si>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</si>
  <si>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</si>
  <si>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</si>
  <si>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</si>
  <si>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</si>
  <si>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</si>
  <si>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</si>
  <si>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</si>
  <si>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</si>
  <si>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</si>
  <si>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</si>
  <si>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</si>
  <si>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</si>
  <si>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</si>
  <si>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</si>
  <si>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</si>
  <si>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</si>
  <si>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</si>
  <si>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thousands</t>
  </si>
  <si>
    <t>Patients sent to hospital</t>
  </si>
  <si>
    <t>Patients directed to specialists' consultations</t>
  </si>
  <si>
    <t>Patients at GP offices and home visits</t>
  </si>
  <si>
    <t>Home visits</t>
  </si>
  <si>
    <t>Patients at GP offices</t>
  </si>
  <si>
    <t>General Practitioners</t>
  </si>
  <si>
    <t>County, capital, region</t>
  </si>
  <si>
    <t>3.4.1. General Practitioners, 2007</t>
  </si>
  <si>
    <t>Number of filled posts of MCH nurses</t>
  </si>
  <si>
    <t>Children presented at well-baby consultations</t>
  </si>
  <si>
    <t>Patients at family pediatrists' offices and home visits</t>
  </si>
  <si>
    <t>Patients at family pediatrists' offices</t>
  </si>
  <si>
    <t>Family pediatrists</t>
  </si>
  <si>
    <t>3.4.2. Family pediatrists, 2007</t>
  </si>
  <si>
    <t xml:space="preserve">Bács-Kiskun </t>
  </si>
  <si>
    <t xml:space="preserve">Hajdú-Bihar </t>
  </si>
  <si>
    <t>per ten thousand inhabitants</t>
  </si>
  <si>
    <t>total</t>
  </si>
  <si>
    <t>Mortality rate, per cent</t>
  </si>
  <si>
    <t>Occupancy rate of beds, per cent</t>
  </si>
  <si>
    <t>Average length of nursing, days</t>
  </si>
  <si>
    <t>Number of pati-ents discharged, thousand persons</t>
  </si>
  <si>
    <t>Hospital beds in use</t>
  </si>
  <si>
    <t>3.4.3. Hospital services, 2007</t>
  </si>
  <si>
    <t>–</t>
  </si>
  <si>
    <t>dispensaries, number of patients, thousand</t>
  </si>
  <si>
    <t>per thousand inhabitants</t>
  </si>
  <si>
    <t>total, thosand</t>
  </si>
  <si>
    <t>Addictology</t>
  </si>
  <si>
    <t>Child and youth psychiatric</t>
  </si>
  <si>
    <t>Psychiatric</t>
  </si>
  <si>
    <t>Number of patients in pulmonary dispensaries</t>
  </si>
  <si>
    <t>3.4.4. Number of patients in dispensaries, 2007</t>
  </si>
  <si>
    <t>per hundred thousand inhabitants</t>
  </si>
  <si>
    <t>non-TB pulmonary patients</t>
  </si>
  <si>
    <t>TB patients</t>
  </si>
  <si>
    <t>Number of addictology patients registered</t>
  </si>
  <si>
    <t>Number of psychiatric patients registered</t>
  </si>
  <si>
    <t>New TB patients</t>
  </si>
  <si>
    <t>Registered</t>
  </si>
  <si>
    <t>3.4.5. Patients registered in dispensaries, 2007</t>
  </si>
  <si>
    <t>per hunred screenings</t>
  </si>
  <si>
    <t>number</t>
  </si>
  <si>
    <t>Of which: HIV screenings</t>
  </si>
  <si>
    <t>Skin and venereal screenings</t>
  </si>
  <si>
    <t>Of which: patients sent to further examination</t>
  </si>
  <si>
    <t>Number of pulmonary screenings</t>
  </si>
  <si>
    <t>3.4.6. Screenings, 2007</t>
  </si>
  <si>
    <t>ambulance doctors</t>
  </si>
  <si>
    <t>ambulance cars</t>
  </si>
  <si>
    <t>ambulance stations</t>
  </si>
  <si>
    <t>Ambulance missions</t>
  </si>
  <si>
    <t>First aid</t>
  </si>
  <si>
    <t>Number of</t>
  </si>
  <si>
    <t>3.4.7. Data of the National Ambulance Service, 2007</t>
  </si>
  <si>
    <t>ratio of all accidents</t>
  </si>
  <si>
    <t>with slight injury</t>
  </si>
  <si>
    <t>with serious injury</t>
  </si>
  <si>
    <t>fatal</t>
  </si>
  <si>
    <t>Of which: accidents caused by drunken persons</t>
  </si>
  <si>
    <t>Number of accidents</t>
  </si>
  <si>
    <t>3.4.8. Number of road traffic accidents causing personal injury, 2007</t>
  </si>
  <si>
    <t>Persons killed or injured per hundred thousand inhabitants</t>
  </si>
  <si>
    <t>Slightly injured</t>
  </si>
  <si>
    <t>Seriously injured</t>
  </si>
  <si>
    <t>Killed</t>
  </si>
  <si>
    <t>3.4.9. Number of victims of accidents,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</si>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</sst>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6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3" fontId="1" fillId="0" borderId="0" xfId="0" applyNumberFormat="1" applyFont="1" applyFill="1"/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Alignment="1">
      <alignment vertical="center"/>
    </xf>
    <xf numFmtId="3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indent="1"/>
    </xf>
    <xf numFmtId="164" fontId="1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164" fontId="1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vertical="top"/>
    </xf>
    <xf numFmtId="164" fontId="2" fillId="0" borderId="0" xfId="0" applyNumberFormat="1" applyFont="1" applyFill="1"/>
    <xf numFmtId="3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 indent="2"/>
    </xf>
    <xf numFmtId="0" fontId="2" fillId="0" borderId="0" xfId="0" applyFont="1" applyFill="1" applyAlignment="1">
      <alignment horizontal="left" vertical="center" wrapText="1" indent="1"/>
    </xf>
    <xf numFmtId="3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 indent="2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Border="1" applyAlignment="1">
      <alignment vertical="top"/>
    </xf>
    <xf numFmtId="3" fontId="1" fillId="0" borderId="0" xfId="0" applyNumberFormat="1" applyFont="1" applyFill="1" applyBorder="1" applyAlignment="1">
      <alignment vertical="top"/>
    </xf>
    <xf numFmtId="3" fontId="1" fillId="0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Alignment="1"/>
    <xf numFmtId="3" fontId="1" fillId="0" borderId="1" xfId="0" applyNumberFormat="1" applyFont="1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/>
    <xf numFmtId="0" fontId="2" fillId="0" borderId="10" xfId="0" applyFont="1" applyFill="1" applyBorder="1"/>
    <xf numFmtId="164" fontId="2" fillId="0" borderId="10" xfId="0" applyNumberFormat="1" applyFont="1" applyFill="1" applyBorder="1"/>
    <xf numFmtId="0" fontId="2" fillId="0" borderId="10" xfId="0" applyFont="1" applyFill="1" applyBorder="1" applyAlignment="1">
      <alignment horizontal="left" vertical="top"/>
    </xf>
    <xf numFmtId="0" fontId="1" fillId="0" borderId="0" xfId="0" applyFont="1" applyFill="1" applyAlignment="1"/>
    <xf numFmtId="164" fontId="2" fillId="0" borderId="0" xfId="0" applyNumberFormat="1" applyFont="1" applyFill="1" applyAlignment="1">
      <alignment vertical="top"/>
    </xf>
    <xf numFmtId="3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1" fillId="0" borderId="10" xfId="0" applyFont="1" applyFill="1" applyBorder="1" applyAlignment="1"/>
    <xf numFmtId="0" fontId="2" fillId="0" borderId="0" xfId="0" applyFont="1" applyFill="1" applyAlignment="1"/>
    <xf numFmtId="0" fontId="2" fillId="0" borderId="10" xfId="0" applyFont="1" applyFill="1" applyBorder="1" applyAlignment="1"/>
    <xf numFmtId="0" fontId="1" fillId="0" borderId="0" xfId="0" applyFont="1"/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1"/>
    </xf>
    <xf numFmtId="165" fontId="1" fillId="0" borderId="0" xfId="0" applyNumberFormat="1" applyFont="1"/>
    <xf numFmtId="165" fontId="2" fillId="0" borderId="0" xfId="0" applyNumberFormat="1" applyFont="1" applyAlignment="1">
      <alignment vertical="top"/>
    </xf>
    <xf numFmtId="3" fontId="2" fillId="0" borderId="0" xfId="0" applyNumberFormat="1" applyFont="1" applyBorder="1" applyAlignment="1" applyProtection="1">
      <alignment horizontal="right" vertical="top"/>
      <protection locked="0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3" fontId="2" fillId="0" borderId="0" xfId="0" applyNumberFormat="1" applyFont="1" applyFill="1" applyBorder="1" applyAlignment="1" applyProtection="1">
      <alignment vertical="top"/>
      <protection locked="0"/>
    </xf>
    <xf numFmtId="0" fontId="2" fillId="0" borderId="0" xfId="0" applyFont="1" applyAlignment="1">
      <alignment horizontal="left" vertical="center" wrapText="1" indent="1"/>
    </xf>
    <xf numFmtId="3" fontId="1" fillId="0" borderId="0" xfId="0" applyNumberFormat="1" applyFont="1"/>
    <xf numFmtId="3" fontId="1" fillId="0" borderId="0" xfId="0" applyNumberFormat="1" applyFont="1" applyFill="1"/>
    <xf numFmtId="0" fontId="1" fillId="0" borderId="0" xfId="0" applyFont="1" applyAlignment="1">
      <alignment horizontal="left" indent="2"/>
    </xf>
    <xf numFmtId="3" fontId="4" fillId="0" borderId="0" xfId="0" applyNumberFormat="1" applyFont="1" applyFill="1" applyBorder="1" applyAlignment="1" applyProtection="1">
      <alignment vertical="top"/>
      <protection locked="0"/>
    </xf>
    <xf numFmtId="164" fontId="1" fillId="0" borderId="0" xfId="0" applyNumberFormat="1" applyFont="1" applyFill="1" applyAlignment="1">
      <alignment horizontal="right"/>
    </xf>
    <xf numFmtId="164" fontId="1" fillId="0" borderId="1" xfId="0" applyNumberFormat="1" applyFont="1" applyFill="1" applyBorder="1" applyAlignment="1"/>
    <xf numFmtId="3" fontId="1" fillId="0" borderId="1" xfId="0" applyNumberFormat="1" applyFont="1" applyBorder="1"/>
    <xf numFmtId="0" fontId="1" fillId="0" borderId="1" xfId="0" applyFont="1" applyBorder="1"/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10" xfId="0" applyFont="1" applyBorder="1" applyAlignment="1">
      <alignment horizontal="right" vertical="top"/>
    </xf>
    <xf numFmtId="0" fontId="1" fillId="0" borderId="10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0" xfId="0" applyFont="1" applyBorder="1" applyAlignment="1">
      <alignment horizontal="left" vertical="top"/>
    </xf>
    <xf numFmtId="165" fontId="1" fillId="0" borderId="0" xfId="0" applyNumberFormat="1" applyFont="1" applyFill="1"/>
    <xf numFmtId="165" fontId="1" fillId="0" borderId="0" xfId="0" applyNumberFormat="1" applyFont="1" applyFill="1" applyBorder="1"/>
    <xf numFmtId="165" fontId="2" fillId="0" borderId="0" xfId="0" applyNumberFormat="1" applyFont="1" applyFill="1" applyBorder="1"/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vertical="top"/>
      <protection locked="0"/>
    </xf>
    <xf numFmtId="165" fontId="2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Border="1" applyAlignment="1">
      <alignment horizontal="right" vertical="top"/>
    </xf>
    <xf numFmtId="165" fontId="1" fillId="0" borderId="0" xfId="0" applyNumberFormat="1" applyFont="1" applyFill="1" applyBorder="1"/>
    <xf numFmtId="165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horizontal="right"/>
    </xf>
    <xf numFmtId="165" fontId="1" fillId="0" borderId="0" xfId="0" applyNumberFormat="1" applyFont="1" applyFill="1" applyBorder="1" applyAlignment="1" applyProtection="1">
      <alignment horizontal="right"/>
    </xf>
    <xf numFmtId="165" fontId="2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Alignment="1">
      <alignment horizontal="left" vertical="top" wrapText="1" indent="1"/>
    </xf>
    <xf numFmtId="165" fontId="1" fillId="0" borderId="0" xfId="0" applyNumberFormat="1" applyFont="1" applyFill="1" applyBorder="1" applyAlignment="1"/>
    <xf numFmtId="0" fontId="1" fillId="0" borderId="1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3" fontId="1" fillId="0" borderId="0" xfId="0" applyNumberFormat="1" applyFont="1" applyFill="1" applyBorder="1" applyAlignment="1" applyProtection="1">
      <alignment horizontal="right"/>
      <protection locked="0"/>
    </xf>
    <xf numFmtId="165" fontId="1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  <protection locked="0"/>
    </xf>
    <xf numFmtId="3" fontId="2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Border="1" applyAlignment="1">
      <alignment horizontal="right"/>
    </xf>
    <xf numFmtId="3" fontId="1" fillId="0" borderId="3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right"/>
    </xf>
    <xf numFmtId="0" fontId="2" fillId="0" borderId="0" xfId="0" applyFont="1" applyFill="1"/>
    <xf numFmtId="3" fontId="2" fillId="0" borderId="10" xfId="0" applyNumberFormat="1" applyFont="1" applyFill="1" applyBorder="1"/>
    <xf numFmtId="3" fontId="1" fillId="0" borderId="0" xfId="0" applyNumberFormat="1" applyFont="1" applyBorder="1" applyProtection="1">
      <protection locked="0"/>
    </xf>
    <xf numFmtId="3" fontId="1" fillId="0" borderId="0" xfId="0" applyNumberFormat="1" applyFont="1" applyAlignment="1">
      <alignment vertical="top"/>
    </xf>
    <xf numFmtId="3" fontId="2" fillId="0" borderId="0" xfId="0" applyNumberFormat="1" applyFont="1" applyBorder="1" applyAlignment="1" applyProtection="1">
      <alignment vertical="top"/>
      <protection locked="0"/>
    </xf>
    <xf numFmtId="3" fontId="1" fillId="0" borderId="0" xfId="0" applyNumberFormat="1" applyFont="1" applyBorder="1" applyAlignment="1">
      <alignment horizontal="right" vertical="center"/>
    </xf>
    <xf numFmtId="3" fontId="2" fillId="0" borderId="0" xfId="0" applyNumberFormat="1" applyFont="1" applyBorder="1" applyProtection="1">
      <protection locked="0"/>
    </xf>
    <xf numFmtId="0" fontId="1" fillId="0" borderId="0" xfId="0" applyFont="1" applyFill="1" applyAlignment="1">
      <alignment horizontal="left" vertical="top" indent="2"/>
    </xf>
    <xf numFmtId="0" fontId="1" fillId="0" borderId="10" xfId="0" applyFont="1" applyFill="1" applyBorder="1" applyAlignment="1">
      <alignment horizontal="left" vertical="top" indent="2"/>
    </xf>
    <xf numFmtId="0" fontId="2" fillId="0" borderId="0" xfId="0" applyFont="1" applyFill="1" applyAlignment="1">
      <alignment horizontal="left" vertical="top" indent="2"/>
    </xf>
    <xf numFmtId="0" fontId="1" fillId="0" borderId="10" xfId="0" applyFont="1" applyFill="1" applyBorder="1" applyAlignment="1">
      <alignment horizontal="right" vertical="top"/>
    </xf>
    <xf numFmtId="0" fontId="1" fillId="0" borderId="10" xfId="0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3" fontId="1" fillId="0" borderId="0" xfId="0" applyNumberFormat="1" applyFont="1" applyFill="1" applyBorder="1" applyAlignment="1" applyProtection="1">
      <alignment horizontal="right"/>
    </xf>
    <xf numFmtId="3" fontId="2" fillId="0" borderId="0" xfId="0" applyNumberFormat="1" applyFont="1" applyFill="1" applyBorder="1" applyAlignment="1" applyProtection="1">
      <alignment horizontal="right" vertical="top"/>
    </xf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Font="1" applyFill="1" applyAlignment="1">
      <alignment horizontal="left" vertical="top"/>
    </xf>
    <xf numFmtId="165" fontId="1" fillId="0" borderId="0" xfId="0" applyNumberFormat="1" applyFont="1" applyFill="1" applyAlignment="1">
      <alignment vertical="top"/>
    </xf>
    <xf numFmtId="3" fontId="1" fillId="0" borderId="0" xfId="0" applyNumberFormat="1" applyFont="1" applyFill="1" applyAlignment="1">
      <alignment horizontal="right" vertical="top" wrapText="1"/>
    </xf>
    <xf numFmtId="3" fontId="2" fillId="0" borderId="0" xfId="0" applyNumberFormat="1" applyFont="1" applyFill="1" applyAlignment="1">
      <alignment horizontal="right" vertical="top" wrapText="1"/>
    </xf>
    <xf numFmtId="3" fontId="1" fillId="0" borderId="0" xfId="0" applyNumberFormat="1" applyFont="1" applyFill="1" applyAlignment="1">
      <alignment horizontal="right" wrapText="1"/>
    </xf>
    <xf numFmtId="0" fontId="1" fillId="0" borderId="1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FF460-8844-450D-B034-A6A0C82A6BB2}">
  <dimension ref="A1:A10"/>
  <sheetViews>
    <sheetView tabSelected="1" workbookViewId="0"/>
  </sheetViews>
  <sheetFormatPr defaultRowHeight="12.75" x14ac:dyDescent="0.2"/>
  <cols>
    <col min="1" max="1" width="58.85546875" style="128" bestFit="1" customWidth="1"/>
    <col min="2" max="16384" width="9.140625" style="128"/>
  </cols>
  <sheetData>
    <row r="1" spans="1:1" x14ac:dyDescent="0.2">
      <c r="A1" s="127" t="s">
        <v>100</v>
      </c>
    </row>
    <row r="2" spans="1:1" x14ac:dyDescent="0.2">
      <c r="A2" s="129" t="s">
        <v>40</v>
      </c>
    </row>
    <row r="3" spans="1:1" x14ac:dyDescent="0.2">
      <c r="A3" s="129" t="s">
        <v>46</v>
      </c>
    </row>
    <row r="4" spans="1:1" x14ac:dyDescent="0.2">
      <c r="A4" s="129" t="s">
        <v>56</v>
      </c>
    </row>
    <row r="5" spans="1:1" x14ac:dyDescent="0.2">
      <c r="A5" s="129" t="s">
        <v>65</v>
      </c>
    </row>
    <row r="6" spans="1:1" x14ac:dyDescent="0.2">
      <c r="A6" s="129" t="s">
        <v>73</v>
      </c>
    </row>
    <row r="7" spans="1:1" x14ac:dyDescent="0.2">
      <c r="A7" s="129" t="s">
        <v>80</v>
      </c>
    </row>
    <row r="8" spans="1:1" x14ac:dyDescent="0.2">
      <c r="A8" s="129" t="s">
        <v>87</v>
      </c>
    </row>
    <row r="9" spans="1:1" x14ac:dyDescent="0.2">
      <c r="A9" s="129" t="s">
        <v>94</v>
      </c>
    </row>
    <row r="10" spans="1:1" x14ac:dyDescent="0.2">
      <c r="A10" s="129" t="s">
        <v>99</v>
      </c>
    </row>
  </sheetData>
  <hyperlinks>
    <hyperlink ref="A2" location="3.4.1.!A1" display="3.4.1. General Practitioners, 2007" xr:uid="{E46503F3-55A5-4130-89E9-A10E50CB98C4}"/>
    <hyperlink ref="A3" location="3.4.2.!A1" display="3.4.2. Family pediatrists, 2007" xr:uid="{57489F83-F94E-4958-8D9C-737A221FCE6A}"/>
    <hyperlink ref="A4" location="3.4.3.!A1" display="3.4.3. Hospital services, 2007" xr:uid="{F26BF7B9-45A7-4D53-BA21-9AE82E9C17BC}"/>
    <hyperlink ref="A5" location="3.4.4.!A1" display="3.4.4. Number of patients in dispensaries, 2007" xr:uid="{1837C154-5F85-4B3A-800A-2CCE9A150C95}"/>
    <hyperlink ref="A6" location="3.4.5.!A1" display="3.4.5. Patients registered in dispensaries, 2007" xr:uid="{743C96A3-DF7E-4D9F-B241-E9F62DFA5EDA}"/>
    <hyperlink ref="A7" location="3.4.6.!A1" display="3.4.6. Screenings, 2007" xr:uid="{E0D2339D-8476-4A7C-91DD-2D0AE5809321}"/>
    <hyperlink ref="A8" location="3.4.7.!A1" display="3.4.7. Data of the National Ambulance Service, 2007" xr:uid="{5A59F173-718A-43EC-9345-ECDB5928B454}"/>
    <hyperlink ref="A9" location="3.4.8.!A1" display="3.4.8. Number of road traffic accidents causing personal injury, 2007" xr:uid="{0BC899C0-26C0-45BD-9CC3-A8EC462BDDB8}"/>
    <hyperlink ref="A10" location="3.4.9.!A1" display="3.4.9. Number of victims of accidents, 2007" xr:uid="{343C7BDD-3753-4006-9C0D-C8581C9CA4F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3A447-C4C2-4890-8D1D-4D6A84765DBE}">
  <dimension ref="A1:G35"/>
  <sheetViews>
    <sheetView workbookViewId="0"/>
  </sheetViews>
  <sheetFormatPr defaultRowHeight="11.25" x14ac:dyDescent="0.2"/>
  <cols>
    <col min="1" max="1" width="23" style="1" customWidth="1"/>
    <col min="2" max="2" width="9.140625" style="1"/>
    <col min="3" max="3" width="9.140625" style="2"/>
    <col min="4" max="16384" width="9.140625" style="1"/>
  </cols>
  <sheetData>
    <row r="1" spans="1:7" ht="12" thickBot="1" x14ac:dyDescent="0.25">
      <c r="A1" s="34" t="s">
        <v>40</v>
      </c>
      <c r="B1" s="32"/>
      <c r="C1" s="33"/>
      <c r="D1" s="32"/>
      <c r="E1" s="32"/>
      <c r="F1" s="32"/>
      <c r="G1" s="31"/>
    </row>
    <row r="2" spans="1:7" ht="56.25" x14ac:dyDescent="0.2">
      <c r="A2" s="132" t="s">
        <v>39</v>
      </c>
      <c r="B2" s="134" t="s">
        <v>38</v>
      </c>
      <c r="C2" s="30" t="s">
        <v>37</v>
      </c>
      <c r="D2" s="29" t="s">
        <v>36</v>
      </c>
      <c r="E2" s="28" t="s">
        <v>35</v>
      </c>
      <c r="F2" s="28" t="s">
        <v>34</v>
      </c>
      <c r="G2" s="28" t="s">
        <v>33</v>
      </c>
    </row>
    <row r="3" spans="1:7" x14ac:dyDescent="0.2">
      <c r="A3" s="133"/>
      <c r="B3" s="135"/>
      <c r="C3" s="130" t="s">
        <v>32</v>
      </c>
      <c r="D3" s="131"/>
      <c r="E3" s="131"/>
      <c r="F3" s="131"/>
      <c r="G3" s="131"/>
    </row>
    <row r="4" spans="1:7" x14ac:dyDescent="0.2">
      <c r="A4" s="1" t="s">
        <v>31</v>
      </c>
      <c r="B4" s="27">
        <v>947</v>
      </c>
      <c r="C4" s="26">
        <v>6324.6049999999996</v>
      </c>
      <c r="D4" s="26">
        <v>581.94799999999998</v>
      </c>
      <c r="E4" s="26">
        <v>6906.5529999999999</v>
      </c>
      <c r="F4" s="26">
        <v>1833.307</v>
      </c>
      <c r="G4" s="26">
        <v>57.716999999999999</v>
      </c>
    </row>
    <row r="5" spans="1:7" x14ac:dyDescent="0.2">
      <c r="A5" s="1" t="s">
        <v>30</v>
      </c>
      <c r="B5" s="25">
        <v>477</v>
      </c>
      <c r="C5" s="4">
        <v>4547.9920000000002</v>
      </c>
      <c r="D5" s="4">
        <v>391.66199999999998</v>
      </c>
      <c r="E5" s="4">
        <v>4939.6540000000005</v>
      </c>
      <c r="F5" s="2">
        <v>1026.5060000000001</v>
      </c>
      <c r="G5" s="4">
        <v>48.561</v>
      </c>
    </row>
    <row r="6" spans="1:7" x14ac:dyDescent="0.2">
      <c r="A6" s="17" t="s">
        <v>29</v>
      </c>
      <c r="B6" s="23">
        <v>1424</v>
      </c>
      <c r="C6" s="11">
        <v>10872.597</v>
      </c>
      <c r="D6" s="11">
        <v>973.61</v>
      </c>
      <c r="E6" s="11">
        <v>11846.207</v>
      </c>
      <c r="F6" s="11">
        <v>2859.8130000000001</v>
      </c>
      <c r="G6" s="11">
        <v>106.27800000000001</v>
      </c>
    </row>
    <row r="7" spans="1:7" s="21" customFormat="1" x14ac:dyDescent="0.2">
      <c r="A7" s="1" t="s">
        <v>28</v>
      </c>
      <c r="B7" s="24">
        <v>201</v>
      </c>
      <c r="C7" s="4">
        <v>2213.5810000000001</v>
      </c>
      <c r="D7" s="4">
        <v>122.44499999999999</v>
      </c>
      <c r="E7" s="4">
        <v>2336.0259999999998</v>
      </c>
      <c r="F7" s="14">
        <v>367.17599999999999</v>
      </c>
      <c r="G7" s="4">
        <v>16.247</v>
      </c>
    </row>
    <row r="8" spans="1:7" s="21" customFormat="1" x14ac:dyDescent="0.2">
      <c r="A8" s="1" t="s">
        <v>27</v>
      </c>
      <c r="B8" s="24">
        <v>150</v>
      </c>
      <c r="C8" s="4">
        <v>1543.614</v>
      </c>
      <c r="D8" s="4">
        <v>70.668999999999997</v>
      </c>
      <c r="E8" s="4">
        <v>1614.2829999999999</v>
      </c>
      <c r="F8" s="2">
        <v>297.74200000000002</v>
      </c>
      <c r="G8" s="4">
        <v>13.085000000000001</v>
      </c>
    </row>
    <row r="9" spans="1:7" s="21" customFormat="1" x14ac:dyDescent="0.2">
      <c r="A9" s="1" t="s">
        <v>26</v>
      </c>
      <c r="B9" s="24">
        <v>182</v>
      </c>
      <c r="C9" s="4">
        <v>1746.2170000000001</v>
      </c>
      <c r="D9" s="4">
        <v>71.034999999999997</v>
      </c>
      <c r="E9" s="4">
        <v>1817.252</v>
      </c>
      <c r="F9" s="2">
        <v>291.125</v>
      </c>
      <c r="G9" s="4">
        <v>11.433999999999999</v>
      </c>
    </row>
    <row r="10" spans="1:7" x14ac:dyDescent="0.2">
      <c r="A10" s="18" t="s">
        <v>25</v>
      </c>
      <c r="B10" s="23">
        <v>533</v>
      </c>
      <c r="C10" s="11">
        <v>5503.4120000000003</v>
      </c>
      <c r="D10" s="11">
        <v>264.149</v>
      </c>
      <c r="E10" s="11">
        <v>5767.5609999999997</v>
      </c>
      <c r="F10" s="11">
        <v>956.04300000000001</v>
      </c>
      <c r="G10" s="11">
        <v>40.765999999999998</v>
      </c>
    </row>
    <row r="11" spans="1:7" s="21" customFormat="1" x14ac:dyDescent="0.2">
      <c r="A11" s="1" t="s">
        <v>24</v>
      </c>
      <c r="B11" s="24">
        <v>214</v>
      </c>
      <c r="C11" s="4">
        <v>2143.9760000000001</v>
      </c>
      <c r="D11" s="4">
        <v>140.93199999999999</v>
      </c>
      <c r="E11" s="4">
        <v>2284.9079999999999</v>
      </c>
      <c r="F11" s="2">
        <v>350.55500000000001</v>
      </c>
      <c r="G11" s="4">
        <v>15.35</v>
      </c>
    </row>
    <row r="12" spans="1:7" s="21" customFormat="1" x14ac:dyDescent="0.2">
      <c r="A12" s="1" t="s">
        <v>23</v>
      </c>
      <c r="B12" s="24">
        <v>145</v>
      </c>
      <c r="C12" s="4">
        <v>1364.3389999999999</v>
      </c>
      <c r="D12" s="4">
        <v>70.373999999999995</v>
      </c>
      <c r="E12" s="4">
        <v>1434.713</v>
      </c>
      <c r="F12" s="2">
        <v>237.49700000000001</v>
      </c>
      <c r="G12" s="4">
        <v>8.6590000000000007</v>
      </c>
    </row>
    <row r="13" spans="1:7" s="21" customFormat="1" x14ac:dyDescent="0.2">
      <c r="A13" s="1" t="s">
        <v>22</v>
      </c>
      <c r="B13" s="24">
        <v>148</v>
      </c>
      <c r="C13" s="4">
        <v>1494.144</v>
      </c>
      <c r="D13" s="4">
        <v>58.744999999999997</v>
      </c>
      <c r="E13" s="4">
        <v>1552.8889999999999</v>
      </c>
      <c r="F13" s="2">
        <v>233.48699999999999</v>
      </c>
      <c r="G13" s="4">
        <v>10.003</v>
      </c>
    </row>
    <row r="14" spans="1:7" x14ac:dyDescent="0.2">
      <c r="A14" s="18" t="s">
        <v>21</v>
      </c>
      <c r="B14" s="23">
        <v>507</v>
      </c>
      <c r="C14" s="11">
        <v>5002.4589999999998</v>
      </c>
      <c r="D14" s="11">
        <v>270.05099999999999</v>
      </c>
      <c r="E14" s="11">
        <v>5272.51</v>
      </c>
      <c r="F14" s="11">
        <v>821.53899999999999</v>
      </c>
      <c r="G14" s="11">
        <v>34.012</v>
      </c>
    </row>
    <row r="15" spans="1:7" s="21" customFormat="1" x14ac:dyDescent="0.2">
      <c r="A15" s="1" t="s">
        <v>20</v>
      </c>
      <c r="B15" s="22">
        <v>223</v>
      </c>
      <c r="C15" s="4">
        <v>2278.8470000000002</v>
      </c>
      <c r="D15" s="4">
        <v>83.263000000000005</v>
      </c>
      <c r="E15" s="4">
        <v>2362.11</v>
      </c>
      <c r="F15" s="2">
        <v>457.53500000000003</v>
      </c>
      <c r="G15" s="4">
        <v>13.816000000000001</v>
      </c>
    </row>
    <row r="16" spans="1:7" s="21" customFormat="1" x14ac:dyDescent="0.2">
      <c r="A16" s="1" t="s">
        <v>19</v>
      </c>
      <c r="B16" s="22">
        <v>176</v>
      </c>
      <c r="C16" s="4">
        <v>1879.0519999999999</v>
      </c>
      <c r="D16" s="4">
        <v>73.641000000000005</v>
      </c>
      <c r="E16" s="4">
        <v>1952.693</v>
      </c>
      <c r="F16" s="2">
        <v>363.10700000000003</v>
      </c>
      <c r="G16" s="4">
        <v>15.164999999999999</v>
      </c>
    </row>
    <row r="17" spans="1:7" s="21" customFormat="1" x14ac:dyDescent="0.2">
      <c r="A17" s="1" t="s">
        <v>18</v>
      </c>
      <c r="B17" s="22">
        <v>119</v>
      </c>
      <c r="C17" s="4">
        <v>1352.66</v>
      </c>
      <c r="D17" s="4">
        <v>59.433999999999997</v>
      </c>
      <c r="E17" s="4">
        <v>1412.0940000000001</v>
      </c>
      <c r="F17" s="2">
        <v>290.44299999999998</v>
      </c>
      <c r="G17" s="4">
        <v>13.997999999999999</v>
      </c>
    </row>
    <row r="18" spans="1:7" x14ac:dyDescent="0.2">
      <c r="A18" s="18" t="s">
        <v>17</v>
      </c>
      <c r="B18" s="15">
        <v>518</v>
      </c>
      <c r="C18" s="11">
        <v>5510.5590000000002</v>
      </c>
      <c r="D18" s="11">
        <v>216.33799999999999</v>
      </c>
      <c r="E18" s="11">
        <v>5726.8969999999999</v>
      </c>
      <c r="F18" s="11">
        <v>1111.085</v>
      </c>
      <c r="G18" s="11">
        <v>42.978999999999999</v>
      </c>
    </row>
    <row r="19" spans="1:7" x14ac:dyDescent="0.2">
      <c r="A19" s="17" t="s">
        <v>16</v>
      </c>
      <c r="B19" s="15">
        <v>1558</v>
      </c>
      <c r="C19" s="11">
        <v>16016.43</v>
      </c>
      <c r="D19" s="11">
        <v>750.53800000000001</v>
      </c>
      <c r="E19" s="11">
        <v>16766.968000000001</v>
      </c>
      <c r="F19" s="11">
        <v>2888.6669999999999</v>
      </c>
      <c r="G19" s="11">
        <v>117.75700000000001</v>
      </c>
    </row>
    <row r="20" spans="1:7" x14ac:dyDescent="0.2">
      <c r="A20" s="1" t="s">
        <v>15</v>
      </c>
      <c r="B20" s="19">
        <v>357</v>
      </c>
      <c r="C20" s="2">
        <v>3733.4059999999999</v>
      </c>
      <c r="D20" s="2">
        <v>158.667</v>
      </c>
      <c r="E20" s="2">
        <v>3892.0729999999999</v>
      </c>
      <c r="F20" s="2">
        <v>850.60299999999995</v>
      </c>
      <c r="G20" s="2">
        <v>30.9</v>
      </c>
    </row>
    <row r="21" spans="1:7" x14ac:dyDescent="0.2">
      <c r="A21" s="1" t="s">
        <v>14</v>
      </c>
      <c r="B21" s="19">
        <v>154</v>
      </c>
      <c r="C21" s="2">
        <v>1866.5640000000001</v>
      </c>
      <c r="D21" s="2">
        <v>93.617000000000004</v>
      </c>
      <c r="E21" s="2">
        <v>1960.181</v>
      </c>
      <c r="F21" s="2">
        <v>318.79599999999999</v>
      </c>
      <c r="G21" s="2">
        <v>17.148</v>
      </c>
    </row>
    <row r="22" spans="1:7" x14ac:dyDescent="0.2">
      <c r="A22" s="1" t="s">
        <v>13</v>
      </c>
      <c r="B22" s="19">
        <v>100</v>
      </c>
      <c r="C22" s="2">
        <v>1108.8920000000001</v>
      </c>
      <c r="D22" s="2">
        <v>37.075000000000003</v>
      </c>
      <c r="E22" s="2">
        <v>1145.9670000000001</v>
      </c>
      <c r="F22" s="2">
        <v>173.17500000000001</v>
      </c>
      <c r="G22" s="2">
        <v>11.662000000000001</v>
      </c>
    </row>
    <row r="23" spans="1:7" s="20" customFormat="1" x14ac:dyDescent="0.2">
      <c r="A23" s="18" t="s">
        <v>12</v>
      </c>
      <c r="B23" s="15">
        <v>611</v>
      </c>
      <c r="C23" s="11">
        <v>6708.8620000000001</v>
      </c>
      <c r="D23" s="11">
        <v>289.35899999999998</v>
      </c>
      <c r="E23" s="11">
        <v>6998.2209999999995</v>
      </c>
      <c r="F23" s="11">
        <v>1342.5740000000001</v>
      </c>
      <c r="G23" s="11">
        <v>59.71</v>
      </c>
    </row>
    <row r="24" spans="1:7" s="20" customFormat="1" x14ac:dyDescent="0.2">
      <c r="A24" s="1" t="s">
        <v>11</v>
      </c>
      <c r="B24" s="19">
        <v>260</v>
      </c>
      <c r="C24" s="2">
        <v>2453.259</v>
      </c>
      <c r="D24" s="2">
        <v>137.02699999999999</v>
      </c>
      <c r="E24" s="2">
        <v>2590.2860000000001</v>
      </c>
      <c r="F24" s="2">
        <v>485.637</v>
      </c>
      <c r="G24" s="2">
        <v>21.085999999999999</v>
      </c>
    </row>
    <row r="25" spans="1:7" x14ac:dyDescent="0.2">
      <c r="A25" s="1" t="s">
        <v>10</v>
      </c>
      <c r="B25" s="19">
        <v>187</v>
      </c>
      <c r="C25" s="2">
        <v>2127.058</v>
      </c>
      <c r="D25" s="2">
        <v>112.411</v>
      </c>
      <c r="E25" s="2">
        <v>2239.4690000000001</v>
      </c>
      <c r="F25" s="2">
        <v>370.27</v>
      </c>
      <c r="G25" s="2">
        <v>17.03</v>
      </c>
    </row>
    <row r="26" spans="1:7" x14ac:dyDescent="0.2">
      <c r="A26" s="1" t="s">
        <v>9</v>
      </c>
      <c r="B26" s="19">
        <v>262</v>
      </c>
      <c r="C26" s="2">
        <v>3235.8670000000002</v>
      </c>
      <c r="D26" s="2">
        <v>128.86500000000001</v>
      </c>
      <c r="E26" s="2">
        <v>3364.732</v>
      </c>
      <c r="F26" s="2">
        <v>579.24</v>
      </c>
      <c r="G26" s="2">
        <v>31.523</v>
      </c>
    </row>
    <row r="27" spans="1:7" x14ac:dyDescent="0.2">
      <c r="A27" s="18" t="s">
        <v>8</v>
      </c>
      <c r="B27" s="15">
        <v>709</v>
      </c>
      <c r="C27" s="11">
        <v>7816.1840000000002</v>
      </c>
      <c r="D27" s="11">
        <v>378.303</v>
      </c>
      <c r="E27" s="11">
        <v>8194.4869999999992</v>
      </c>
      <c r="F27" s="11">
        <v>1435.1469999999999</v>
      </c>
      <c r="G27" s="11">
        <v>69.638999999999996</v>
      </c>
    </row>
    <row r="28" spans="1:7" x14ac:dyDescent="0.2">
      <c r="A28" s="1" t="s">
        <v>7</v>
      </c>
      <c r="B28" s="19">
        <v>257</v>
      </c>
      <c r="C28" s="2">
        <v>2818.67</v>
      </c>
      <c r="D28" s="2">
        <v>117.501</v>
      </c>
      <c r="E28" s="2">
        <v>2936.1709999999998</v>
      </c>
      <c r="F28" s="2">
        <v>598.87400000000002</v>
      </c>
      <c r="G28" s="2">
        <v>24.504999999999999</v>
      </c>
    </row>
    <row r="29" spans="1:7" x14ac:dyDescent="0.2">
      <c r="A29" s="1" t="s">
        <v>6</v>
      </c>
      <c r="B29" s="19">
        <v>188</v>
      </c>
      <c r="C29" s="2">
        <v>1966.4839999999999</v>
      </c>
      <c r="D29" s="2">
        <v>143.869</v>
      </c>
      <c r="E29" s="2">
        <v>2110.3530000000001</v>
      </c>
      <c r="F29" s="2">
        <v>379.64800000000002</v>
      </c>
      <c r="G29" s="2">
        <v>18.998000000000001</v>
      </c>
    </row>
    <row r="30" spans="1:7" x14ac:dyDescent="0.2">
      <c r="A30" s="1" t="s">
        <v>5</v>
      </c>
      <c r="B30" s="19">
        <v>220</v>
      </c>
      <c r="C30" s="2">
        <v>1993.752</v>
      </c>
      <c r="D30" s="2">
        <v>108.59399999999999</v>
      </c>
      <c r="E30" s="2">
        <v>2102.346</v>
      </c>
      <c r="F30" s="2">
        <v>453.565</v>
      </c>
      <c r="G30" s="2">
        <v>21.948</v>
      </c>
    </row>
    <row r="31" spans="1:7" x14ac:dyDescent="0.2">
      <c r="A31" s="18" t="s">
        <v>4</v>
      </c>
      <c r="B31" s="15">
        <v>665</v>
      </c>
      <c r="C31" s="11">
        <v>6778.9059999999999</v>
      </c>
      <c r="D31" s="11">
        <v>369.964</v>
      </c>
      <c r="E31" s="11">
        <v>7148.87</v>
      </c>
      <c r="F31" s="11">
        <v>1432.087</v>
      </c>
      <c r="G31" s="11">
        <v>65.450999999999993</v>
      </c>
    </row>
    <row r="32" spans="1:7" x14ac:dyDescent="0.2">
      <c r="A32" s="17" t="s">
        <v>3</v>
      </c>
      <c r="B32" s="15">
        <v>1985</v>
      </c>
      <c r="C32" s="11">
        <v>21303.952000000001</v>
      </c>
      <c r="D32" s="11">
        <v>1037.626</v>
      </c>
      <c r="E32" s="11">
        <v>22341.578000000001</v>
      </c>
      <c r="F32" s="11">
        <v>4209.808</v>
      </c>
      <c r="G32" s="11">
        <v>194.8</v>
      </c>
    </row>
    <row r="33" spans="1:7" x14ac:dyDescent="0.2">
      <c r="A33" s="16" t="s">
        <v>2</v>
      </c>
      <c r="B33" s="15">
        <v>4967</v>
      </c>
      <c r="C33" s="11">
        <v>48192.978999999999</v>
      </c>
      <c r="D33" s="11">
        <v>2761.7739999999999</v>
      </c>
      <c r="E33" s="11">
        <v>50954.752999999997</v>
      </c>
      <c r="F33" s="11">
        <v>9958.2880000000005</v>
      </c>
      <c r="G33" s="11">
        <v>418.83499999999998</v>
      </c>
    </row>
    <row r="34" spans="1:7" x14ac:dyDescent="0.2">
      <c r="A34" s="1" t="s">
        <v>1</v>
      </c>
      <c r="B34" s="13"/>
      <c r="C34" s="12"/>
      <c r="D34" s="11"/>
      <c r="E34" s="10"/>
      <c r="F34" s="8"/>
      <c r="G34" s="10"/>
    </row>
    <row r="35" spans="1:7" x14ac:dyDescent="0.2">
      <c r="A35" s="7" t="s">
        <v>0</v>
      </c>
      <c r="B35" s="6">
        <f>+B33-B4</f>
        <v>4020</v>
      </c>
      <c r="C35" s="4">
        <v>41868.373999999996</v>
      </c>
      <c r="D35" s="4">
        <v>2179.826</v>
      </c>
      <c r="E35" s="4">
        <v>44048.2</v>
      </c>
      <c r="F35" s="5">
        <v>8124.9809999999998</v>
      </c>
      <c r="G35" s="4">
        <v>361.11799999999999</v>
      </c>
    </row>
  </sheetData>
  <mergeCells count="3">
    <mergeCell ref="C3:G3"/>
    <mergeCell ref="A2:A3"/>
    <mergeCell ref="B2:B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41271-9C6F-4155-9747-68711104F361}">
  <dimension ref="A1:G35"/>
  <sheetViews>
    <sheetView workbookViewId="0"/>
  </sheetViews>
  <sheetFormatPr defaultRowHeight="11.25" x14ac:dyDescent="0.2"/>
  <cols>
    <col min="1" max="1" width="22.7109375" style="1" customWidth="1"/>
    <col min="2" max="5" width="9.140625" style="35"/>
    <col min="6" max="6" width="12" style="35" customWidth="1"/>
    <col min="7" max="16384" width="9.140625" style="1"/>
  </cols>
  <sheetData>
    <row r="1" spans="1:7" ht="12" thickBot="1" x14ac:dyDescent="0.25">
      <c r="A1" s="34" t="s">
        <v>46</v>
      </c>
      <c r="B1" s="47"/>
      <c r="C1" s="47"/>
      <c r="D1" s="46"/>
      <c r="F1" s="45"/>
      <c r="G1" s="44"/>
    </row>
    <row r="2" spans="1:7" ht="56.25" x14ac:dyDescent="0.2">
      <c r="A2" s="132" t="s">
        <v>39</v>
      </c>
      <c r="B2" s="134" t="s">
        <v>45</v>
      </c>
      <c r="C2" s="28" t="s">
        <v>44</v>
      </c>
      <c r="D2" s="29" t="s">
        <v>36</v>
      </c>
      <c r="E2" s="28" t="s">
        <v>43</v>
      </c>
      <c r="F2" s="28" t="s">
        <v>42</v>
      </c>
      <c r="G2" s="136" t="s">
        <v>41</v>
      </c>
    </row>
    <row r="3" spans="1:7" x14ac:dyDescent="0.2">
      <c r="A3" s="133"/>
      <c r="B3" s="138"/>
      <c r="C3" s="139" t="s">
        <v>32</v>
      </c>
      <c r="D3" s="140"/>
      <c r="E3" s="140"/>
      <c r="F3" s="141"/>
      <c r="G3" s="137"/>
    </row>
    <row r="4" spans="1:7" x14ac:dyDescent="0.2">
      <c r="A4" s="1" t="s">
        <v>31</v>
      </c>
      <c r="B4" s="27">
        <v>340</v>
      </c>
      <c r="C4" s="26">
        <v>1457.8920000000001</v>
      </c>
      <c r="D4" s="26">
        <v>201.625</v>
      </c>
      <c r="E4" s="26">
        <v>1659.5170000000001</v>
      </c>
      <c r="F4" s="26">
        <v>263.166</v>
      </c>
      <c r="G4" s="42">
        <v>691</v>
      </c>
    </row>
    <row r="5" spans="1:7" x14ac:dyDescent="0.2">
      <c r="A5" s="1" t="s">
        <v>30</v>
      </c>
      <c r="B5" s="43">
        <v>183</v>
      </c>
      <c r="C5" s="26">
        <v>1215.7149999999999</v>
      </c>
      <c r="D5" s="26">
        <v>139.643</v>
      </c>
      <c r="E5" s="26">
        <v>1355.3579999999999</v>
      </c>
      <c r="F5" s="26">
        <v>149.13499999999999</v>
      </c>
      <c r="G5" s="42">
        <v>515</v>
      </c>
    </row>
    <row r="6" spans="1:7" x14ac:dyDescent="0.2">
      <c r="A6" s="17" t="s">
        <v>29</v>
      </c>
      <c r="B6" s="23">
        <v>523</v>
      </c>
      <c r="C6" s="11">
        <v>2673.607</v>
      </c>
      <c r="D6" s="11">
        <v>341.26799999999997</v>
      </c>
      <c r="E6" s="11">
        <v>3014.875</v>
      </c>
      <c r="F6" s="11">
        <v>412.30099999999999</v>
      </c>
      <c r="G6" s="36">
        <v>1206</v>
      </c>
    </row>
    <row r="7" spans="1:7" x14ac:dyDescent="0.2">
      <c r="A7" s="1" t="s">
        <v>28</v>
      </c>
      <c r="B7" s="24">
        <v>64</v>
      </c>
      <c r="C7" s="10">
        <v>413.76799999999997</v>
      </c>
      <c r="D7" s="10">
        <v>23.856999999999999</v>
      </c>
      <c r="E7" s="10">
        <v>437.625</v>
      </c>
      <c r="F7" s="10">
        <v>48.331000000000003</v>
      </c>
      <c r="G7" s="40">
        <v>196</v>
      </c>
    </row>
    <row r="8" spans="1:7" x14ac:dyDescent="0.2">
      <c r="A8" s="1" t="s">
        <v>27</v>
      </c>
      <c r="B8" s="24">
        <v>49</v>
      </c>
      <c r="C8" s="10">
        <v>338.96199999999999</v>
      </c>
      <c r="D8" s="10">
        <v>40.704000000000001</v>
      </c>
      <c r="E8" s="10">
        <v>379.666</v>
      </c>
      <c r="F8" s="10">
        <v>38.316000000000003</v>
      </c>
      <c r="G8" s="40">
        <v>153</v>
      </c>
    </row>
    <row r="9" spans="1:7" x14ac:dyDescent="0.2">
      <c r="A9" s="1" t="s">
        <v>26</v>
      </c>
      <c r="B9" s="24">
        <v>52</v>
      </c>
      <c r="C9" s="10">
        <v>310.57799999999997</v>
      </c>
      <c r="D9" s="10">
        <v>15.584</v>
      </c>
      <c r="E9" s="10">
        <v>326.16199999999998</v>
      </c>
      <c r="F9" s="10">
        <v>34.749000000000002</v>
      </c>
      <c r="G9" s="38">
        <v>191</v>
      </c>
    </row>
    <row r="10" spans="1:7" x14ac:dyDescent="0.2">
      <c r="A10" s="18" t="s">
        <v>25</v>
      </c>
      <c r="B10" s="23">
        <v>165</v>
      </c>
      <c r="C10" s="11">
        <v>1063.308</v>
      </c>
      <c r="D10" s="11">
        <v>80.144999999999996</v>
      </c>
      <c r="E10" s="11">
        <v>1143.453</v>
      </c>
      <c r="F10" s="11">
        <v>121.396</v>
      </c>
      <c r="G10" s="41">
        <v>540</v>
      </c>
    </row>
    <row r="11" spans="1:7" x14ac:dyDescent="0.2">
      <c r="A11" s="1" t="s">
        <v>24</v>
      </c>
      <c r="B11" s="24">
        <v>60</v>
      </c>
      <c r="C11" s="10">
        <v>373.90600000000001</v>
      </c>
      <c r="D11" s="10">
        <v>35.164000000000001</v>
      </c>
      <c r="E11" s="10">
        <v>409.07</v>
      </c>
      <c r="F11" s="10">
        <v>57.585000000000001</v>
      </c>
      <c r="G11" s="40">
        <v>213</v>
      </c>
    </row>
    <row r="12" spans="1:7" x14ac:dyDescent="0.2">
      <c r="A12" s="1" t="s">
        <v>23</v>
      </c>
      <c r="B12" s="24">
        <v>40</v>
      </c>
      <c r="C12" s="10">
        <v>228.065</v>
      </c>
      <c r="D12" s="10">
        <v>14.199</v>
      </c>
      <c r="E12" s="10">
        <v>242.26400000000001</v>
      </c>
      <c r="F12" s="10">
        <v>25.83</v>
      </c>
      <c r="G12" s="38">
        <v>145</v>
      </c>
    </row>
    <row r="13" spans="1:7" x14ac:dyDescent="0.2">
      <c r="A13" s="1" t="s">
        <v>22</v>
      </c>
      <c r="B13" s="24">
        <v>37</v>
      </c>
      <c r="C13" s="10">
        <v>224.38499999999999</v>
      </c>
      <c r="D13" s="10">
        <v>21.288</v>
      </c>
      <c r="E13" s="10">
        <v>245.673</v>
      </c>
      <c r="F13" s="10">
        <v>29.137</v>
      </c>
      <c r="G13" s="40">
        <v>168</v>
      </c>
    </row>
    <row r="14" spans="1:7" x14ac:dyDescent="0.2">
      <c r="A14" s="18" t="s">
        <v>21</v>
      </c>
      <c r="B14" s="23">
        <v>137</v>
      </c>
      <c r="C14" s="11">
        <v>826.35599999999999</v>
      </c>
      <c r="D14" s="11">
        <v>70.650999999999996</v>
      </c>
      <c r="E14" s="11">
        <v>897.00699999999995</v>
      </c>
      <c r="F14" s="11">
        <v>112.55200000000001</v>
      </c>
      <c r="G14" s="41">
        <v>526</v>
      </c>
    </row>
    <row r="15" spans="1:7" x14ac:dyDescent="0.2">
      <c r="A15" s="1" t="s">
        <v>20</v>
      </c>
      <c r="B15" s="22">
        <v>66</v>
      </c>
      <c r="C15" s="10">
        <v>445.62</v>
      </c>
      <c r="D15" s="10">
        <v>27.285</v>
      </c>
      <c r="E15" s="10">
        <v>472.90499999999997</v>
      </c>
      <c r="F15" s="10">
        <v>42.283999999999999</v>
      </c>
      <c r="G15" s="38">
        <v>216</v>
      </c>
    </row>
    <row r="16" spans="1:7" x14ac:dyDescent="0.2">
      <c r="A16" s="1" t="s">
        <v>19</v>
      </c>
      <c r="B16" s="22">
        <v>39</v>
      </c>
      <c r="C16" s="10">
        <v>277.09800000000001</v>
      </c>
      <c r="D16" s="10">
        <v>17.859000000000002</v>
      </c>
      <c r="E16" s="10">
        <v>294.95699999999999</v>
      </c>
      <c r="F16" s="10">
        <v>27.286999999999999</v>
      </c>
      <c r="G16" s="38">
        <v>172</v>
      </c>
    </row>
    <row r="17" spans="1:7" x14ac:dyDescent="0.2">
      <c r="A17" s="1" t="s">
        <v>18</v>
      </c>
      <c r="B17" s="22">
        <v>39</v>
      </c>
      <c r="C17" s="10">
        <v>296.17099999999999</v>
      </c>
      <c r="D17" s="10">
        <v>16.79</v>
      </c>
      <c r="E17" s="10">
        <v>312.96100000000001</v>
      </c>
      <c r="F17" s="10">
        <v>25.001000000000001</v>
      </c>
      <c r="G17" s="40">
        <v>125</v>
      </c>
    </row>
    <row r="18" spans="1:7" x14ac:dyDescent="0.2">
      <c r="A18" s="18" t="s">
        <v>17</v>
      </c>
      <c r="B18" s="15">
        <v>144</v>
      </c>
      <c r="C18" s="11">
        <v>1018.889</v>
      </c>
      <c r="D18" s="11">
        <v>61.933999999999997</v>
      </c>
      <c r="E18" s="11">
        <v>1080.8230000000001</v>
      </c>
      <c r="F18" s="11">
        <v>94.572000000000003</v>
      </c>
      <c r="G18" s="39">
        <v>513</v>
      </c>
    </row>
    <row r="19" spans="1:7" x14ac:dyDescent="0.2">
      <c r="A19" s="17" t="s">
        <v>16</v>
      </c>
      <c r="B19" s="15">
        <v>446</v>
      </c>
      <c r="C19" s="11">
        <v>2908.5529999999999</v>
      </c>
      <c r="D19" s="11">
        <v>212.73</v>
      </c>
      <c r="E19" s="11">
        <v>3121.2829999999999</v>
      </c>
      <c r="F19" s="11">
        <v>328.52</v>
      </c>
      <c r="G19" s="36">
        <f>G10+G14+G18</f>
        <v>1579</v>
      </c>
    </row>
    <row r="20" spans="1:7" x14ac:dyDescent="0.2">
      <c r="A20" s="1" t="s">
        <v>15</v>
      </c>
      <c r="B20" s="19">
        <v>101</v>
      </c>
      <c r="C20" s="10">
        <v>682.67700000000002</v>
      </c>
      <c r="D20" s="10">
        <v>49.960999999999999</v>
      </c>
      <c r="E20" s="10">
        <v>732.63800000000003</v>
      </c>
      <c r="F20" s="10">
        <v>64.216999999999999</v>
      </c>
      <c r="G20" s="40">
        <v>415</v>
      </c>
    </row>
    <row r="21" spans="1:7" x14ac:dyDescent="0.2">
      <c r="A21" s="1" t="s">
        <v>14</v>
      </c>
      <c r="B21" s="19">
        <v>36</v>
      </c>
      <c r="C21" s="10">
        <v>245.64</v>
      </c>
      <c r="D21" s="10">
        <v>23.622</v>
      </c>
      <c r="E21" s="10">
        <v>269.262</v>
      </c>
      <c r="F21" s="10">
        <v>26.527999999999999</v>
      </c>
      <c r="G21" s="40">
        <v>167</v>
      </c>
    </row>
    <row r="22" spans="1:7" x14ac:dyDescent="0.2">
      <c r="A22" s="1" t="s">
        <v>13</v>
      </c>
      <c r="B22" s="19">
        <v>25</v>
      </c>
      <c r="C22" s="10">
        <v>177.036</v>
      </c>
      <c r="D22" s="10">
        <v>13.749000000000001</v>
      </c>
      <c r="E22" s="10">
        <v>190.785</v>
      </c>
      <c r="F22" s="10">
        <v>15.195</v>
      </c>
      <c r="G22" s="38">
        <v>98</v>
      </c>
    </row>
    <row r="23" spans="1:7" s="20" customFormat="1" x14ac:dyDescent="0.2">
      <c r="A23" s="18" t="s">
        <v>12</v>
      </c>
      <c r="B23" s="15">
        <v>162</v>
      </c>
      <c r="C23" s="11">
        <v>1105.3530000000001</v>
      </c>
      <c r="D23" s="11">
        <v>87.331999999999994</v>
      </c>
      <c r="E23" s="11">
        <v>1192.6849999999999</v>
      </c>
      <c r="F23" s="11">
        <v>105.94</v>
      </c>
      <c r="G23" s="39">
        <v>680</v>
      </c>
    </row>
    <row r="24" spans="1:7" s="20" customFormat="1" x14ac:dyDescent="0.2">
      <c r="A24" s="1" t="s">
        <v>11</v>
      </c>
      <c r="B24" s="19">
        <v>86</v>
      </c>
      <c r="C24" s="10">
        <v>609.84799999999996</v>
      </c>
      <c r="D24" s="10">
        <v>49.845999999999997</v>
      </c>
      <c r="E24" s="10">
        <v>659.69399999999996</v>
      </c>
      <c r="F24" s="10">
        <v>64.775999999999996</v>
      </c>
      <c r="G24" s="40">
        <v>266.8</v>
      </c>
    </row>
    <row r="25" spans="1:7" x14ac:dyDescent="0.2">
      <c r="A25" s="1" t="s">
        <v>10</v>
      </c>
      <c r="B25" s="19">
        <v>59</v>
      </c>
      <c r="C25" s="10">
        <v>441.30500000000001</v>
      </c>
      <c r="D25" s="10">
        <v>27.545000000000002</v>
      </c>
      <c r="E25" s="10">
        <v>468.85</v>
      </c>
      <c r="F25" s="10">
        <v>40.972000000000001</v>
      </c>
      <c r="G25" s="38">
        <v>184</v>
      </c>
    </row>
    <row r="26" spans="1:7" x14ac:dyDescent="0.2">
      <c r="A26" s="1" t="s">
        <v>9</v>
      </c>
      <c r="B26" s="19">
        <v>68</v>
      </c>
      <c r="C26" s="10">
        <v>443.69499999999999</v>
      </c>
      <c r="D26" s="10">
        <v>32.335999999999999</v>
      </c>
      <c r="E26" s="10">
        <v>476.03100000000001</v>
      </c>
      <c r="F26" s="10">
        <v>34.984999999999999</v>
      </c>
      <c r="G26" s="38">
        <v>328</v>
      </c>
    </row>
    <row r="27" spans="1:7" x14ac:dyDescent="0.2">
      <c r="A27" s="18" t="s">
        <v>8</v>
      </c>
      <c r="B27" s="15">
        <v>213</v>
      </c>
      <c r="C27" s="11">
        <v>1494.848</v>
      </c>
      <c r="D27" s="11">
        <v>109.727</v>
      </c>
      <c r="E27" s="11">
        <v>1604.575</v>
      </c>
      <c r="F27" s="11">
        <v>140.733</v>
      </c>
      <c r="G27" s="39">
        <v>778.8</v>
      </c>
    </row>
    <row r="28" spans="1:7" x14ac:dyDescent="0.2">
      <c r="A28" s="1" t="s">
        <v>7</v>
      </c>
      <c r="B28" s="19">
        <v>85</v>
      </c>
      <c r="C28" s="10">
        <v>611.43100000000004</v>
      </c>
      <c r="D28" s="10">
        <v>40.36</v>
      </c>
      <c r="E28" s="10">
        <v>651.79100000000005</v>
      </c>
      <c r="F28" s="10">
        <v>66.992999999999995</v>
      </c>
      <c r="G28" s="38">
        <v>261</v>
      </c>
    </row>
    <row r="29" spans="1:7" x14ac:dyDescent="0.2">
      <c r="A29" s="1" t="s">
        <v>6</v>
      </c>
      <c r="B29" s="19">
        <v>56</v>
      </c>
      <c r="C29" s="10">
        <v>387.28899999999999</v>
      </c>
      <c r="D29" s="10">
        <v>20.82</v>
      </c>
      <c r="E29" s="10">
        <v>408.10899999999998</v>
      </c>
      <c r="F29" s="10">
        <v>32.51</v>
      </c>
      <c r="G29" s="38">
        <v>188.5</v>
      </c>
    </row>
    <row r="30" spans="1:7" x14ac:dyDescent="0.2">
      <c r="A30" s="1" t="s">
        <v>5</v>
      </c>
      <c r="B30" s="19">
        <v>71</v>
      </c>
      <c r="C30" s="10">
        <v>480.86900000000003</v>
      </c>
      <c r="D30" s="10">
        <v>36.509</v>
      </c>
      <c r="E30" s="10">
        <v>517.37800000000004</v>
      </c>
      <c r="F30" s="10">
        <v>62.567999999999998</v>
      </c>
      <c r="G30" s="38">
        <v>218</v>
      </c>
    </row>
    <row r="31" spans="1:7" x14ac:dyDescent="0.2">
      <c r="A31" s="18" t="s">
        <v>4</v>
      </c>
      <c r="B31" s="15">
        <v>212</v>
      </c>
      <c r="C31" s="11">
        <v>1479.5889999999999</v>
      </c>
      <c r="D31" s="11">
        <v>97.688999999999993</v>
      </c>
      <c r="E31" s="11">
        <v>1577.278</v>
      </c>
      <c r="F31" s="11">
        <v>162.071</v>
      </c>
      <c r="G31" s="36">
        <v>667.5</v>
      </c>
    </row>
    <row r="32" spans="1:7" x14ac:dyDescent="0.2">
      <c r="A32" s="17" t="s">
        <v>3</v>
      </c>
      <c r="B32" s="15">
        <v>587</v>
      </c>
      <c r="C32" s="11">
        <v>4079.79</v>
      </c>
      <c r="D32" s="11">
        <v>294.74799999999999</v>
      </c>
      <c r="E32" s="11">
        <v>4374.5379999999996</v>
      </c>
      <c r="F32" s="11">
        <v>408.74400000000003</v>
      </c>
      <c r="G32" s="36">
        <f>G23+G27+G31</f>
        <v>2126.3000000000002</v>
      </c>
    </row>
    <row r="33" spans="1:7" x14ac:dyDescent="0.2">
      <c r="A33" s="16" t="s">
        <v>2</v>
      </c>
      <c r="B33" s="15">
        <v>1556</v>
      </c>
      <c r="C33" s="11">
        <v>9661.9500000000007</v>
      </c>
      <c r="D33" s="11">
        <v>848.74599999999998</v>
      </c>
      <c r="E33" s="11">
        <v>10510.696</v>
      </c>
      <c r="F33" s="11">
        <v>1149.5650000000001</v>
      </c>
      <c r="G33" s="36">
        <v>4911.3</v>
      </c>
    </row>
    <row r="34" spans="1:7" x14ac:dyDescent="0.2">
      <c r="A34" s="1" t="s">
        <v>1</v>
      </c>
      <c r="B34" s="3"/>
      <c r="C34" s="2"/>
      <c r="D34" s="2"/>
      <c r="E34" s="2"/>
      <c r="F34" s="2"/>
      <c r="G34" s="2"/>
    </row>
    <row r="35" spans="1:7" x14ac:dyDescent="0.2">
      <c r="A35" s="7" t="s">
        <v>0</v>
      </c>
      <c r="B35" s="3">
        <v>1216</v>
      </c>
      <c r="C35" s="2">
        <v>8204.0580000000009</v>
      </c>
      <c r="D35" s="2">
        <v>647.12099999999998</v>
      </c>
      <c r="E35" s="2">
        <v>8851.1790000000001</v>
      </c>
      <c r="F35" s="2">
        <v>886.399</v>
      </c>
      <c r="G35" s="2">
        <f>+G33-G4</f>
        <v>4220.3</v>
      </c>
    </row>
  </sheetData>
  <mergeCells count="4">
    <mergeCell ref="G2:G3"/>
    <mergeCell ref="A2:A3"/>
    <mergeCell ref="B2:B3"/>
    <mergeCell ref="C3:F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BC2A4-104B-4A26-8503-9FDB63E55E09}">
  <dimension ref="A1:G35"/>
  <sheetViews>
    <sheetView workbookViewId="0"/>
  </sheetViews>
  <sheetFormatPr defaultRowHeight="11.25" x14ac:dyDescent="0.2"/>
  <cols>
    <col min="1" max="1" width="22.42578125" style="48" customWidth="1"/>
    <col min="2" max="3" width="16" style="48" customWidth="1"/>
    <col min="4" max="4" width="17.42578125" style="48" customWidth="1"/>
    <col min="5" max="7" width="16" style="48" customWidth="1"/>
    <col min="8" max="16384" width="9.140625" style="48"/>
  </cols>
  <sheetData>
    <row r="1" spans="1:7" s="69" customFormat="1" ht="12" thickBot="1" x14ac:dyDescent="0.3">
      <c r="A1" s="73" t="s">
        <v>56</v>
      </c>
      <c r="B1" s="73"/>
      <c r="C1" s="72"/>
      <c r="D1" s="72"/>
      <c r="E1" s="72"/>
      <c r="F1" s="71"/>
      <c r="G1" s="70"/>
    </row>
    <row r="2" spans="1:7" x14ac:dyDescent="0.2">
      <c r="A2" s="146" t="s">
        <v>39</v>
      </c>
      <c r="B2" s="148" t="s">
        <v>55</v>
      </c>
      <c r="C2" s="149"/>
      <c r="D2" s="142" t="s">
        <v>54</v>
      </c>
      <c r="E2" s="142" t="s">
        <v>53</v>
      </c>
      <c r="F2" s="142" t="s">
        <v>52</v>
      </c>
      <c r="G2" s="144" t="s">
        <v>51</v>
      </c>
    </row>
    <row r="3" spans="1:7" ht="22.5" x14ac:dyDescent="0.2">
      <c r="A3" s="147"/>
      <c r="B3" s="68" t="s">
        <v>50</v>
      </c>
      <c r="C3" s="68" t="s">
        <v>49</v>
      </c>
      <c r="D3" s="150"/>
      <c r="E3" s="143"/>
      <c r="F3" s="143"/>
      <c r="G3" s="145"/>
    </row>
    <row r="4" spans="1:7" x14ac:dyDescent="0.2">
      <c r="A4" s="67" t="s">
        <v>31</v>
      </c>
      <c r="B4" s="60">
        <v>19252</v>
      </c>
      <c r="C4" s="53">
        <v>113.09424853594878</v>
      </c>
      <c r="D4" s="66">
        <v>662.21799999999996</v>
      </c>
      <c r="E4" s="53">
        <v>7.6676638206753669</v>
      </c>
      <c r="F4" s="53">
        <v>70.200136123698641</v>
      </c>
      <c r="G4" s="65">
        <v>2.8202113378162568</v>
      </c>
    </row>
    <row r="5" spans="1:7" x14ac:dyDescent="0.2">
      <c r="A5" s="48" t="s">
        <v>30</v>
      </c>
      <c r="B5" s="60">
        <v>3500</v>
      </c>
      <c r="C5" s="53">
        <v>29.288212749577415</v>
      </c>
      <c r="D5" s="60">
        <v>101.303</v>
      </c>
      <c r="E5" s="53">
        <v>10.316446699505445</v>
      </c>
      <c r="F5" s="53">
        <v>79.567478263517728</v>
      </c>
      <c r="G5" s="26">
        <v>4.3723200861284877</v>
      </c>
    </row>
    <row r="6" spans="1:7" x14ac:dyDescent="0.2">
      <c r="A6" s="57" t="s">
        <v>29</v>
      </c>
      <c r="B6" s="58">
        <v>22752</v>
      </c>
      <c r="C6" s="54">
        <v>78.527824190449294</v>
      </c>
      <c r="D6" s="58">
        <v>763.52099999999996</v>
      </c>
      <c r="E6" s="54">
        <v>8.0191009808505598</v>
      </c>
      <c r="F6" s="54">
        <v>71.63973174320931</v>
      </c>
      <c r="G6" s="11">
        <v>3.0380393158029104</v>
      </c>
    </row>
    <row r="7" spans="1:7" x14ac:dyDescent="0.2">
      <c r="A7" s="48" t="s">
        <v>28</v>
      </c>
      <c r="B7" s="60">
        <v>2579</v>
      </c>
      <c r="C7" s="53">
        <v>60.176586431218091</v>
      </c>
      <c r="D7" s="60">
        <v>91.137</v>
      </c>
      <c r="E7" s="53">
        <v>7.3319946893138903</v>
      </c>
      <c r="F7" s="53">
        <v>69.510618267685402</v>
      </c>
      <c r="G7" s="26">
        <v>3.3828192720848831</v>
      </c>
    </row>
    <row r="8" spans="1:7" x14ac:dyDescent="0.2">
      <c r="A8" s="48" t="s">
        <v>27</v>
      </c>
      <c r="B8" s="60">
        <v>1920</v>
      </c>
      <c r="C8" s="53">
        <v>61.020375084618102</v>
      </c>
      <c r="D8" s="60">
        <v>61.917999999999999</v>
      </c>
      <c r="E8" s="53">
        <v>8.7077263477502509</v>
      </c>
      <c r="F8" s="53">
        <v>75.530442481347308</v>
      </c>
      <c r="G8" s="26">
        <v>3.7065150683161603</v>
      </c>
    </row>
    <row r="9" spans="1:7" x14ac:dyDescent="0.2">
      <c r="A9" s="48" t="s">
        <v>26</v>
      </c>
      <c r="B9" s="60">
        <v>3101</v>
      </c>
      <c r="C9" s="53">
        <v>85.753000387146727</v>
      </c>
      <c r="D9" s="60">
        <v>85.77</v>
      </c>
      <c r="E9" s="53">
        <v>10.52559169872916</v>
      </c>
      <c r="F9" s="53">
        <v>76.85994459286654</v>
      </c>
      <c r="G9" s="64">
        <v>3.4365844438143842</v>
      </c>
    </row>
    <row r="10" spans="1:7" x14ac:dyDescent="0.2">
      <c r="A10" s="59" t="s">
        <v>25</v>
      </c>
      <c r="B10" s="58">
        <v>7600</v>
      </c>
      <c r="C10" s="54">
        <v>68.788178570491141</v>
      </c>
      <c r="D10" s="58">
        <v>238.82499999999999</v>
      </c>
      <c r="E10" s="54">
        <v>8.8355951010153877</v>
      </c>
      <c r="F10" s="54">
        <v>74.047725908164665</v>
      </c>
      <c r="G10" s="12">
        <v>3.4862833031135492</v>
      </c>
    </row>
    <row r="11" spans="1:7" x14ac:dyDescent="0.2">
      <c r="A11" s="48" t="s">
        <v>24</v>
      </c>
      <c r="B11" s="60">
        <v>3196</v>
      </c>
      <c r="C11" s="53">
        <v>71.91978109022827</v>
      </c>
      <c r="D11" s="60">
        <v>86.685000000000002</v>
      </c>
      <c r="E11" s="53">
        <v>10.094018572994175</v>
      </c>
      <c r="F11" s="53">
        <v>73.666840660728411</v>
      </c>
      <c r="G11" s="26">
        <v>3.6499971159946938</v>
      </c>
    </row>
    <row r="12" spans="1:7" x14ac:dyDescent="0.2">
      <c r="A12" s="48" t="s">
        <v>23</v>
      </c>
      <c r="B12" s="60">
        <v>1824</v>
      </c>
      <c r="C12" s="53">
        <v>69.65101937168977</v>
      </c>
      <c r="D12" s="60">
        <v>58.271999999999998</v>
      </c>
      <c r="E12" s="53">
        <v>8.4204249038989563</v>
      </c>
      <c r="F12" s="53">
        <v>72.666863140310326</v>
      </c>
      <c r="G12" s="26">
        <v>3.6552718286655681</v>
      </c>
    </row>
    <row r="13" spans="1:7" x14ac:dyDescent="0.2">
      <c r="A13" s="48" t="s">
        <v>22</v>
      </c>
      <c r="B13" s="60">
        <v>2148</v>
      </c>
      <c r="C13" s="53">
        <v>73.642852734865158</v>
      </c>
      <c r="D13" s="60">
        <v>77.14</v>
      </c>
      <c r="E13" s="53">
        <v>8.2128208452164895</v>
      </c>
      <c r="F13" s="53">
        <v>73.819022872656518</v>
      </c>
      <c r="G13" s="26">
        <v>2.8264925373134329</v>
      </c>
    </row>
    <row r="14" spans="1:7" x14ac:dyDescent="0.2">
      <c r="A14" s="59" t="s">
        <v>21</v>
      </c>
      <c r="B14" s="58">
        <v>7168</v>
      </c>
      <c r="C14" s="54">
        <v>71.828037585463647</v>
      </c>
      <c r="D14" s="58">
        <v>222.09700000000001</v>
      </c>
      <c r="E14" s="54">
        <v>9.0015263601039184</v>
      </c>
      <c r="F14" s="54">
        <v>73.466705913350822</v>
      </c>
      <c r="G14" s="11">
        <v>3.3705005068250928</v>
      </c>
    </row>
    <row r="15" spans="1:7" x14ac:dyDescent="0.2">
      <c r="A15" s="48" t="s">
        <v>20</v>
      </c>
      <c r="B15" s="60">
        <v>3107</v>
      </c>
      <c r="C15" s="53">
        <v>78.334379640624974</v>
      </c>
      <c r="D15" s="60">
        <v>120.93300000000001</v>
      </c>
      <c r="E15" s="53">
        <v>7.1364722615001694</v>
      </c>
      <c r="F15" s="53">
        <v>73.17980048077942</v>
      </c>
      <c r="G15" s="26">
        <v>2.4761555392516508</v>
      </c>
    </row>
    <row r="16" spans="1:7" x14ac:dyDescent="0.2">
      <c r="A16" s="48" t="s">
        <v>19</v>
      </c>
      <c r="B16" s="60">
        <v>2269</v>
      </c>
      <c r="C16" s="53">
        <v>69.81022939844442</v>
      </c>
      <c r="D16" s="60">
        <v>77.849999999999994</v>
      </c>
      <c r="E16" s="53">
        <v>7.50854206807964</v>
      </c>
      <c r="F16" s="53">
        <v>70.059747466575573</v>
      </c>
      <c r="G16" s="26">
        <v>3.398843930635838</v>
      </c>
    </row>
    <row r="17" spans="1:7" x14ac:dyDescent="0.2">
      <c r="A17" s="48" t="s">
        <v>18</v>
      </c>
      <c r="B17" s="60">
        <v>1572</v>
      </c>
      <c r="C17" s="53">
        <v>65.93102406985669</v>
      </c>
      <c r="D17" s="60">
        <v>47.805999999999997</v>
      </c>
      <c r="E17" s="53">
        <v>9.332280466887001</v>
      </c>
      <c r="F17" s="53">
        <v>75.677064780418306</v>
      </c>
      <c r="G17" s="26">
        <v>3.7547588168849102</v>
      </c>
    </row>
    <row r="18" spans="1:7" x14ac:dyDescent="0.2">
      <c r="A18" s="59" t="s">
        <v>17</v>
      </c>
      <c r="B18" s="58">
        <v>6948</v>
      </c>
      <c r="C18" s="54">
        <v>72.368366233095301</v>
      </c>
      <c r="D18" s="58">
        <v>246.589</v>
      </c>
      <c r="E18" s="54">
        <v>7.679636966774674</v>
      </c>
      <c r="F18" s="54">
        <v>72.74534132859047</v>
      </c>
      <c r="G18" s="11">
        <v>3.0175081433224755</v>
      </c>
    </row>
    <row r="19" spans="1:7" x14ac:dyDescent="0.2">
      <c r="A19" s="57" t="s">
        <v>16</v>
      </c>
      <c r="B19" s="63">
        <v>21716</v>
      </c>
      <c r="C19" s="54">
        <v>70.900868075281082</v>
      </c>
      <c r="D19" s="63">
        <v>707.51099999999997</v>
      </c>
      <c r="E19" s="54">
        <v>8.4847967028074471</v>
      </c>
      <c r="F19" s="54">
        <v>73.439533458361012</v>
      </c>
      <c r="G19" s="11">
        <v>3.2863642826674249</v>
      </c>
    </row>
    <row r="20" spans="1:7" x14ac:dyDescent="0.2">
      <c r="A20" s="48" t="s">
        <v>15</v>
      </c>
      <c r="B20" s="60">
        <v>5223</v>
      </c>
      <c r="C20" s="53">
        <v>73.601321244472501</v>
      </c>
      <c r="D20" s="60">
        <v>154.16999999999999</v>
      </c>
      <c r="E20" s="53">
        <v>9.122397353570733</v>
      </c>
      <c r="F20" s="53">
        <v>72.747361201200462</v>
      </c>
      <c r="G20" s="26">
        <v>3.572030875008108</v>
      </c>
    </row>
    <row r="21" spans="1:7" x14ac:dyDescent="0.2">
      <c r="A21" s="48" t="s">
        <v>14</v>
      </c>
      <c r="B21" s="60">
        <v>2178</v>
      </c>
      <c r="C21" s="53">
        <v>68.733944722507999</v>
      </c>
      <c r="D21" s="60">
        <v>71.245999999999995</v>
      </c>
      <c r="E21" s="53">
        <v>8.2899952278022617</v>
      </c>
      <c r="F21" s="53">
        <v>71.0052776475397</v>
      </c>
      <c r="G21" s="26">
        <v>3.319484602644359</v>
      </c>
    </row>
    <row r="22" spans="1:7" x14ac:dyDescent="0.2">
      <c r="A22" s="48" t="s">
        <v>13</v>
      </c>
      <c r="B22" s="60">
        <v>1474</v>
      </c>
      <c r="C22" s="53">
        <v>70.129697119639161</v>
      </c>
      <c r="D22" s="60">
        <v>39.893999999999998</v>
      </c>
      <c r="E22" s="53">
        <v>8.9743319797463279</v>
      </c>
      <c r="F22" s="53">
        <v>64.836740976837675</v>
      </c>
      <c r="G22" s="26">
        <v>3.7975635433899835</v>
      </c>
    </row>
    <row r="23" spans="1:7" s="62" customFormat="1" x14ac:dyDescent="0.2">
      <c r="A23" s="59" t="s">
        <v>12</v>
      </c>
      <c r="B23" s="58">
        <v>8875</v>
      </c>
      <c r="C23" s="54">
        <v>71.764144611826737</v>
      </c>
      <c r="D23" s="58">
        <v>265.31</v>
      </c>
      <c r="E23" s="54">
        <v>8.8766009573706235</v>
      </c>
      <c r="F23" s="54">
        <v>70.993733996610459</v>
      </c>
      <c r="G23" s="11">
        <v>3.5381252120161322</v>
      </c>
    </row>
    <row r="24" spans="1:7" s="62" customFormat="1" x14ac:dyDescent="0.2">
      <c r="A24" s="48" t="s">
        <v>48</v>
      </c>
      <c r="B24" s="60">
        <v>3738</v>
      </c>
      <c r="C24" s="53">
        <v>68.738253996859157</v>
      </c>
      <c r="D24" s="60">
        <v>153.76400000000001</v>
      </c>
      <c r="E24" s="53">
        <v>6.1426406701178431</v>
      </c>
      <c r="F24" s="53">
        <v>66.667866596082575</v>
      </c>
      <c r="G24" s="26">
        <v>2.1051741630030438</v>
      </c>
    </row>
    <row r="25" spans="1:7" x14ac:dyDescent="0.2">
      <c r="A25" s="48" t="s">
        <v>10</v>
      </c>
      <c r="B25" s="60">
        <v>2495</v>
      </c>
      <c r="C25" s="53">
        <v>62.5</v>
      </c>
      <c r="D25" s="60">
        <v>79.209000000000003</v>
      </c>
      <c r="E25" s="53">
        <v>7.8524283856632451</v>
      </c>
      <c r="F25" s="53">
        <v>67.094522801434692</v>
      </c>
      <c r="G25" s="26">
        <v>4.0336325417566181</v>
      </c>
    </row>
    <row r="26" spans="1:7" x14ac:dyDescent="0.2">
      <c r="A26" s="48" t="s">
        <v>9</v>
      </c>
      <c r="B26" s="61">
        <v>3908</v>
      </c>
      <c r="C26" s="53">
        <v>68.439173546192933</v>
      </c>
      <c r="D26" s="60">
        <v>141.03299999999999</v>
      </c>
      <c r="E26" s="53">
        <v>7.574603107074231</v>
      </c>
      <c r="F26" s="53">
        <v>74.109179454449588</v>
      </c>
      <c r="G26" s="26">
        <v>2.6284628420298795</v>
      </c>
    </row>
    <row r="27" spans="1:7" x14ac:dyDescent="0.2">
      <c r="A27" s="59" t="s">
        <v>8</v>
      </c>
      <c r="B27" s="58">
        <v>10141</v>
      </c>
      <c r="C27" s="54">
        <v>66.980621127858285</v>
      </c>
      <c r="D27" s="58">
        <v>374.00599999999997</v>
      </c>
      <c r="E27" s="54">
        <v>7.0447238814350568</v>
      </c>
      <c r="F27" s="54">
        <v>69.606116364683487</v>
      </c>
      <c r="G27" s="11">
        <v>2.7109190761645539</v>
      </c>
    </row>
    <row r="28" spans="1:7" x14ac:dyDescent="0.2">
      <c r="A28" s="48" t="s">
        <v>47</v>
      </c>
      <c r="B28" s="60">
        <v>2985</v>
      </c>
      <c r="C28" s="53">
        <v>55.929249967210659</v>
      </c>
      <c r="D28" s="60">
        <v>114.747</v>
      </c>
      <c r="E28" s="53">
        <v>6.4500858410241664</v>
      </c>
      <c r="F28" s="53">
        <v>66.376454424301784</v>
      </c>
      <c r="G28" s="26">
        <v>3.5600059260808559</v>
      </c>
    </row>
    <row r="29" spans="1:7" x14ac:dyDescent="0.2">
      <c r="A29" s="48" t="s">
        <v>6</v>
      </c>
      <c r="B29" s="60">
        <v>2427</v>
      </c>
      <c r="C29" s="53">
        <v>64.435281967413317</v>
      </c>
      <c r="D29" s="60">
        <v>76.724000000000004</v>
      </c>
      <c r="E29" s="53">
        <v>8.3582842396121162</v>
      </c>
      <c r="F29" s="53">
        <v>68.605941174519728</v>
      </c>
      <c r="G29" s="26">
        <v>3.9153328814973154</v>
      </c>
    </row>
    <row r="30" spans="1:7" x14ac:dyDescent="0.2">
      <c r="A30" s="48" t="s">
        <v>5</v>
      </c>
      <c r="B30" s="60">
        <v>3006</v>
      </c>
      <c r="C30" s="53">
        <v>70.872992108719075</v>
      </c>
      <c r="D30" s="60">
        <v>121.129</v>
      </c>
      <c r="E30" s="53">
        <v>6.4233503124767806</v>
      </c>
      <c r="F30" s="53">
        <v>68.076993410639403</v>
      </c>
      <c r="G30" s="26">
        <v>3.19</v>
      </c>
    </row>
    <row r="31" spans="1:7" x14ac:dyDescent="0.2">
      <c r="A31" s="59" t="s">
        <v>4</v>
      </c>
      <c r="B31" s="58">
        <v>8418</v>
      </c>
      <c r="C31" s="54">
        <v>63.079521560787285</v>
      </c>
      <c r="D31" s="58">
        <v>312.60000000000002</v>
      </c>
      <c r="E31" s="54">
        <v>6.9080710172744721</v>
      </c>
      <c r="F31" s="54">
        <v>67.637940538982917</v>
      </c>
      <c r="G31" s="11">
        <v>3.5025591810620602</v>
      </c>
    </row>
    <row r="32" spans="1:7" x14ac:dyDescent="0.2">
      <c r="A32" s="57" t="s">
        <v>3</v>
      </c>
      <c r="B32" s="55">
        <v>27434</v>
      </c>
      <c r="C32" s="54">
        <v>67.154343858439802</v>
      </c>
      <c r="D32" s="55">
        <v>951.91600000000005</v>
      </c>
      <c r="E32" s="54">
        <v>7.5104137339849313</v>
      </c>
      <c r="F32" s="54">
        <v>69.442869546694624</v>
      </c>
      <c r="G32" s="11">
        <v>3.2014379420032859</v>
      </c>
    </row>
    <row r="33" spans="1:7" x14ac:dyDescent="0.2">
      <c r="A33" s="56" t="s">
        <v>2</v>
      </c>
      <c r="B33" s="55">
        <v>71902</v>
      </c>
      <c r="C33" s="54">
        <v>71.577033111968348</v>
      </c>
      <c r="D33" s="55">
        <v>2422.9479999999999</v>
      </c>
      <c r="E33" s="54">
        <v>7.9552355230075102</v>
      </c>
      <c r="F33" s="54">
        <v>71.347119101148209</v>
      </c>
      <c r="G33" s="11">
        <v>3.17</v>
      </c>
    </row>
    <row r="34" spans="1:7" x14ac:dyDescent="0.2">
      <c r="A34" s="48" t="s">
        <v>1</v>
      </c>
      <c r="C34" s="53"/>
      <c r="D34" s="9"/>
      <c r="E34" s="53"/>
      <c r="G34" s="8"/>
    </row>
    <row r="35" spans="1:7" x14ac:dyDescent="0.2">
      <c r="A35" s="52" t="s">
        <v>0</v>
      </c>
      <c r="B35" s="51">
        <f>+B33-B4</f>
        <v>52650</v>
      </c>
      <c r="C35" s="5">
        <v>62.992142972207951</v>
      </c>
      <c r="D35" s="51">
        <f>+D33-D4</f>
        <v>1760.73</v>
      </c>
      <c r="E35" s="50">
        <v>8.0633924565379136</v>
      </c>
      <c r="F35" s="50">
        <v>71.766486033787544</v>
      </c>
      <c r="G35" s="49">
        <v>3.3068778566979886</v>
      </c>
    </row>
  </sheetData>
  <mergeCells count="6">
    <mergeCell ref="F2:F3"/>
    <mergeCell ref="G2:G3"/>
    <mergeCell ref="A2:A3"/>
    <mergeCell ref="B2:C2"/>
    <mergeCell ref="D2:D3"/>
    <mergeCell ref="E2:E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A9BB0-FF92-4577-81BA-EEEEFDA3817D}">
  <dimension ref="A1:F35"/>
  <sheetViews>
    <sheetView workbookViewId="0"/>
  </sheetViews>
  <sheetFormatPr defaultRowHeight="11.25" x14ac:dyDescent="0.2"/>
  <cols>
    <col min="1" max="1" width="22.28515625" style="1" customWidth="1"/>
    <col min="2" max="5" width="13.85546875" style="1" customWidth="1"/>
    <col min="6" max="6" width="14.140625" style="1" customWidth="1"/>
    <col min="7" max="16384" width="9.140625" style="1"/>
  </cols>
  <sheetData>
    <row r="1" spans="1:6" s="91" customFormat="1" ht="12" thickBot="1" x14ac:dyDescent="0.3">
      <c r="A1" s="34" t="s">
        <v>65</v>
      </c>
      <c r="B1" s="34"/>
      <c r="C1" s="34"/>
      <c r="D1" s="93"/>
      <c r="E1" s="92"/>
    </row>
    <row r="2" spans="1:6" ht="22.5" x14ac:dyDescent="0.2">
      <c r="A2" s="132" t="s">
        <v>39</v>
      </c>
      <c r="B2" s="153" t="s">
        <v>64</v>
      </c>
      <c r="C2" s="154"/>
      <c r="D2" s="28" t="s">
        <v>63</v>
      </c>
      <c r="E2" s="28" t="s">
        <v>62</v>
      </c>
      <c r="F2" s="28" t="s">
        <v>61</v>
      </c>
    </row>
    <row r="3" spans="1:6" ht="22.5" x14ac:dyDescent="0.2">
      <c r="A3" s="152"/>
      <c r="B3" s="90" t="s">
        <v>60</v>
      </c>
      <c r="C3" s="89" t="s">
        <v>59</v>
      </c>
      <c r="D3" s="137" t="s">
        <v>58</v>
      </c>
      <c r="E3" s="151"/>
      <c r="F3" s="151"/>
    </row>
    <row r="4" spans="1:6" x14ac:dyDescent="0.2">
      <c r="A4" s="1" t="s">
        <v>31</v>
      </c>
      <c r="B4" s="74">
        <v>254.31899999999999</v>
      </c>
      <c r="C4" s="84">
        <v>149.66874360917191</v>
      </c>
      <c r="D4" s="88">
        <v>230.108</v>
      </c>
      <c r="E4" s="88">
        <v>12.769</v>
      </c>
      <c r="F4" s="82">
        <v>38.115000000000002</v>
      </c>
    </row>
    <row r="5" spans="1:6" x14ac:dyDescent="0.2">
      <c r="A5" s="1" t="s">
        <v>30</v>
      </c>
      <c r="B5" s="74">
        <v>146.66300000000001</v>
      </c>
      <c r="C5" s="84">
        <v>123.68431039353676</v>
      </c>
      <c r="D5" s="83">
        <v>139.67599999999999</v>
      </c>
      <c r="E5" s="83">
        <v>4.7389999999999999</v>
      </c>
      <c r="F5" s="82">
        <v>11.35</v>
      </c>
    </row>
    <row r="6" spans="1:6" s="35" customFormat="1" x14ac:dyDescent="0.2">
      <c r="A6" s="17" t="s">
        <v>29</v>
      </c>
      <c r="B6" s="80">
        <v>400.98200000000003</v>
      </c>
      <c r="C6" s="79">
        <v>138.98868196592892</v>
      </c>
      <c r="D6" s="78">
        <v>369.78399999999999</v>
      </c>
      <c r="E6" s="78">
        <v>17.507999999999999</v>
      </c>
      <c r="F6" s="78">
        <v>49.465000000000003</v>
      </c>
    </row>
    <row r="7" spans="1:6" x14ac:dyDescent="0.2">
      <c r="A7" s="1" t="s">
        <v>28</v>
      </c>
      <c r="B7" s="74">
        <v>75.688000000000002</v>
      </c>
      <c r="C7" s="84">
        <v>176.57646308161947</v>
      </c>
      <c r="D7" s="83">
        <v>33.981000000000002</v>
      </c>
      <c r="E7" s="83">
        <v>11.848000000000001</v>
      </c>
      <c r="F7" s="82">
        <v>2.3730000000000002</v>
      </c>
    </row>
    <row r="8" spans="1:6" x14ac:dyDescent="0.2">
      <c r="A8" s="1" t="s">
        <v>27</v>
      </c>
      <c r="B8" s="74">
        <v>44.726999999999997</v>
      </c>
      <c r="C8" s="84">
        <v>142.06150694394816</v>
      </c>
      <c r="D8" s="85">
        <v>38.881</v>
      </c>
      <c r="E8" s="85" t="s">
        <v>57</v>
      </c>
      <c r="F8" s="85" t="s">
        <v>57</v>
      </c>
    </row>
    <row r="9" spans="1:6" x14ac:dyDescent="0.2">
      <c r="A9" s="1" t="s">
        <v>26</v>
      </c>
      <c r="B9" s="74">
        <v>62.604999999999997</v>
      </c>
      <c r="C9" s="84">
        <v>172.62582618022793</v>
      </c>
      <c r="D9" s="85">
        <v>57.317</v>
      </c>
      <c r="E9" s="85">
        <v>4.0999999999999996</v>
      </c>
      <c r="F9" s="82">
        <v>3.052</v>
      </c>
    </row>
    <row r="10" spans="1:6" x14ac:dyDescent="0.2">
      <c r="A10" s="18" t="s">
        <v>25</v>
      </c>
      <c r="B10" s="80">
        <v>183.02</v>
      </c>
      <c r="C10" s="79">
        <v>165.4572131913751</v>
      </c>
      <c r="D10" s="78">
        <v>130.179</v>
      </c>
      <c r="E10" s="78">
        <v>15.948</v>
      </c>
      <c r="F10" s="78">
        <v>5.5529999999999999</v>
      </c>
    </row>
    <row r="11" spans="1:6" x14ac:dyDescent="0.2">
      <c r="A11" s="1" t="s">
        <v>24</v>
      </c>
      <c r="B11" s="74">
        <v>38.1</v>
      </c>
      <c r="C11" s="84">
        <v>85.902614393084491</v>
      </c>
      <c r="D11" s="83">
        <v>70.757999999999996</v>
      </c>
      <c r="E11" s="83">
        <v>5.4710000000000001</v>
      </c>
      <c r="F11" s="82">
        <v>11.525</v>
      </c>
    </row>
    <row r="12" spans="1:6" x14ac:dyDescent="0.2">
      <c r="A12" s="1" t="s">
        <v>23</v>
      </c>
      <c r="B12" s="74">
        <v>29.577000000000002</v>
      </c>
      <c r="C12" s="84">
        <v>112.64682134641458</v>
      </c>
      <c r="D12" s="83">
        <v>26.655999999999999</v>
      </c>
      <c r="E12" s="83">
        <v>5.79</v>
      </c>
      <c r="F12" s="82">
        <v>1.077</v>
      </c>
    </row>
    <row r="13" spans="1:6" x14ac:dyDescent="0.2">
      <c r="A13" s="1" t="s">
        <v>22</v>
      </c>
      <c r="B13" s="74">
        <v>46.707999999999998</v>
      </c>
      <c r="C13" s="84">
        <v>159.65244795520928</v>
      </c>
      <c r="D13" s="85">
        <v>33.805999999999997</v>
      </c>
      <c r="E13" s="85">
        <v>4.0730000000000004</v>
      </c>
      <c r="F13" s="82">
        <v>4.2430000000000003</v>
      </c>
    </row>
    <row r="14" spans="1:6" x14ac:dyDescent="0.2">
      <c r="A14" s="87" t="s">
        <v>21</v>
      </c>
      <c r="B14" s="80">
        <v>114.38500000000001</v>
      </c>
      <c r="C14" s="79">
        <v>114.53962849847294</v>
      </c>
      <c r="D14" s="78">
        <v>131.22</v>
      </c>
      <c r="E14" s="78">
        <v>15.334</v>
      </c>
      <c r="F14" s="78">
        <v>16.844999999999999</v>
      </c>
    </row>
    <row r="15" spans="1:6" x14ac:dyDescent="0.2">
      <c r="A15" s="1" t="s">
        <v>20</v>
      </c>
      <c r="B15" s="74">
        <v>112.68600000000001</v>
      </c>
      <c r="C15" s="84">
        <v>283.54100406618625</v>
      </c>
      <c r="D15" s="83">
        <v>80.227999999999994</v>
      </c>
      <c r="E15" s="83">
        <v>7.4859999999999998</v>
      </c>
      <c r="F15" s="82">
        <v>6.1950000000000003</v>
      </c>
    </row>
    <row r="16" spans="1:6" x14ac:dyDescent="0.2">
      <c r="A16" s="1" t="s">
        <v>19</v>
      </c>
      <c r="B16" s="74">
        <v>39.923999999999999</v>
      </c>
      <c r="C16" s="84">
        <v>122.18141755416819</v>
      </c>
      <c r="D16" s="83">
        <v>39.655999999999999</v>
      </c>
      <c r="E16" s="83">
        <v>6.5389999999999997</v>
      </c>
      <c r="F16" s="82">
        <v>1.0669999999999999</v>
      </c>
    </row>
    <row r="17" spans="1:6" x14ac:dyDescent="0.2">
      <c r="A17" s="1" t="s">
        <v>18</v>
      </c>
      <c r="B17" s="74">
        <v>43.18</v>
      </c>
      <c r="C17" s="84">
        <v>180.14297127433005</v>
      </c>
      <c r="D17" s="83">
        <v>31.260999999999999</v>
      </c>
      <c r="E17" s="83">
        <v>7.71</v>
      </c>
      <c r="F17" s="82">
        <v>0.14000000000000001</v>
      </c>
    </row>
    <row r="18" spans="1:6" x14ac:dyDescent="0.2">
      <c r="A18" s="18" t="s">
        <v>17</v>
      </c>
      <c r="B18" s="80">
        <v>195.79</v>
      </c>
      <c r="C18" s="79">
        <v>203.12641841718261</v>
      </c>
      <c r="D18" s="78">
        <v>151.14500000000001</v>
      </c>
      <c r="E18" s="78">
        <v>21.734999999999999</v>
      </c>
      <c r="F18" s="78">
        <v>7.4020000000000001</v>
      </c>
    </row>
    <row r="19" spans="1:6" x14ac:dyDescent="0.2">
      <c r="A19" s="17" t="s">
        <v>16</v>
      </c>
      <c r="B19" s="80">
        <v>493.19499999999999</v>
      </c>
      <c r="C19" s="79">
        <v>160.71896723004144</v>
      </c>
      <c r="D19" s="86">
        <v>412.54399999999998</v>
      </c>
      <c r="E19" s="86">
        <v>53.017000000000003</v>
      </c>
      <c r="F19" s="86">
        <v>29.8</v>
      </c>
    </row>
    <row r="20" spans="1:6" x14ac:dyDescent="0.2">
      <c r="A20" s="1" t="s">
        <v>15</v>
      </c>
      <c r="B20" s="74">
        <v>98.388000000000005</v>
      </c>
      <c r="C20" s="84">
        <v>137.74189145203118</v>
      </c>
      <c r="D20" s="83">
        <v>61.127000000000002</v>
      </c>
      <c r="E20" s="83">
        <v>1.778</v>
      </c>
      <c r="F20" s="82">
        <v>1.657</v>
      </c>
    </row>
    <row r="21" spans="1:6" x14ac:dyDescent="0.2">
      <c r="A21" s="1" t="s">
        <v>14</v>
      </c>
      <c r="B21" s="74">
        <v>79.462999999999994</v>
      </c>
      <c r="C21" s="84">
        <v>249.75248847303462</v>
      </c>
      <c r="D21" s="83">
        <v>43.456000000000003</v>
      </c>
      <c r="E21" s="83">
        <v>1.0109999999999999</v>
      </c>
      <c r="F21" s="82">
        <v>4.5679999999999996</v>
      </c>
    </row>
    <row r="22" spans="1:6" x14ac:dyDescent="0.2">
      <c r="A22" s="1" t="s">
        <v>13</v>
      </c>
      <c r="B22" s="74">
        <v>32.665999999999997</v>
      </c>
      <c r="C22" s="84">
        <v>154.37180420214926</v>
      </c>
      <c r="D22" s="83">
        <v>30.338000000000001</v>
      </c>
      <c r="E22" s="83">
        <v>3.4239999999999999</v>
      </c>
      <c r="F22" s="82">
        <v>2.548</v>
      </c>
    </row>
    <row r="23" spans="1:6" x14ac:dyDescent="0.2">
      <c r="A23" s="18" t="s">
        <v>12</v>
      </c>
      <c r="B23" s="80">
        <v>210.517</v>
      </c>
      <c r="C23" s="79">
        <v>169.21697450817501</v>
      </c>
      <c r="D23" s="78">
        <v>134.92099999999999</v>
      </c>
      <c r="E23" s="78">
        <v>6.2130000000000001</v>
      </c>
      <c r="F23" s="78">
        <v>8.7729999999999997</v>
      </c>
    </row>
    <row r="24" spans="1:6" x14ac:dyDescent="0.2">
      <c r="A24" s="1" t="s">
        <v>11</v>
      </c>
      <c r="B24" s="74">
        <v>56.609000000000002</v>
      </c>
      <c r="C24" s="84">
        <v>103.92283029034103</v>
      </c>
      <c r="D24" s="85">
        <v>66.427000000000007</v>
      </c>
      <c r="E24" s="85">
        <v>18.506</v>
      </c>
      <c r="F24" s="82">
        <v>7.3920000000000003</v>
      </c>
    </row>
    <row r="25" spans="1:6" x14ac:dyDescent="0.2">
      <c r="A25" s="1" t="s">
        <v>10</v>
      </c>
      <c r="B25" s="74">
        <v>62.572000000000003</v>
      </c>
      <c r="C25" s="84">
        <v>155.88013283143712</v>
      </c>
      <c r="D25" s="85">
        <v>57.06</v>
      </c>
      <c r="E25" s="85">
        <v>27.024000000000001</v>
      </c>
      <c r="F25" s="82">
        <v>1.6739999999999999</v>
      </c>
    </row>
    <row r="26" spans="1:6" x14ac:dyDescent="0.2">
      <c r="A26" s="1" t="s">
        <v>9</v>
      </c>
      <c r="B26" s="74">
        <v>88.995999999999995</v>
      </c>
      <c r="C26" s="84">
        <v>155.17073034648217</v>
      </c>
      <c r="D26" s="83">
        <v>15.574</v>
      </c>
      <c r="E26" s="83">
        <v>7.8540000000000001</v>
      </c>
      <c r="F26" s="82">
        <v>19.608000000000001</v>
      </c>
    </row>
    <row r="27" spans="1:6" x14ac:dyDescent="0.2">
      <c r="A27" s="18" t="s">
        <v>8</v>
      </c>
      <c r="B27" s="80">
        <v>208.17699999999999</v>
      </c>
      <c r="C27" s="79">
        <v>136.98842872639656</v>
      </c>
      <c r="D27" s="78">
        <v>139.06100000000001</v>
      </c>
      <c r="E27" s="78">
        <v>53.384</v>
      </c>
      <c r="F27" s="78">
        <v>28.673999999999999</v>
      </c>
    </row>
    <row r="28" spans="1:6" x14ac:dyDescent="0.2">
      <c r="A28" s="1" t="s">
        <v>7</v>
      </c>
      <c r="B28" s="74">
        <v>83.353999999999999</v>
      </c>
      <c r="C28" s="84">
        <v>155.8018691588785</v>
      </c>
      <c r="D28" s="83">
        <v>40.921999999999997</v>
      </c>
      <c r="E28" s="83">
        <v>9.0690000000000008</v>
      </c>
      <c r="F28" s="82">
        <v>3.91</v>
      </c>
    </row>
    <row r="29" spans="1:6" x14ac:dyDescent="0.2">
      <c r="A29" s="1" t="s">
        <v>6</v>
      </c>
      <c r="B29" s="74">
        <v>66.751999999999995</v>
      </c>
      <c r="C29" s="84">
        <v>175.93006231822753</v>
      </c>
      <c r="D29" s="83">
        <v>52.054000000000002</v>
      </c>
      <c r="E29" s="83">
        <v>1.867</v>
      </c>
      <c r="F29" s="82">
        <v>3.6560000000000001</v>
      </c>
    </row>
    <row r="30" spans="1:6" x14ac:dyDescent="0.2">
      <c r="A30" s="1" t="s">
        <v>5</v>
      </c>
      <c r="B30" s="74">
        <v>46.121000000000002</v>
      </c>
      <c r="C30" s="84">
        <v>108.79005531377892</v>
      </c>
      <c r="D30" s="83">
        <v>102.068</v>
      </c>
      <c r="E30" s="83">
        <v>4.01</v>
      </c>
      <c r="F30" s="82">
        <v>3.2370000000000001</v>
      </c>
    </row>
    <row r="31" spans="1:6" x14ac:dyDescent="0.2">
      <c r="A31" s="18" t="s">
        <v>4</v>
      </c>
      <c r="B31" s="80">
        <v>196.227</v>
      </c>
      <c r="C31" s="79">
        <v>146.61657084726664</v>
      </c>
      <c r="D31" s="78">
        <v>195.04400000000001</v>
      </c>
      <c r="E31" s="78">
        <v>14.946</v>
      </c>
      <c r="F31" s="78">
        <v>10.803000000000001</v>
      </c>
    </row>
    <row r="32" spans="1:6" x14ac:dyDescent="0.2">
      <c r="A32" s="17" t="s">
        <v>3</v>
      </c>
      <c r="B32" s="80">
        <v>614.92100000000005</v>
      </c>
      <c r="C32" s="79">
        <v>149.90386027652895</v>
      </c>
      <c r="D32" s="78">
        <v>469.02600000000001</v>
      </c>
      <c r="E32" s="78">
        <v>74.543000000000006</v>
      </c>
      <c r="F32" s="81">
        <v>48.25</v>
      </c>
    </row>
    <row r="33" spans="1:6" x14ac:dyDescent="0.2">
      <c r="A33" s="16" t="s">
        <v>2</v>
      </c>
      <c r="B33" s="80">
        <v>1509.098</v>
      </c>
      <c r="C33" s="79">
        <v>150.07270197203511</v>
      </c>
      <c r="D33" s="78">
        <v>1251.354</v>
      </c>
      <c r="E33" s="78">
        <v>145.06800000000001</v>
      </c>
      <c r="F33" s="78">
        <v>127.515</v>
      </c>
    </row>
    <row r="34" spans="1:6" x14ac:dyDescent="0.2">
      <c r="A34" s="1" t="s">
        <v>1</v>
      </c>
      <c r="B34" s="74"/>
      <c r="C34" s="77"/>
      <c r="D34" s="76"/>
      <c r="E34" s="76"/>
      <c r="F34" s="75"/>
    </row>
    <row r="35" spans="1:6" x14ac:dyDescent="0.2">
      <c r="A35" s="7" t="s">
        <v>0</v>
      </c>
      <c r="B35" s="74">
        <f>SUM(B33-B6)</f>
        <v>1108.116</v>
      </c>
      <c r="C35" s="74">
        <v>132.60400000000001</v>
      </c>
      <c r="D35" s="74">
        <f>SUM(D33)-D4</f>
        <v>1021.2460000000001</v>
      </c>
      <c r="E35" s="74">
        <f>SUM(E33)-E4</f>
        <v>132.29900000000001</v>
      </c>
      <c r="F35" s="74">
        <f>SUM(F33)-F4</f>
        <v>89.4</v>
      </c>
    </row>
  </sheetData>
  <mergeCells count="3">
    <mergeCell ref="D3:F3"/>
    <mergeCell ref="A2:A3"/>
    <mergeCell ref="B2:C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AF8AD-5485-4820-A1A6-6A3316894429}">
  <dimension ref="A1:I35"/>
  <sheetViews>
    <sheetView workbookViewId="0"/>
  </sheetViews>
  <sheetFormatPr defaultRowHeight="11.25" x14ac:dyDescent="0.2"/>
  <cols>
    <col min="1" max="1" width="22" style="1" customWidth="1"/>
    <col min="2" max="5" width="8.7109375" style="1" customWidth="1"/>
    <col min="6" max="6" width="8.7109375" style="3" customWidth="1"/>
    <col min="7" max="8" width="8.7109375" style="1" customWidth="1"/>
    <col min="9" max="9" width="8.85546875" style="1" customWidth="1"/>
    <col min="10" max="16384" width="9.140625" style="1"/>
  </cols>
  <sheetData>
    <row r="1" spans="1:9" ht="12" thickBot="1" x14ac:dyDescent="0.25">
      <c r="A1" s="34" t="s">
        <v>73</v>
      </c>
      <c r="B1" s="34"/>
      <c r="C1" s="34"/>
      <c r="D1" s="34"/>
      <c r="E1" s="105"/>
      <c r="F1" s="106"/>
      <c r="G1" s="105"/>
      <c r="I1" s="104"/>
    </row>
    <row r="2" spans="1:9" ht="24" customHeight="1" x14ac:dyDescent="0.2">
      <c r="A2" s="132" t="s">
        <v>39</v>
      </c>
      <c r="B2" s="153" t="s">
        <v>72</v>
      </c>
      <c r="C2" s="155"/>
      <c r="D2" s="153" t="s">
        <v>71</v>
      </c>
      <c r="E2" s="155"/>
      <c r="F2" s="153" t="s">
        <v>70</v>
      </c>
      <c r="G2" s="155"/>
      <c r="H2" s="153" t="s">
        <v>69</v>
      </c>
      <c r="I2" s="155"/>
    </row>
    <row r="3" spans="1:9" ht="45" x14ac:dyDescent="0.2">
      <c r="A3" s="133"/>
      <c r="B3" s="90" t="s">
        <v>68</v>
      </c>
      <c r="C3" s="90" t="s">
        <v>67</v>
      </c>
      <c r="D3" s="90" t="s">
        <v>50</v>
      </c>
      <c r="E3" s="103" t="s">
        <v>66</v>
      </c>
      <c r="F3" s="90" t="s">
        <v>50</v>
      </c>
      <c r="G3" s="103" t="s">
        <v>49</v>
      </c>
      <c r="H3" s="90" t="s">
        <v>50</v>
      </c>
      <c r="I3" s="103" t="s">
        <v>49</v>
      </c>
    </row>
    <row r="4" spans="1:9" x14ac:dyDescent="0.2">
      <c r="A4" s="1" t="s">
        <v>31</v>
      </c>
      <c r="B4" s="37">
        <v>511</v>
      </c>
      <c r="C4" s="37">
        <v>113728</v>
      </c>
      <c r="D4" s="37">
        <v>462</v>
      </c>
      <c r="E4" s="84">
        <v>27.189065522999623</v>
      </c>
      <c r="F4" s="102">
        <v>11647</v>
      </c>
      <c r="G4" s="84">
        <v>68.419318133087231</v>
      </c>
      <c r="H4" s="102">
        <v>8149</v>
      </c>
      <c r="I4" s="84">
        <v>47.87061247244165</v>
      </c>
    </row>
    <row r="5" spans="1:9" x14ac:dyDescent="0.2">
      <c r="A5" s="1" t="s">
        <v>30</v>
      </c>
      <c r="B5" s="101">
        <v>206</v>
      </c>
      <c r="C5" s="101">
        <v>57760</v>
      </c>
      <c r="D5" s="101">
        <v>220</v>
      </c>
      <c r="E5" s="100">
        <v>18.553110386790188</v>
      </c>
      <c r="F5" s="99">
        <v>24778</v>
      </c>
      <c r="G5" s="100">
        <v>207.34381014543689</v>
      </c>
      <c r="H5" s="99">
        <v>2374</v>
      </c>
      <c r="I5" s="100">
        <v>19.865776304999081</v>
      </c>
    </row>
    <row r="6" spans="1:9" x14ac:dyDescent="0.2">
      <c r="A6" s="17" t="s">
        <v>29</v>
      </c>
      <c r="B6" s="98">
        <v>717</v>
      </c>
      <c r="C6" s="98">
        <v>171488</v>
      </c>
      <c r="D6" s="98">
        <v>682</v>
      </c>
      <c r="E6" s="79">
        <v>23.639535216235021</v>
      </c>
      <c r="F6" s="97">
        <v>36425</v>
      </c>
      <c r="G6" s="79">
        <v>125.71976073035847</v>
      </c>
      <c r="H6" s="97">
        <v>10523</v>
      </c>
      <c r="I6" s="79">
        <v>36.31980898189601</v>
      </c>
    </row>
    <row r="7" spans="1:9" x14ac:dyDescent="0.2">
      <c r="A7" s="1" t="s">
        <v>28</v>
      </c>
      <c r="B7" s="37">
        <v>43</v>
      </c>
      <c r="C7" s="37">
        <v>29575</v>
      </c>
      <c r="D7" s="37">
        <v>64</v>
      </c>
      <c r="E7" s="84">
        <v>14.930892132469674</v>
      </c>
      <c r="F7" s="99">
        <v>2646</v>
      </c>
      <c r="G7" s="84">
        <v>61.739917680109762</v>
      </c>
      <c r="H7" s="99">
        <v>599</v>
      </c>
      <c r="I7" s="84">
        <v>13.976648031135959</v>
      </c>
    </row>
    <row r="8" spans="1:9" x14ac:dyDescent="0.2">
      <c r="A8" s="1" t="s">
        <v>27</v>
      </c>
      <c r="B8" s="37">
        <v>39</v>
      </c>
      <c r="C8" s="37">
        <v>30961</v>
      </c>
      <c r="D8" s="37">
        <v>43</v>
      </c>
      <c r="E8" s="84">
        <v>13.657622462024662</v>
      </c>
      <c r="F8" s="99">
        <v>4229</v>
      </c>
      <c r="G8" s="84">
        <v>134.40373241294267</v>
      </c>
      <c r="H8" s="99">
        <v>29</v>
      </c>
      <c r="I8" s="84">
        <v>0.92166191534058595</v>
      </c>
    </row>
    <row r="9" spans="1:9" x14ac:dyDescent="0.2">
      <c r="A9" s="1" t="s">
        <v>26</v>
      </c>
      <c r="B9" s="37">
        <v>16</v>
      </c>
      <c r="C9" s="37">
        <v>31193</v>
      </c>
      <c r="D9" s="37">
        <v>20</v>
      </c>
      <c r="E9" s="84">
        <v>5.5147616382150924</v>
      </c>
      <c r="F9" s="99">
        <v>3789</v>
      </c>
      <c r="G9" s="84">
        <v>104.77849676455948</v>
      </c>
      <c r="H9" s="99">
        <v>357</v>
      </c>
      <c r="I9" s="84">
        <v>9.8722415795586524</v>
      </c>
    </row>
    <row r="10" spans="1:9" x14ac:dyDescent="0.2">
      <c r="A10" s="18" t="s">
        <v>25</v>
      </c>
      <c r="B10" s="98">
        <v>98</v>
      </c>
      <c r="C10" s="98">
        <v>91729</v>
      </c>
      <c r="D10" s="98">
        <v>127</v>
      </c>
      <c r="E10" s="79">
        <v>11.481294981589247</v>
      </c>
      <c r="F10" s="97">
        <v>10664</v>
      </c>
      <c r="G10" s="79">
        <v>96.520675825752292</v>
      </c>
      <c r="H10" s="97">
        <v>985</v>
      </c>
      <c r="I10" s="79">
        <v>8.9153099857807607</v>
      </c>
    </row>
    <row r="11" spans="1:9" x14ac:dyDescent="0.2">
      <c r="A11" s="1" t="s">
        <v>24</v>
      </c>
      <c r="B11" s="37">
        <v>29</v>
      </c>
      <c r="C11" s="37">
        <v>30670</v>
      </c>
      <c r="D11" s="37">
        <v>39</v>
      </c>
      <c r="E11" s="84">
        <v>8.7931810008669178</v>
      </c>
      <c r="F11" s="99">
        <v>3970</v>
      </c>
      <c r="G11" s="84">
        <v>89.337149852379923</v>
      </c>
      <c r="H11" s="99">
        <v>1715</v>
      </c>
      <c r="I11" s="84">
        <v>38.59274861381148</v>
      </c>
    </row>
    <row r="12" spans="1:9" x14ac:dyDescent="0.2">
      <c r="A12" s="1" t="s">
        <v>23</v>
      </c>
      <c r="B12" s="37">
        <v>19</v>
      </c>
      <c r="C12" s="37">
        <v>17421</v>
      </c>
      <c r="D12" s="37">
        <v>21</v>
      </c>
      <c r="E12" s="84">
        <v>7.9980499992382814</v>
      </c>
      <c r="F12" s="99">
        <v>2318</v>
      </c>
      <c r="G12" s="84">
        <v>88.514837118189078</v>
      </c>
      <c r="H12" s="99">
        <v>191</v>
      </c>
      <c r="I12" s="84">
        <v>7.2935003837679524</v>
      </c>
    </row>
    <row r="13" spans="1:9" x14ac:dyDescent="0.2">
      <c r="A13" s="1" t="s">
        <v>22</v>
      </c>
      <c r="B13" s="37">
        <v>20</v>
      </c>
      <c r="C13" s="37">
        <v>25729</v>
      </c>
      <c r="D13" s="37">
        <v>23</v>
      </c>
      <c r="E13" s="84">
        <v>7.8616217842121543</v>
      </c>
      <c r="F13" s="99">
        <v>4227</v>
      </c>
      <c r="G13" s="84">
        <v>144.9200831053422</v>
      </c>
      <c r="H13" s="99">
        <v>779</v>
      </c>
      <c r="I13" s="84">
        <v>26.707533650121022</v>
      </c>
    </row>
    <row r="14" spans="1:9" x14ac:dyDescent="0.2">
      <c r="A14" s="18" t="s">
        <v>21</v>
      </c>
      <c r="B14" s="98">
        <v>68</v>
      </c>
      <c r="C14" s="98">
        <v>73820</v>
      </c>
      <c r="D14" s="98">
        <v>83</v>
      </c>
      <c r="E14" s="79">
        <v>8.3112201471987177</v>
      </c>
      <c r="F14" s="97">
        <v>10515</v>
      </c>
      <c r="G14" s="79">
        <v>105.36716172030555</v>
      </c>
      <c r="H14" s="97">
        <v>2685</v>
      </c>
      <c r="I14" s="79">
        <v>26.905452136854056</v>
      </c>
    </row>
    <row r="15" spans="1:9" x14ac:dyDescent="0.2">
      <c r="A15" s="1" t="s">
        <v>20</v>
      </c>
      <c r="B15" s="37">
        <v>28</v>
      </c>
      <c r="C15" s="37">
        <v>32243</v>
      </c>
      <c r="D15" s="37">
        <v>37</v>
      </c>
      <c r="E15" s="84">
        <v>9.3099561173960304</v>
      </c>
      <c r="F15" s="99">
        <v>14476</v>
      </c>
      <c r="G15" s="84">
        <v>364.97215309870836</v>
      </c>
      <c r="H15" s="99">
        <v>1211</v>
      </c>
      <c r="I15" s="84">
        <v>30.53200313640065</v>
      </c>
    </row>
    <row r="16" spans="1:9" x14ac:dyDescent="0.2">
      <c r="A16" s="1" t="s">
        <v>19</v>
      </c>
      <c r="B16" s="37">
        <v>28</v>
      </c>
      <c r="C16" s="37">
        <v>23492</v>
      </c>
      <c r="D16" s="37">
        <v>30</v>
      </c>
      <c r="E16" s="84">
        <v>9.1810503121557101</v>
      </c>
      <c r="F16" s="99">
        <v>4153</v>
      </c>
      <c r="G16" s="84">
        <v>127.77517967903908</v>
      </c>
      <c r="H16" s="99">
        <v>220</v>
      </c>
      <c r="I16" s="84">
        <v>6.7687309244855767</v>
      </c>
    </row>
    <row r="17" spans="1:9" x14ac:dyDescent="0.2">
      <c r="A17" s="1" t="s">
        <v>18</v>
      </c>
      <c r="B17" s="37">
        <v>29</v>
      </c>
      <c r="C17" s="37">
        <v>22721</v>
      </c>
      <c r="D17" s="37">
        <v>37</v>
      </c>
      <c r="E17" s="84">
        <v>15.436058214799008</v>
      </c>
      <c r="F17" s="99">
        <v>3098</v>
      </c>
      <c r="G17" s="84">
        <v>129.93276880942494</v>
      </c>
      <c r="H17" s="99">
        <v>41</v>
      </c>
      <c r="I17" s="84">
        <v>1.7195750552570765</v>
      </c>
    </row>
    <row r="18" spans="1:9" x14ac:dyDescent="0.2">
      <c r="A18" s="18" t="s">
        <v>17</v>
      </c>
      <c r="B18" s="98">
        <v>85</v>
      </c>
      <c r="C18" s="98">
        <v>78456</v>
      </c>
      <c r="D18" s="98">
        <v>104</v>
      </c>
      <c r="E18" s="79">
        <v>10.789696876953363</v>
      </c>
      <c r="F18" s="97">
        <v>21727</v>
      </c>
      <c r="G18" s="79">
        <v>226.30217230087243</v>
      </c>
      <c r="H18" s="97">
        <v>1472</v>
      </c>
      <c r="I18" s="79">
        <v>15.331927906608561</v>
      </c>
    </row>
    <row r="19" spans="1:9" x14ac:dyDescent="0.2">
      <c r="A19" s="17" t="s">
        <v>16</v>
      </c>
      <c r="B19" s="98">
        <v>251</v>
      </c>
      <c r="C19" s="98">
        <v>244005</v>
      </c>
      <c r="D19" s="98">
        <v>314</v>
      </c>
      <c r="E19" s="79">
        <v>10.232414300678842</v>
      </c>
      <c r="F19" s="97">
        <v>42906</v>
      </c>
      <c r="G19" s="79">
        <v>140.08439149189584</v>
      </c>
      <c r="H19" s="97">
        <v>5142</v>
      </c>
      <c r="I19" s="79">
        <v>16.788186758293207</v>
      </c>
    </row>
    <row r="20" spans="1:9" x14ac:dyDescent="0.2">
      <c r="A20" s="1" t="s">
        <v>15</v>
      </c>
      <c r="B20" s="37">
        <v>143</v>
      </c>
      <c r="C20" s="37">
        <v>36594</v>
      </c>
      <c r="D20" s="37">
        <v>159</v>
      </c>
      <c r="E20" s="84">
        <v>22.259788532008944</v>
      </c>
      <c r="F20" s="99">
        <v>5053</v>
      </c>
      <c r="G20" s="84">
        <v>71.205720131786236</v>
      </c>
      <c r="H20" s="99">
        <v>287</v>
      </c>
      <c r="I20" s="84">
        <v>4.0443383490644473</v>
      </c>
    </row>
    <row r="21" spans="1:9" x14ac:dyDescent="0.2">
      <c r="A21" s="1" t="s">
        <v>14</v>
      </c>
      <c r="B21" s="37">
        <v>25</v>
      </c>
      <c r="C21" s="37">
        <v>27009</v>
      </c>
      <c r="D21" s="37">
        <v>39</v>
      </c>
      <c r="E21" s="84">
        <v>12.257713716381648</v>
      </c>
      <c r="F21" s="99">
        <v>4689</v>
      </c>
      <c r="G21" s="84">
        <v>147.97679834887052</v>
      </c>
      <c r="H21" s="99">
        <v>597</v>
      </c>
      <c r="I21" s="84">
        <v>18.840296142946407</v>
      </c>
    </row>
    <row r="22" spans="1:9" x14ac:dyDescent="0.2">
      <c r="A22" s="1" t="s">
        <v>13</v>
      </c>
      <c r="B22" s="37">
        <v>22</v>
      </c>
      <c r="C22" s="37">
        <v>16686</v>
      </c>
      <c r="D22" s="37">
        <v>22</v>
      </c>
      <c r="E22" s="84">
        <v>10.396680623422776</v>
      </c>
      <c r="F22" s="99">
        <v>4003</v>
      </c>
      <c r="G22" s="84">
        <v>190.45398749655061</v>
      </c>
      <c r="H22" s="99">
        <v>647</v>
      </c>
      <c r="I22" s="84">
        <v>30.782845343559391</v>
      </c>
    </row>
    <row r="23" spans="1:9" s="20" customFormat="1" x14ac:dyDescent="0.2">
      <c r="A23" s="18" t="s">
        <v>12</v>
      </c>
      <c r="B23" s="98">
        <v>190</v>
      </c>
      <c r="C23" s="98">
        <v>80289</v>
      </c>
      <c r="D23" s="98">
        <v>220</v>
      </c>
      <c r="E23" s="79">
        <v>17.683956351172828</v>
      </c>
      <c r="F23" s="97">
        <v>13745</v>
      </c>
      <c r="G23" s="79">
        <v>111.14345551431644</v>
      </c>
      <c r="H23" s="97">
        <v>1531</v>
      </c>
      <c r="I23" s="79">
        <v>12.379820326840195</v>
      </c>
    </row>
    <row r="24" spans="1:9" s="20" customFormat="1" x14ac:dyDescent="0.2">
      <c r="A24" s="1" t="s">
        <v>11</v>
      </c>
      <c r="B24" s="37">
        <v>85</v>
      </c>
      <c r="C24" s="37">
        <v>23799</v>
      </c>
      <c r="D24" s="37">
        <v>94</v>
      </c>
      <c r="E24" s="84">
        <v>17.256524664438615</v>
      </c>
      <c r="F24" s="99">
        <v>10526</v>
      </c>
      <c r="G24" s="84">
        <v>193.56309833358463</v>
      </c>
      <c r="H24" s="99">
        <v>996</v>
      </c>
      <c r="I24" s="84">
        <v>18.315489829018649</v>
      </c>
    </row>
    <row r="25" spans="1:9" x14ac:dyDescent="0.2">
      <c r="A25" s="1" t="s">
        <v>10</v>
      </c>
      <c r="B25" s="37">
        <v>108</v>
      </c>
      <c r="C25" s="37">
        <v>27015</v>
      </c>
      <c r="D25" s="37">
        <v>125</v>
      </c>
      <c r="E25" s="84">
        <v>31.140153109904809</v>
      </c>
      <c r="F25" s="99">
        <v>7618</v>
      </c>
      <c r="G25" s="84">
        <v>190.83166332665331</v>
      </c>
      <c r="H25" s="99">
        <v>237</v>
      </c>
      <c r="I25" s="84">
        <v>5.9368737474949898</v>
      </c>
    </row>
    <row r="26" spans="1:9" x14ac:dyDescent="0.2">
      <c r="A26" s="1" t="s">
        <v>9</v>
      </c>
      <c r="B26" s="37">
        <v>164</v>
      </c>
      <c r="C26" s="37">
        <v>42592</v>
      </c>
      <c r="D26" s="37">
        <v>156</v>
      </c>
      <c r="E26" s="84">
        <v>27.19968755230709</v>
      </c>
      <c r="F26" s="99">
        <v>2381</v>
      </c>
      <c r="G26" s="84">
        <v>41.697459624740375</v>
      </c>
      <c r="H26" s="99">
        <v>4967</v>
      </c>
      <c r="I26" s="84">
        <v>86.984998721581462</v>
      </c>
    </row>
    <row r="27" spans="1:9" x14ac:dyDescent="0.2">
      <c r="A27" s="18" t="s">
        <v>8</v>
      </c>
      <c r="B27" s="98">
        <v>357</v>
      </c>
      <c r="C27" s="98">
        <v>93406</v>
      </c>
      <c r="D27" s="98">
        <v>375</v>
      </c>
      <c r="E27" s="79">
        <v>24.676434367100459</v>
      </c>
      <c r="F27" s="97">
        <v>20525</v>
      </c>
      <c r="G27" s="79">
        <v>135.56624086868072</v>
      </c>
      <c r="H27" s="97">
        <v>6200</v>
      </c>
      <c r="I27" s="79">
        <v>40.950581894558852</v>
      </c>
    </row>
    <row r="28" spans="1:9" x14ac:dyDescent="0.2">
      <c r="A28" s="1" t="s">
        <v>7</v>
      </c>
      <c r="B28" s="37">
        <v>49</v>
      </c>
      <c r="C28" s="37">
        <v>33996</v>
      </c>
      <c r="D28" s="37">
        <v>73</v>
      </c>
      <c r="E28" s="84">
        <v>13.644859813084111</v>
      </c>
      <c r="F28" s="99">
        <v>6500</v>
      </c>
      <c r="G28" s="84">
        <v>121.78898652826442</v>
      </c>
      <c r="H28" s="99">
        <v>1180</v>
      </c>
      <c r="I28" s="84">
        <v>22.10938524666954</v>
      </c>
    </row>
    <row r="29" spans="1:9" x14ac:dyDescent="0.2">
      <c r="A29" s="1" t="s">
        <v>6</v>
      </c>
      <c r="B29" s="37">
        <v>36</v>
      </c>
      <c r="C29" s="37">
        <v>22791</v>
      </c>
      <c r="D29" s="37">
        <v>48</v>
      </c>
      <c r="E29" s="84">
        <v>12.650771499393159</v>
      </c>
      <c r="F29" s="99">
        <v>2883</v>
      </c>
      <c r="G29" s="84">
        <v>76.541787355604697</v>
      </c>
      <c r="H29" s="99">
        <v>947</v>
      </c>
      <c r="I29" s="84">
        <v>25.142238163634289</v>
      </c>
    </row>
    <row r="30" spans="1:9" x14ac:dyDescent="0.2">
      <c r="A30" s="1" t="s">
        <v>5</v>
      </c>
      <c r="B30" s="37">
        <v>34</v>
      </c>
      <c r="C30" s="37">
        <v>23235</v>
      </c>
      <c r="D30" s="37">
        <v>40</v>
      </c>
      <c r="E30" s="84">
        <v>9.4351861680170774</v>
      </c>
      <c r="F30" s="99">
        <v>23045</v>
      </c>
      <c r="G30" s="84">
        <v>543.33602899049606</v>
      </c>
      <c r="H30" s="99">
        <v>669</v>
      </c>
      <c r="I30" s="84">
        <v>15.773130978287778</v>
      </c>
    </row>
    <row r="31" spans="1:9" x14ac:dyDescent="0.2">
      <c r="A31" s="18" t="s">
        <v>4</v>
      </c>
      <c r="B31" s="98">
        <v>119</v>
      </c>
      <c r="C31" s="98">
        <v>80022</v>
      </c>
      <c r="D31" s="98">
        <v>161</v>
      </c>
      <c r="E31" s="79">
        <v>12.029571825696735</v>
      </c>
      <c r="F31" s="97">
        <v>32428</v>
      </c>
      <c r="G31" s="79">
        <v>242.99628476754694</v>
      </c>
      <c r="H31" s="97">
        <v>2796</v>
      </c>
      <c r="I31" s="79">
        <v>20.951573091466056</v>
      </c>
    </row>
    <row r="32" spans="1:9" x14ac:dyDescent="0.2">
      <c r="A32" s="17" t="s">
        <v>3</v>
      </c>
      <c r="B32" s="98">
        <v>666</v>
      </c>
      <c r="C32" s="98">
        <v>253717</v>
      </c>
      <c r="D32" s="98">
        <v>756</v>
      </c>
      <c r="E32" s="79">
        <v>18.429573614993775</v>
      </c>
      <c r="F32" s="97">
        <v>66698</v>
      </c>
      <c r="G32" s="79">
        <v>163.26676484181007</v>
      </c>
      <c r="H32" s="97">
        <v>10527</v>
      </c>
      <c r="I32" s="79">
        <v>25.768527294517597</v>
      </c>
    </row>
    <row r="33" spans="1:9" x14ac:dyDescent="0.2">
      <c r="A33" s="16" t="s">
        <v>2</v>
      </c>
      <c r="B33" s="98">
        <v>1634</v>
      </c>
      <c r="C33" s="98">
        <v>669210</v>
      </c>
      <c r="D33" s="98">
        <v>1752</v>
      </c>
      <c r="E33" s="79">
        <v>17.422816401254622</v>
      </c>
      <c r="F33" s="97">
        <v>146029</v>
      </c>
      <c r="G33" s="79">
        <v>145.36901015698626</v>
      </c>
      <c r="H33" s="97">
        <v>26192</v>
      </c>
      <c r="I33" s="79">
        <v>26.073623143565896</v>
      </c>
    </row>
    <row r="34" spans="1:9" x14ac:dyDescent="0.2">
      <c r="A34" s="1" t="s">
        <v>1</v>
      </c>
      <c r="B34" s="96"/>
      <c r="C34" s="96"/>
      <c r="D34" s="96"/>
      <c r="E34" s="95"/>
      <c r="F34" s="96"/>
      <c r="G34" s="95"/>
      <c r="H34" s="37"/>
      <c r="I34" s="95"/>
    </row>
    <row r="35" spans="1:9" x14ac:dyDescent="0.2">
      <c r="A35" s="7" t="s">
        <v>0</v>
      </c>
      <c r="B35" s="37">
        <v>1123</v>
      </c>
      <c r="C35" s="37">
        <v>555482</v>
      </c>
      <c r="D35" s="37">
        <v>1290</v>
      </c>
      <c r="E35" s="84">
        <v>15.436961134877516</v>
      </c>
      <c r="F35" s="94">
        <v>134382</v>
      </c>
      <c r="G35" s="84">
        <v>161.06954917498331</v>
      </c>
      <c r="H35" s="94">
        <v>18043</v>
      </c>
      <c r="I35" s="84">
        <v>21.626243661831378</v>
      </c>
    </row>
  </sheetData>
  <mergeCells count="5">
    <mergeCell ref="F2:G2"/>
    <mergeCell ref="H2:I2"/>
    <mergeCell ref="A2:A3"/>
    <mergeCell ref="B2:C2"/>
    <mergeCell ref="D2:E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8E07F-3D36-49E9-B635-CB7CE81FEBCD}">
  <dimension ref="A1:F35"/>
  <sheetViews>
    <sheetView workbookViewId="0"/>
  </sheetViews>
  <sheetFormatPr defaultRowHeight="11.25" x14ac:dyDescent="0.2"/>
  <cols>
    <col min="1" max="1" width="22.7109375" style="1" customWidth="1"/>
    <col min="2" max="6" width="13.85546875" style="1" customWidth="1"/>
    <col min="7" max="16384" width="9.140625" style="1"/>
  </cols>
  <sheetData>
    <row r="1" spans="1:6" s="112" customFormat="1" ht="12" thickBot="1" x14ac:dyDescent="0.3">
      <c r="A1" s="34" t="s">
        <v>80</v>
      </c>
      <c r="B1" s="34"/>
      <c r="C1" s="114"/>
      <c r="D1" s="114"/>
      <c r="F1" s="113"/>
    </row>
    <row r="2" spans="1:6" ht="22.5" customHeight="1" x14ac:dyDescent="0.2">
      <c r="A2" s="132" t="s">
        <v>39</v>
      </c>
      <c r="B2" s="134" t="s">
        <v>79</v>
      </c>
      <c r="C2" s="153" t="s">
        <v>78</v>
      </c>
      <c r="D2" s="156"/>
      <c r="E2" s="136" t="s">
        <v>77</v>
      </c>
      <c r="F2" s="136" t="s">
        <v>76</v>
      </c>
    </row>
    <row r="3" spans="1:6" ht="24" customHeight="1" x14ac:dyDescent="0.2">
      <c r="A3" s="152"/>
      <c r="B3" s="138"/>
      <c r="C3" s="90" t="s">
        <v>75</v>
      </c>
      <c r="D3" s="89" t="s">
        <v>74</v>
      </c>
      <c r="E3" s="137"/>
      <c r="F3" s="137"/>
    </row>
    <row r="4" spans="1:6" x14ac:dyDescent="0.2">
      <c r="A4" s="1" t="s">
        <v>31</v>
      </c>
      <c r="B4" s="37">
        <v>376114</v>
      </c>
      <c r="C4" s="37">
        <v>19272</v>
      </c>
      <c r="D4" s="84">
        <v>5.123978368260687</v>
      </c>
      <c r="E4" s="110">
        <v>79885</v>
      </c>
      <c r="F4" s="110">
        <v>43306</v>
      </c>
    </row>
    <row r="5" spans="1:6" x14ac:dyDescent="0.2">
      <c r="A5" s="1" t="s">
        <v>30</v>
      </c>
      <c r="B5" s="37">
        <v>384563</v>
      </c>
      <c r="C5" s="37">
        <v>34148</v>
      </c>
      <c r="D5" s="84">
        <v>8.879689413698145</v>
      </c>
      <c r="E5" s="110">
        <v>5159</v>
      </c>
      <c r="F5" s="110">
        <v>504</v>
      </c>
    </row>
    <row r="6" spans="1:6" x14ac:dyDescent="0.2">
      <c r="A6" s="17" t="s">
        <v>29</v>
      </c>
      <c r="B6" s="98">
        <v>760677</v>
      </c>
      <c r="C6" s="98">
        <v>53420</v>
      </c>
      <c r="D6" s="79">
        <v>7.0226916286413283</v>
      </c>
      <c r="E6" s="109">
        <v>85044</v>
      </c>
      <c r="F6" s="109">
        <v>43810</v>
      </c>
    </row>
    <row r="7" spans="1:6" x14ac:dyDescent="0.2">
      <c r="A7" s="1" t="s">
        <v>28</v>
      </c>
      <c r="B7" s="37">
        <v>102643</v>
      </c>
      <c r="C7" s="37">
        <v>6727</v>
      </c>
      <c r="D7" s="84">
        <v>6.5537835020410551</v>
      </c>
      <c r="E7" s="110">
        <v>518</v>
      </c>
      <c r="F7" s="110">
        <v>51</v>
      </c>
    </row>
    <row r="8" spans="1:6" x14ac:dyDescent="0.2">
      <c r="A8" s="1" t="s">
        <v>27</v>
      </c>
      <c r="B8" s="37">
        <v>89540</v>
      </c>
      <c r="C8" s="37">
        <v>3066</v>
      </c>
      <c r="D8" s="84">
        <v>3.4241679696225149</v>
      </c>
      <c r="E8" s="110">
        <v>1807</v>
      </c>
      <c r="F8" s="110">
        <v>296</v>
      </c>
    </row>
    <row r="9" spans="1:6" x14ac:dyDescent="0.2">
      <c r="A9" s="1" t="s">
        <v>26</v>
      </c>
      <c r="B9" s="37">
        <v>143648</v>
      </c>
      <c r="C9" s="37">
        <v>1971</v>
      </c>
      <c r="D9" s="84">
        <v>1.3721040320784139</v>
      </c>
      <c r="E9" s="110">
        <v>740</v>
      </c>
      <c r="F9" s="110">
        <v>193</v>
      </c>
    </row>
    <row r="10" spans="1:6" x14ac:dyDescent="0.2">
      <c r="A10" s="18" t="s">
        <v>25</v>
      </c>
      <c r="B10" s="98">
        <v>335831</v>
      </c>
      <c r="C10" s="98">
        <v>11764</v>
      </c>
      <c r="D10" s="79">
        <v>3.5029523778328979</v>
      </c>
      <c r="E10" s="109">
        <v>3065</v>
      </c>
      <c r="F10" s="109">
        <v>540</v>
      </c>
    </row>
    <row r="11" spans="1:6" x14ac:dyDescent="0.2">
      <c r="A11" s="1" t="s">
        <v>24</v>
      </c>
      <c r="B11" s="37">
        <v>72530</v>
      </c>
      <c r="C11" s="37">
        <v>5776</v>
      </c>
      <c r="D11" s="84">
        <v>7.9636012684406454</v>
      </c>
      <c r="E11" s="110">
        <v>398</v>
      </c>
      <c r="F11" s="110">
        <v>104</v>
      </c>
    </row>
    <row r="12" spans="1:6" x14ac:dyDescent="0.2">
      <c r="A12" s="1" t="s">
        <v>23</v>
      </c>
      <c r="B12" s="37">
        <v>42705</v>
      </c>
      <c r="C12" s="37">
        <v>1007</v>
      </c>
      <c r="D12" s="84">
        <v>2.3580377005034538</v>
      </c>
      <c r="E12" s="110">
        <v>1409</v>
      </c>
      <c r="F12" s="110">
        <v>175</v>
      </c>
    </row>
    <row r="13" spans="1:6" x14ac:dyDescent="0.2">
      <c r="A13" s="1" t="s">
        <v>22</v>
      </c>
      <c r="B13" s="37">
        <v>84914</v>
      </c>
      <c r="C13" s="37">
        <v>3507</v>
      </c>
      <c r="D13" s="84">
        <v>4.1300610028970484</v>
      </c>
      <c r="E13" s="110">
        <v>2117</v>
      </c>
      <c r="F13" s="110">
        <v>368</v>
      </c>
    </row>
    <row r="14" spans="1:6" x14ac:dyDescent="0.2">
      <c r="A14" s="18" t="s">
        <v>21</v>
      </c>
      <c r="B14" s="98">
        <v>200149</v>
      </c>
      <c r="C14" s="98">
        <v>10290</v>
      </c>
      <c r="D14" s="79">
        <v>5.1411698284777838</v>
      </c>
      <c r="E14" s="109">
        <v>3924</v>
      </c>
      <c r="F14" s="109">
        <v>647</v>
      </c>
    </row>
    <row r="15" spans="1:6" x14ac:dyDescent="0.2">
      <c r="A15" s="1" t="s">
        <v>20</v>
      </c>
      <c r="B15" s="37">
        <v>128961</v>
      </c>
      <c r="C15" s="37">
        <v>5296</v>
      </c>
      <c r="D15" s="84">
        <v>4.1066679073518353</v>
      </c>
      <c r="E15" s="110">
        <v>2753</v>
      </c>
      <c r="F15" s="110">
        <v>520</v>
      </c>
    </row>
    <row r="16" spans="1:6" x14ac:dyDescent="0.2">
      <c r="A16" s="1" t="s">
        <v>19</v>
      </c>
      <c r="B16" s="37">
        <v>58840</v>
      </c>
      <c r="C16" s="37">
        <v>1958</v>
      </c>
      <c r="D16" s="84">
        <v>3.327668252889191</v>
      </c>
      <c r="E16" s="110">
        <v>2621</v>
      </c>
      <c r="F16" s="110">
        <v>416</v>
      </c>
    </row>
    <row r="17" spans="1:6" x14ac:dyDescent="0.2">
      <c r="A17" s="1" t="s">
        <v>18</v>
      </c>
      <c r="B17" s="37">
        <v>46041</v>
      </c>
      <c r="C17" s="37">
        <v>2837</v>
      </c>
      <c r="D17" s="84">
        <v>6.1618991768206604</v>
      </c>
      <c r="E17" s="110">
        <v>1993</v>
      </c>
      <c r="F17" s="110">
        <v>451</v>
      </c>
    </row>
    <row r="18" spans="1:6" x14ac:dyDescent="0.2">
      <c r="A18" s="18" t="s">
        <v>17</v>
      </c>
      <c r="B18" s="98">
        <v>233842</v>
      </c>
      <c r="C18" s="98">
        <v>10091</v>
      </c>
      <c r="D18" s="79">
        <v>4.3153069166360192</v>
      </c>
      <c r="E18" s="109">
        <v>7367</v>
      </c>
      <c r="F18" s="109">
        <v>1387</v>
      </c>
    </row>
    <row r="19" spans="1:6" x14ac:dyDescent="0.2">
      <c r="A19" s="17" t="s">
        <v>16</v>
      </c>
      <c r="B19" s="13">
        <v>769822</v>
      </c>
      <c r="C19" s="13">
        <v>32145</v>
      </c>
      <c r="D19" s="80">
        <v>4.1756406026328161</v>
      </c>
      <c r="E19" s="111">
        <v>14356</v>
      </c>
      <c r="F19" s="111">
        <v>2574</v>
      </c>
    </row>
    <row r="20" spans="1:6" x14ac:dyDescent="0.2">
      <c r="A20" s="1" t="s">
        <v>15</v>
      </c>
      <c r="B20" s="37">
        <v>182445</v>
      </c>
      <c r="C20" s="37">
        <v>2108</v>
      </c>
      <c r="D20" s="84">
        <v>1.1554167009235661</v>
      </c>
      <c r="E20" s="110">
        <v>1623</v>
      </c>
      <c r="F20" s="110">
        <v>262</v>
      </c>
    </row>
    <row r="21" spans="1:6" x14ac:dyDescent="0.2">
      <c r="A21" s="1" t="s">
        <v>14</v>
      </c>
      <c r="B21" s="37">
        <v>96550</v>
      </c>
      <c r="C21" s="37">
        <v>11623</v>
      </c>
      <c r="D21" s="84">
        <v>12.038322112894873</v>
      </c>
      <c r="E21" s="110">
        <v>1603</v>
      </c>
      <c r="F21" s="110">
        <v>372</v>
      </c>
    </row>
    <row r="22" spans="1:6" x14ac:dyDescent="0.2">
      <c r="A22" s="1" t="s">
        <v>13</v>
      </c>
      <c r="B22" s="37">
        <v>27836</v>
      </c>
      <c r="C22" s="37">
        <v>7708</v>
      </c>
      <c r="D22" s="84">
        <v>27.690760166690616</v>
      </c>
      <c r="E22" s="110">
        <v>2094</v>
      </c>
      <c r="F22" s="110">
        <v>186</v>
      </c>
    </row>
    <row r="23" spans="1:6" s="20" customFormat="1" x14ac:dyDescent="0.2">
      <c r="A23" s="18" t="s">
        <v>12</v>
      </c>
      <c r="B23" s="98">
        <v>306831</v>
      </c>
      <c r="C23" s="98">
        <v>21439</v>
      </c>
      <c r="D23" s="79">
        <v>6.9872340148159742</v>
      </c>
      <c r="E23" s="109">
        <v>5320</v>
      </c>
      <c r="F23" s="109">
        <v>820</v>
      </c>
    </row>
    <row r="24" spans="1:6" s="20" customFormat="1" x14ac:dyDescent="0.2">
      <c r="A24" s="1" t="s">
        <v>11</v>
      </c>
      <c r="B24" s="37">
        <v>170025</v>
      </c>
      <c r="C24" s="37">
        <v>12510</v>
      </c>
      <c r="D24" s="84">
        <v>7.3577415086016753</v>
      </c>
      <c r="E24" s="110">
        <v>3196</v>
      </c>
      <c r="F24" s="110">
        <v>656</v>
      </c>
    </row>
    <row r="25" spans="1:6" x14ac:dyDescent="0.2">
      <c r="A25" s="1" t="s">
        <v>10</v>
      </c>
      <c r="B25" s="37">
        <v>191343</v>
      </c>
      <c r="C25" s="37">
        <v>37690</v>
      </c>
      <c r="D25" s="84">
        <v>19.697611096303497</v>
      </c>
      <c r="E25" s="110">
        <v>2928</v>
      </c>
      <c r="F25" s="110">
        <v>210</v>
      </c>
    </row>
    <row r="26" spans="1:6" x14ac:dyDescent="0.2">
      <c r="A26" s="1" t="s">
        <v>9</v>
      </c>
      <c r="B26" s="37">
        <v>334383</v>
      </c>
      <c r="C26" s="37">
        <v>38679</v>
      </c>
      <c r="D26" s="84">
        <v>11.567274652120473</v>
      </c>
      <c r="E26" s="110">
        <v>4721</v>
      </c>
      <c r="F26" s="110">
        <v>1628</v>
      </c>
    </row>
    <row r="27" spans="1:6" x14ac:dyDescent="0.2">
      <c r="A27" s="18" t="s">
        <v>8</v>
      </c>
      <c r="B27" s="98">
        <v>695751</v>
      </c>
      <c r="C27" s="98">
        <v>88879</v>
      </c>
      <c r="D27" s="79">
        <v>12.774541466702887</v>
      </c>
      <c r="E27" s="109">
        <v>10845</v>
      </c>
      <c r="F27" s="109">
        <v>2494</v>
      </c>
    </row>
    <row r="28" spans="1:6" x14ac:dyDescent="0.2">
      <c r="A28" s="1" t="s">
        <v>7</v>
      </c>
      <c r="B28" s="37">
        <v>103278</v>
      </c>
      <c r="C28" s="37">
        <v>4839</v>
      </c>
      <c r="D28" s="84">
        <v>4.6854121884622089</v>
      </c>
      <c r="E28" s="110">
        <v>1970</v>
      </c>
      <c r="F28" s="110">
        <v>89</v>
      </c>
    </row>
    <row r="29" spans="1:6" x14ac:dyDescent="0.2">
      <c r="A29" s="1" t="s">
        <v>6</v>
      </c>
      <c r="B29" s="37">
        <v>217096</v>
      </c>
      <c r="C29" s="37">
        <v>8679</v>
      </c>
      <c r="D29" s="84">
        <v>3.9977705715443861</v>
      </c>
      <c r="E29" s="110">
        <v>3692</v>
      </c>
      <c r="F29" s="110">
        <v>273</v>
      </c>
    </row>
    <row r="30" spans="1:6" x14ac:dyDescent="0.2">
      <c r="A30" s="1" t="s">
        <v>5</v>
      </c>
      <c r="B30" s="37">
        <v>81814</v>
      </c>
      <c r="C30" s="37">
        <v>2691</v>
      </c>
      <c r="D30" s="84">
        <v>3.2891681130368888</v>
      </c>
      <c r="E30" s="110">
        <v>5412</v>
      </c>
      <c r="F30" s="110">
        <v>1172</v>
      </c>
    </row>
    <row r="31" spans="1:6" x14ac:dyDescent="0.2">
      <c r="A31" s="18" t="s">
        <v>4</v>
      </c>
      <c r="B31" s="98">
        <v>402188</v>
      </c>
      <c r="C31" s="98">
        <v>16209</v>
      </c>
      <c r="D31" s="79">
        <v>4.0302047798541976</v>
      </c>
      <c r="E31" s="109">
        <v>11074</v>
      </c>
      <c r="F31" s="109">
        <v>1534</v>
      </c>
    </row>
    <row r="32" spans="1:6" x14ac:dyDescent="0.2">
      <c r="A32" s="17" t="s">
        <v>3</v>
      </c>
      <c r="B32" s="98">
        <v>1404770</v>
      </c>
      <c r="C32" s="98">
        <v>126527</v>
      </c>
      <c r="D32" s="80">
        <v>9.0069548751752944</v>
      </c>
      <c r="E32" s="109">
        <v>27239</v>
      </c>
      <c r="F32" s="109">
        <v>4848</v>
      </c>
    </row>
    <row r="33" spans="1:6" x14ac:dyDescent="0.2">
      <c r="A33" s="16" t="s">
        <v>2</v>
      </c>
      <c r="B33" s="98">
        <v>2935269</v>
      </c>
      <c r="C33" s="98">
        <v>212092</v>
      </c>
      <c r="D33" s="79">
        <v>7.2256409889519491</v>
      </c>
      <c r="E33" s="109">
        <v>126639</v>
      </c>
      <c r="F33" s="109">
        <v>51232</v>
      </c>
    </row>
    <row r="34" spans="1:6" x14ac:dyDescent="0.2">
      <c r="A34" s="1" t="s">
        <v>1</v>
      </c>
      <c r="B34" s="3"/>
      <c r="C34" s="3"/>
      <c r="D34" s="74"/>
      <c r="E34" s="108"/>
      <c r="F34" s="108"/>
    </row>
    <row r="35" spans="1:6" x14ac:dyDescent="0.2">
      <c r="A35" s="7" t="s">
        <v>0</v>
      </c>
      <c r="B35" s="3">
        <f>SUM(B33-B4)</f>
        <v>2559155</v>
      </c>
      <c r="C35" s="3">
        <f>SUM(C33-C4)</f>
        <v>192820</v>
      </c>
      <c r="D35" s="74">
        <f>SUM(C35/B35)*100</f>
        <v>7.534518229650021</v>
      </c>
      <c r="E35" s="107">
        <v>46754</v>
      </c>
      <c r="F35" s="107">
        <v>7926</v>
      </c>
    </row>
  </sheetData>
  <mergeCells count="5">
    <mergeCell ref="C2:D2"/>
    <mergeCell ref="E2:E3"/>
    <mergeCell ref="F2:F3"/>
    <mergeCell ref="A2:A3"/>
    <mergeCell ref="B2:B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08D3B-3BB2-4CB3-A75F-340EC61B1A27}">
  <dimension ref="A1:F35"/>
  <sheetViews>
    <sheetView workbookViewId="0"/>
  </sheetViews>
  <sheetFormatPr defaultRowHeight="11.25" x14ac:dyDescent="0.2"/>
  <cols>
    <col min="1" max="1" width="24.140625" style="1" customWidth="1"/>
    <col min="2" max="6" width="13.5703125" style="1" customWidth="1"/>
    <col min="7" max="16384" width="9.140625" style="1"/>
  </cols>
  <sheetData>
    <row r="1" spans="1:6" s="91" customFormat="1" ht="12" thickBot="1" x14ac:dyDescent="0.3">
      <c r="A1" s="34" t="s">
        <v>87</v>
      </c>
      <c r="B1" s="34"/>
      <c r="C1" s="34"/>
      <c r="D1" s="117"/>
      <c r="E1" s="116"/>
      <c r="F1" s="115"/>
    </row>
    <row r="2" spans="1:6" ht="22.5" x14ac:dyDescent="0.2">
      <c r="A2" s="132" t="s">
        <v>39</v>
      </c>
      <c r="B2" s="157" t="s">
        <v>86</v>
      </c>
      <c r="C2" s="158"/>
      <c r="D2" s="159"/>
      <c r="E2" s="28" t="s">
        <v>85</v>
      </c>
      <c r="F2" s="28" t="s">
        <v>84</v>
      </c>
    </row>
    <row r="3" spans="1:6" ht="22.5" x14ac:dyDescent="0.2">
      <c r="A3" s="152"/>
      <c r="B3" s="89" t="s">
        <v>83</v>
      </c>
      <c r="C3" s="89" t="s">
        <v>82</v>
      </c>
      <c r="D3" s="89" t="s">
        <v>81</v>
      </c>
      <c r="E3" s="139" t="s">
        <v>59</v>
      </c>
      <c r="F3" s="140"/>
    </row>
    <row r="4" spans="1:6" x14ac:dyDescent="0.2">
      <c r="A4" s="1" t="s">
        <v>31</v>
      </c>
      <c r="B4" s="37">
        <v>12</v>
      </c>
      <c r="C4" s="37">
        <v>66</v>
      </c>
      <c r="D4" s="37">
        <v>41</v>
      </c>
      <c r="E4" s="64">
        <v>60.215109349308612</v>
      </c>
      <c r="F4" s="64">
        <v>98.687244352777455</v>
      </c>
    </row>
    <row r="5" spans="1:6" x14ac:dyDescent="0.2">
      <c r="A5" s="1" t="s">
        <v>30</v>
      </c>
      <c r="B5" s="37">
        <v>23</v>
      </c>
      <c r="C5" s="37">
        <v>72</v>
      </c>
      <c r="D5" s="37">
        <v>6</v>
      </c>
      <c r="E5" s="64">
        <v>18.900938896420143</v>
      </c>
      <c r="F5" s="64">
        <v>88.554166457465158</v>
      </c>
    </row>
    <row r="6" spans="1:6" x14ac:dyDescent="0.2">
      <c r="A6" s="17" t="s">
        <v>29</v>
      </c>
      <c r="B6" s="98">
        <v>35</v>
      </c>
      <c r="C6" s="98">
        <v>138</v>
      </c>
      <c r="D6" s="98">
        <v>47</v>
      </c>
      <c r="E6" s="12">
        <v>43.174771693949957</v>
      </c>
      <c r="F6" s="12">
        <v>94.50778081928901</v>
      </c>
    </row>
    <row r="7" spans="1:6" x14ac:dyDescent="0.2">
      <c r="A7" s="1" t="s">
        <v>28</v>
      </c>
      <c r="B7" s="37">
        <v>11</v>
      </c>
      <c r="C7" s="37">
        <v>29</v>
      </c>
      <c r="D7" s="37">
        <v>2</v>
      </c>
      <c r="E7" s="64">
        <v>32.043623941834745</v>
      </c>
      <c r="F7" s="64">
        <v>118.09917586776551</v>
      </c>
    </row>
    <row r="8" spans="1:6" x14ac:dyDescent="0.2">
      <c r="A8" s="1" t="s">
        <v>27</v>
      </c>
      <c r="B8" s="37">
        <v>8</v>
      </c>
      <c r="C8" s="37">
        <v>22</v>
      </c>
      <c r="D8" s="37">
        <v>2</v>
      </c>
      <c r="E8" s="64">
        <v>20.549882567559408</v>
      </c>
      <c r="F8" s="64">
        <v>120.50570635851378</v>
      </c>
    </row>
    <row r="9" spans="1:6" x14ac:dyDescent="0.2">
      <c r="A9" s="1" t="s">
        <v>26</v>
      </c>
      <c r="B9" s="37">
        <v>9</v>
      </c>
      <c r="C9" s="37">
        <v>28</v>
      </c>
      <c r="D9" s="37">
        <v>3</v>
      </c>
      <c r="E9" s="64">
        <v>36.29500580720093</v>
      </c>
      <c r="F9" s="64">
        <v>148.02555168408827</v>
      </c>
    </row>
    <row r="10" spans="1:6" x14ac:dyDescent="0.2">
      <c r="A10" s="18" t="s">
        <v>25</v>
      </c>
      <c r="B10" s="98">
        <v>28</v>
      </c>
      <c r="C10" s="98">
        <v>79</v>
      </c>
      <c r="D10" s="98">
        <v>7</v>
      </c>
      <c r="E10" s="12">
        <v>30.161806087934824</v>
      </c>
      <c r="F10" s="12">
        <v>128.57958747005225</v>
      </c>
    </row>
    <row r="11" spans="1:6" x14ac:dyDescent="0.2">
      <c r="A11" s="1" t="s">
        <v>24</v>
      </c>
      <c r="B11" s="37">
        <v>8</v>
      </c>
      <c r="C11" s="37">
        <v>28</v>
      </c>
      <c r="D11" s="37">
        <v>4</v>
      </c>
      <c r="E11" s="64">
        <v>23.628213437027437</v>
      </c>
      <c r="F11" s="64">
        <v>114.16252610355008</v>
      </c>
    </row>
    <row r="12" spans="1:6" x14ac:dyDescent="0.2">
      <c r="A12" s="1" t="s">
        <v>23</v>
      </c>
      <c r="B12" s="37">
        <v>10</v>
      </c>
      <c r="C12" s="37">
        <v>25</v>
      </c>
      <c r="D12" s="37">
        <v>6</v>
      </c>
      <c r="E12" s="64">
        <v>32.828388900132502</v>
      </c>
      <c r="F12" s="64">
        <v>169.82018275755411</v>
      </c>
    </row>
    <row r="13" spans="1:6" x14ac:dyDescent="0.2">
      <c r="A13" s="1" t="s">
        <v>22</v>
      </c>
      <c r="B13" s="37">
        <v>8</v>
      </c>
      <c r="C13" s="37">
        <v>24</v>
      </c>
      <c r="D13" s="37">
        <v>4</v>
      </c>
      <c r="E13" s="64">
        <v>27.818347629920666</v>
      </c>
      <c r="F13" s="64">
        <v>121.85697927166258</v>
      </c>
    </row>
    <row r="14" spans="1:6" x14ac:dyDescent="0.2">
      <c r="A14" s="18" t="s">
        <v>21</v>
      </c>
      <c r="B14" s="98">
        <v>26</v>
      </c>
      <c r="C14" s="98">
        <v>77</v>
      </c>
      <c r="D14" s="98">
        <v>14</v>
      </c>
      <c r="E14" s="12">
        <v>27.26719769444826</v>
      </c>
      <c r="F14" s="12">
        <v>131.0170260907731</v>
      </c>
    </row>
    <row r="15" spans="1:6" x14ac:dyDescent="0.2">
      <c r="A15" s="1" t="s">
        <v>20</v>
      </c>
      <c r="B15" s="37">
        <v>7</v>
      </c>
      <c r="C15" s="37">
        <v>30</v>
      </c>
      <c r="D15" s="37">
        <v>7</v>
      </c>
      <c r="E15" s="64">
        <v>20.079015109685781</v>
      </c>
      <c r="F15" s="64">
        <v>125.65268144607231</v>
      </c>
    </row>
    <row r="16" spans="1:6" x14ac:dyDescent="0.2">
      <c r="A16" s="1" t="s">
        <v>19</v>
      </c>
      <c r="B16" s="37">
        <v>10</v>
      </c>
      <c r="C16" s="37">
        <v>33</v>
      </c>
      <c r="D16" s="37">
        <v>6</v>
      </c>
      <c r="E16" s="64">
        <v>51.863862360933346</v>
      </c>
      <c r="F16" s="64">
        <v>150.31197696170128</v>
      </c>
    </row>
    <row r="17" spans="1:6" x14ac:dyDescent="0.2">
      <c r="A17" s="1" t="s">
        <v>18</v>
      </c>
      <c r="B17" s="37">
        <v>8</v>
      </c>
      <c r="C17" s="37">
        <v>25</v>
      </c>
      <c r="D17" s="37">
        <v>3</v>
      </c>
      <c r="E17" s="64">
        <v>31.690510042737728</v>
      </c>
      <c r="F17" s="64">
        <v>131.00226061208483</v>
      </c>
    </row>
    <row r="18" spans="1:6" x14ac:dyDescent="0.2">
      <c r="A18" s="18" t="s">
        <v>17</v>
      </c>
      <c r="B18" s="98">
        <v>25</v>
      </c>
      <c r="C18" s="98">
        <v>88</v>
      </c>
      <c r="D18" s="98">
        <v>16</v>
      </c>
      <c r="E18" s="12">
        <v>33.722950396213683</v>
      </c>
      <c r="F18" s="12">
        <v>135.32926148436394</v>
      </c>
    </row>
    <row r="19" spans="1:6" x14ac:dyDescent="0.2">
      <c r="A19" s="17" t="s">
        <v>16</v>
      </c>
      <c r="B19" s="98">
        <v>79</v>
      </c>
      <c r="C19" s="98">
        <v>244</v>
      </c>
      <c r="D19" s="98">
        <v>37</v>
      </c>
      <c r="E19" s="12">
        <v>30.334967096198728</v>
      </c>
      <c r="F19" s="12">
        <v>131.48950591406486</v>
      </c>
    </row>
    <row r="20" spans="1:6" x14ac:dyDescent="0.2">
      <c r="A20" s="1" t="s">
        <v>15</v>
      </c>
      <c r="B20" s="37">
        <v>20</v>
      </c>
      <c r="C20" s="37">
        <v>75</v>
      </c>
      <c r="D20" s="37">
        <v>10</v>
      </c>
      <c r="E20" s="64">
        <v>25.849945183009833</v>
      </c>
      <c r="F20" s="64">
        <v>195.59237578808231</v>
      </c>
    </row>
    <row r="21" spans="1:6" x14ac:dyDescent="0.2">
      <c r="A21" s="1" t="s">
        <v>14</v>
      </c>
      <c r="B21" s="37">
        <v>8</v>
      </c>
      <c r="C21" s="37">
        <v>30</v>
      </c>
      <c r="D21" s="37">
        <v>5</v>
      </c>
      <c r="E21" s="64">
        <v>22.008747956601049</v>
      </c>
      <c r="F21" s="64">
        <v>178.65460719402665</v>
      </c>
    </row>
    <row r="22" spans="1:6" x14ac:dyDescent="0.2">
      <c r="A22" s="1" t="s">
        <v>13</v>
      </c>
      <c r="B22" s="37">
        <v>8</v>
      </c>
      <c r="C22" s="37">
        <v>20</v>
      </c>
      <c r="D22" s="37">
        <v>1</v>
      </c>
      <c r="E22" s="64">
        <v>25.035445471067931</v>
      </c>
      <c r="F22" s="64">
        <v>146.2446831793398</v>
      </c>
    </row>
    <row r="23" spans="1:6" s="20" customFormat="1" x14ac:dyDescent="0.2">
      <c r="A23" s="18" t="s">
        <v>12</v>
      </c>
      <c r="B23" s="98">
        <v>36</v>
      </c>
      <c r="C23" s="98">
        <v>125</v>
      </c>
      <c r="D23" s="98">
        <v>16</v>
      </c>
      <c r="E23" s="12">
        <v>24.72729625047506</v>
      </c>
      <c r="F23" s="12">
        <v>182.86555240197623</v>
      </c>
    </row>
    <row r="24" spans="1:6" s="20" customFormat="1" x14ac:dyDescent="0.2">
      <c r="A24" s="1" t="s">
        <v>11</v>
      </c>
      <c r="B24" s="37">
        <v>14</v>
      </c>
      <c r="C24" s="37">
        <v>61</v>
      </c>
      <c r="D24" s="37">
        <v>9</v>
      </c>
      <c r="E24" s="64">
        <v>30.952442249200995</v>
      </c>
      <c r="F24" s="64">
        <v>247.49817028992169</v>
      </c>
    </row>
    <row r="25" spans="1:6" x14ac:dyDescent="0.2">
      <c r="A25" s="1" t="s">
        <v>10</v>
      </c>
      <c r="B25" s="37">
        <v>14</v>
      </c>
      <c r="C25" s="37">
        <v>38</v>
      </c>
      <c r="D25" s="37">
        <v>2</v>
      </c>
      <c r="E25" s="64">
        <v>26.751002004008015</v>
      </c>
      <c r="F25" s="64">
        <v>130.30060120240481</v>
      </c>
    </row>
    <row r="26" spans="1:6" x14ac:dyDescent="0.2">
      <c r="A26" s="1" t="s">
        <v>9</v>
      </c>
      <c r="B26" s="37">
        <v>16</v>
      </c>
      <c r="C26" s="37">
        <v>49</v>
      </c>
      <c r="D26" s="37">
        <v>0</v>
      </c>
      <c r="E26" s="64">
        <v>47.338262541636162</v>
      </c>
      <c r="F26" s="64">
        <v>128.4985762270191</v>
      </c>
    </row>
    <row r="27" spans="1:6" x14ac:dyDescent="0.2">
      <c r="A27" s="18" t="s">
        <v>8</v>
      </c>
      <c r="B27" s="98">
        <v>44</v>
      </c>
      <c r="C27" s="98">
        <v>148</v>
      </c>
      <c r="D27" s="98">
        <v>11</v>
      </c>
      <c r="E27" s="12">
        <v>36.024623188597246</v>
      </c>
      <c r="F27" s="12">
        <v>171.71569728273076</v>
      </c>
    </row>
    <row r="28" spans="1:6" x14ac:dyDescent="0.2">
      <c r="A28" s="1" t="s">
        <v>7</v>
      </c>
      <c r="B28" s="37">
        <v>12</v>
      </c>
      <c r="C28" s="37">
        <v>39</v>
      </c>
      <c r="D28" s="37">
        <v>5</v>
      </c>
      <c r="E28" s="64">
        <v>20.035225122257405</v>
      </c>
      <c r="F28" s="64">
        <v>141.79423282306871</v>
      </c>
    </row>
    <row r="29" spans="1:6" x14ac:dyDescent="0.2">
      <c r="A29" s="1" t="s">
        <v>6</v>
      </c>
      <c r="B29" s="37">
        <v>10</v>
      </c>
      <c r="C29" s="37">
        <v>41</v>
      </c>
      <c r="D29" s="37">
        <v>0</v>
      </c>
      <c r="E29" s="64">
        <v>34.806202991050213</v>
      </c>
      <c r="F29" s="64">
        <v>210.05052342051255</v>
      </c>
    </row>
    <row r="30" spans="1:6" x14ac:dyDescent="0.2">
      <c r="A30" s="1" t="s">
        <v>5</v>
      </c>
      <c r="B30" s="37">
        <v>8</v>
      </c>
      <c r="C30" s="37">
        <v>38</v>
      </c>
      <c r="D30" s="37">
        <v>9</v>
      </c>
      <c r="E30" s="64">
        <v>37.775351948299964</v>
      </c>
      <c r="F30" s="64">
        <v>190.32911380467252</v>
      </c>
    </row>
    <row r="31" spans="1:6" x14ac:dyDescent="0.2">
      <c r="A31" s="18" t="s">
        <v>4</v>
      </c>
      <c r="B31" s="98">
        <v>30</v>
      </c>
      <c r="C31" s="98">
        <v>118</v>
      </c>
      <c r="D31" s="98">
        <v>14</v>
      </c>
      <c r="E31" s="12">
        <v>29.84250351815578</v>
      </c>
      <c r="F31" s="12">
        <v>176.48478163455241</v>
      </c>
    </row>
    <row r="32" spans="1:6" x14ac:dyDescent="0.2">
      <c r="A32" s="17" t="s">
        <v>3</v>
      </c>
      <c r="B32" s="98">
        <v>110</v>
      </c>
      <c r="C32" s="98">
        <v>391</v>
      </c>
      <c r="D32" s="98">
        <v>41</v>
      </c>
      <c r="E32" s="12">
        <v>30.585163673108106</v>
      </c>
      <c r="F32" s="12">
        <v>176.64892137894302</v>
      </c>
    </row>
    <row r="33" spans="1:6" x14ac:dyDescent="0.2">
      <c r="A33" s="16" t="s">
        <v>2</v>
      </c>
      <c r="B33" s="13">
        <v>224</v>
      </c>
      <c r="C33" s="13">
        <v>773</v>
      </c>
      <c r="D33" s="98">
        <v>125</v>
      </c>
      <c r="E33" s="12">
        <v>34.140000981543693</v>
      </c>
      <c r="F33" s="12">
        <v>139.18837087737961</v>
      </c>
    </row>
    <row r="34" spans="1:6" x14ac:dyDescent="0.2">
      <c r="A34" s="1" t="s">
        <v>1</v>
      </c>
      <c r="B34" s="3"/>
      <c r="C34" s="3"/>
      <c r="D34" s="3"/>
      <c r="E34" s="2"/>
      <c r="F34" s="2"/>
    </row>
    <row r="35" spans="1:6" x14ac:dyDescent="0.2">
      <c r="A35" s="7" t="s">
        <v>0</v>
      </c>
      <c r="B35" s="3">
        <v>212</v>
      </c>
      <c r="C35" s="3">
        <v>707</v>
      </c>
      <c r="D35" s="3">
        <v>84</v>
      </c>
      <c r="E35" s="64">
        <v>28.819729443621945</v>
      </c>
      <c r="F35" s="64">
        <v>147.45207539064597</v>
      </c>
    </row>
  </sheetData>
  <mergeCells count="3">
    <mergeCell ref="A2:A3"/>
    <mergeCell ref="B2:D2"/>
    <mergeCell ref="E3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F907E-065D-475E-A228-B1CB264333E4}">
  <dimension ref="A1:G35"/>
  <sheetViews>
    <sheetView workbookViewId="0"/>
  </sheetViews>
  <sheetFormatPr defaultRowHeight="11.25" x14ac:dyDescent="0.2"/>
  <cols>
    <col min="1" max="1" width="24.28515625" style="1" customWidth="1"/>
    <col min="2" max="6" width="11.140625" style="1" customWidth="1"/>
    <col min="7" max="7" width="12" style="1" customWidth="1"/>
    <col min="8" max="16384" width="9.140625" style="1"/>
  </cols>
  <sheetData>
    <row r="1" spans="1:7" s="91" customFormat="1" ht="12" thickBot="1" x14ac:dyDescent="0.3">
      <c r="A1" s="121" t="s">
        <v>94</v>
      </c>
      <c r="B1" s="93"/>
      <c r="C1" s="93"/>
      <c r="D1" s="93"/>
      <c r="E1" s="93"/>
      <c r="F1" s="92"/>
    </row>
    <row r="2" spans="1:7" ht="24.75" customHeight="1" x14ac:dyDescent="0.2">
      <c r="A2" s="132" t="s">
        <v>39</v>
      </c>
      <c r="B2" s="153" t="s">
        <v>93</v>
      </c>
      <c r="C2" s="155"/>
      <c r="D2" s="155"/>
      <c r="E2" s="156"/>
      <c r="F2" s="153" t="s">
        <v>92</v>
      </c>
      <c r="G2" s="155"/>
    </row>
    <row r="3" spans="1:7" ht="22.5" x14ac:dyDescent="0.2">
      <c r="A3" s="152"/>
      <c r="B3" s="89" t="s">
        <v>91</v>
      </c>
      <c r="C3" s="89" t="s">
        <v>90</v>
      </c>
      <c r="D3" s="89" t="s">
        <v>89</v>
      </c>
      <c r="E3" s="89" t="s">
        <v>50</v>
      </c>
      <c r="F3" s="89" t="s">
        <v>75</v>
      </c>
      <c r="G3" s="90" t="s">
        <v>88</v>
      </c>
    </row>
    <row r="4" spans="1:7" x14ac:dyDescent="0.2">
      <c r="A4" s="1" t="s">
        <v>31</v>
      </c>
      <c r="B4" s="118">
        <v>96</v>
      </c>
      <c r="C4" s="118">
        <v>956</v>
      </c>
      <c r="D4" s="118">
        <v>2900</v>
      </c>
      <c r="E4" s="118">
        <v>3952</v>
      </c>
      <c r="F4" s="118">
        <v>198</v>
      </c>
      <c r="G4" s="84">
        <f>F4/E4*100</f>
        <v>5.0101214574898787</v>
      </c>
    </row>
    <row r="5" spans="1:7" x14ac:dyDescent="0.2">
      <c r="A5" s="1" t="s">
        <v>30</v>
      </c>
      <c r="B5" s="118">
        <v>153</v>
      </c>
      <c r="C5" s="118">
        <v>805</v>
      </c>
      <c r="D5" s="118">
        <v>1545</v>
      </c>
      <c r="E5" s="118">
        <v>2503</v>
      </c>
      <c r="F5" s="118">
        <v>366</v>
      </c>
      <c r="G5" s="84">
        <v>14.622453056332402</v>
      </c>
    </row>
    <row r="6" spans="1:7" x14ac:dyDescent="0.2">
      <c r="A6" s="17" t="s">
        <v>29</v>
      </c>
      <c r="B6" s="119">
        <v>249</v>
      </c>
      <c r="C6" s="119">
        <v>1761</v>
      </c>
      <c r="D6" s="119">
        <v>4445</v>
      </c>
      <c r="E6" s="119">
        <v>6455</v>
      </c>
      <c r="F6" s="119">
        <v>564</v>
      </c>
      <c r="G6" s="79">
        <v>8.737412858249419</v>
      </c>
    </row>
    <row r="7" spans="1:7" x14ac:dyDescent="0.2">
      <c r="A7" s="1" t="s">
        <v>28</v>
      </c>
      <c r="B7" s="118">
        <v>49</v>
      </c>
      <c r="C7" s="118">
        <v>385</v>
      </c>
      <c r="D7" s="118">
        <v>582</v>
      </c>
      <c r="E7" s="118">
        <v>1016</v>
      </c>
      <c r="F7" s="118">
        <v>160</v>
      </c>
      <c r="G7" s="84">
        <v>15.748031496062993</v>
      </c>
    </row>
    <row r="8" spans="1:7" x14ac:dyDescent="0.2">
      <c r="A8" s="1" t="s">
        <v>27</v>
      </c>
      <c r="B8" s="118">
        <v>40</v>
      </c>
      <c r="C8" s="118">
        <v>232</v>
      </c>
      <c r="D8" s="118">
        <v>408</v>
      </c>
      <c r="E8" s="118">
        <v>680</v>
      </c>
      <c r="F8" s="118">
        <v>120</v>
      </c>
      <c r="G8" s="84">
        <v>17.647058823529413</v>
      </c>
    </row>
    <row r="9" spans="1:7" x14ac:dyDescent="0.2">
      <c r="A9" s="1" t="s">
        <v>26</v>
      </c>
      <c r="B9" s="118">
        <v>55</v>
      </c>
      <c r="C9" s="118">
        <v>304</v>
      </c>
      <c r="D9" s="118">
        <v>451</v>
      </c>
      <c r="E9" s="118">
        <v>810</v>
      </c>
      <c r="F9" s="118">
        <v>142</v>
      </c>
      <c r="G9" s="84">
        <v>17.530864197530864</v>
      </c>
    </row>
    <row r="10" spans="1:7" x14ac:dyDescent="0.2">
      <c r="A10" s="18" t="s">
        <v>25</v>
      </c>
      <c r="B10" s="119">
        <v>144</v>
      </c>
      <c r="C10" s="119">
        <v>921</v>
      </c>
      <c r="D10" s="119">
        <v>1441</v>
      </c>
      <c r="E10" s="119">
        <v>2506</v>
      </c>
      <c r="F10" s="119">
        <v>422</v>
      </c>
      <c r="G10" s="79">
        <v>16.839584996009577</v>
      </c>
    </row>
    <row r="11" spans="1:7" x14ac:dyDescent="0.2">
      <c r="A11" s="1" t="s">
        <v>24</v>
      </c>
      <c r="B11" s="118">
        <v>61</v>
      </c>
      <c r="C11" s="118">
        <v>367</v>
      </c>
      <c r="D11" s="118">
        <v>578</v>
      </c>
      <c r="E11" s="118">
        <v>1006</v>
      </c>
      <c r="F11" s="118">
        <v>158</v>
      </c>
      <c r="G11" s="84">
        <v>15.705765407554672</v>
      </c>
    </row>
    <row r="12" spans="1:7" x14ac:dyDescent="0.2">
      <c r="A12" s="1" t="s">
        <v>23</v>
      </c>
      <c r="B12" s="118">
        <v>41</v>
      </c>
      <c r="C12" s="118">
        <v>203</v>
      </c>
      <c r="D12" s="118">
        <v>354</v>
      </c>
      <c r="E12" s="118">
        <v>598</v>
      </c>
      <c r="F12" s="118">
        <v>89</v>
      </c>
      <c r="G12" s="84">
        <v>14.88294314381271</v>
      </c>
    </row>
    <row r="13" spans="1:7" x14ac:dyDescent="0.2">
      <c r="A13" s="1" t="s">
        <v>22</v>
      </c>
      <c r="B13" s="118">
        <v>40</v>
      </c>
      <c r="C13" s="118">
        <v>245</v>
      </c>
      <c r="D13" s="118">
        <v>321</v>
      </c>
      <c r="E13" s="118">
        <v>606</v>
      </c>
      <c r="F13" s="118">
        <v>91</v>
      </c>
      <c r="G13" s="84">
        <v>15.016501650165019</v>
      </c>
    </row>
    <row r="14" spans="1:7" x14ac:dyDescent="0.2">
      <c r="A14" s="18" t="s">
        <v>21</v>
      </c>
      <c r="B14" s="119">
        <v>142</v>
      </c>
      <c r="C14" s="119">
        <v>815</v>
      </c>
      <c r="D14" s="119">
        <v>1253</v>
      </c>
      <c r="E14" s="119">
        <v>2210</v>
      </c>
      <c r="F14" s="119">
        <v>338</v>
      </c>
      <c r="G14" s="79">
        <v>15.294117647058824</v>
      </c>
    </row>
    <row r="15" spans="1:7" x14ac:dyDescent="0.2">
      <c r="A15" s="1" t="s">
        <v>20</v>
      </c>
      <c r="B15" s="118">
        <v>45</v>
      </c>
      <c r="C15" s="118">
        <v>255</v>
      </c>
      <c r="D15" s="118">
        <v>422</v>
      </c>
      <c r="E15" s="118">
        <v>722</v>
      </c>
      <c r="F15" s="118">
        <v>105</v>
      </c>
      <c r="G15" s="84">
        <v>14.542936288088642</v>
      </c>
    </row>
    <row r="16" spans="1:7" x14ac:dyDescent="0.2">
      <c r="A16" s="1" t="s">
        <v>19</v>
      </c>
      <c r="B16" s="118">
        <v>36</v>
      </c>
      <c r="C16" s="118">
        <v>265</v>
      </c>
      <c r="D16" s="118">
        <v>409</v>
      </c>
      <c r="E16" s="118">
        <v>710</v>
      </c>
      <c r="F16" s="118">
        <v>135</v>
      </c>
      <c r="G16" s="84">
        <v>19.014084507042252</v>
      </c>
    </row>
    <row r="17" spans="1:7" x14ac:dyDescent="0.2">
      <c r="A17" s="1" t="s">
        <v>18</v>
      </c>
      <c r="B17" s="118">
        <v>29</v>
      </c>
      <c r="C17" s="118">
        <v>183</v>
      </c>
      <c r="D17" s="118">
        <v>264</v>
      </c>
      <c r="E17" s="118">
        <v>476</v>
      </c>
      <c r="F17" s="118">
        <v>86</v>
      </c>
      <c r="G17" s="84">
        <v>18.067226890756302</v>
      </c>
    </row>
    <row r="18" spans="1:7" x14ac:dyDescent="0.2">
      <c r="A18" s="18" t="s">
        <v>17</v>
      </c>
      <c r="B18" s="119">
        <v>110</v>
      </c>
      <c r="C18" s="119">
        <v>703</v>
      </c>
      <c r="D18" s="119">
        <v>1095</v>
      </c>
      <c r="E18" s="119">
        <v>1908</v>
      </c>
      <c r="F18" s="119">
        <v>326</v>
      </c>
      <c r="G18" s="79">
        <v>17.085953878406709</v>
      </c>
    </row>
    <row r="19" spans="1:7" x14ac:dyDescent="0.2">
      <c r="A19" s="17" t="s">
        <v>16</v>
      </c>
      <c r="B19" s="119">
        <f>B18+B14+B10</f>
        <v>396</v>
      </c>
      <c r="C19" s="119">
        <f>C18+C14+C10</f>
        <v>2439</v>
      </c>
      <c r="D19" s="119">
        <f>D18+D14+D10</f>
        <v>3789</v>
      </c>
      <c r="E19" s="119">
        <f>E18+E14+E10</f>
        <v>6624</v>
      </c>
      <c r="F19" s="119">
        <v>1086</v>
      </c>
      <c r="G19" s="79">
        <v>16.394927536231883</v>
      </c>
    </row>
    <row r="20" spans="1:7" x14ac:dyDescent="0.2">
      <c r="A20" s="1" t="s">
        <v>15</v>
      </c>
      <c r="B20" s="120">
        <v>47</v>
      </c>
      <c r="C20" s="120">
        <v>388</v>
      </c>
      <c r="D20" s="120">
        <v>615</v>
      </c>
      <c r="E20" s="120">
        <v>1050</v>
      </c>
      <c r="F20" s="118">
        <v>180</v>
      </c>
      <c r="G20" s="84">
        <v>17.142857142857142</v>
      </c>
    </row>
    <row r="21" spans="1:7" x14ac:dyDescent="0.2">
      <c r="A21" s="1" t="s">
        <v>14</v>
      </c>
      <c r="B21" s="118">
        <v>33</v>
      </c>
      <c r="C21" s="118">
        <v>235</v>
      </c>
      <c r="D21" s="118">
        <v>252</v>
      </c>
      <c r="E21" s="118">
        <v>520</v>
      </c>
      <c r="F21" s="118">
        <v>94</v>
      </c>
      <c r="G21" s="84">
        <v>18.076923076923077</v>
      </c>
    </row>
    <row r="22" spans="1:7" x14ac:dyDescent="0.2">
      <c r="A22" s="1" t="s">
        <v>13</v>
      </c>
      <c r="B22" s="118">
        <v>14</v>
      </c>
      <c r="C22" s="118">
        <v>88</v>
      </c>
      <c r="D22" s="118">
        <v>227</v>
      </c>
      <c r="E22" s="118">
        <v>329</v>
      </c>
      <c r="F22" s="118">
        <v>61</v>
      </c>
      <c r="G22" s="84">
        <v>18.541033434650455</v>
      </c>
    </row>
    <row r="23" spans="1:7" x14ac:dyDescent="0.2">
      <c r="A23" s="18" t="s">
        <v>12</v>
      </c>
      <c r="B23" s="119">
        <v>94</v>
      </c>
      <c r="C23" s="119">
        <v>711</v>
      </c>
      <c r="D23" s="119">
        <v>1094</v>
      </c>
      <c r="E23" s="119">
        <v>1899</v>
      </c>
      <c r="F23" s="119">
        <v>335</v>
      </c>
      <c r="G23" s="79">
        <v>17.640863612427594</v>
      </c>
    </row>
    <row r="24" spans="1:7" x14ac:dyDescent="0.2">
      <c r="A24" s="1" t="s">
        <v>11</v>
      </c>
      <c r="B24" s="120">
        <v>66</v>
      </c>
      <c r="C24" s="120">
        <v>376</v>
      </c>
      <c r="D24" s="120">
        <v>843</v>
      </c>
      <c r="E24" s="120">
        <v>1285</v>
      </c>
      <c r="F24" s="118">
        <v>151</v>
      </c>
      <c r="G24" s="84">
        <v>11.750972762645914</v>
      </c>
    </row>
    <row r="25" spans="1:7" x14ac:dyDescent="0.2">
      <c r="A25" s="1" t="s">
        <v>10</v>
      </c>
      <c r="B25" s="118">
        <v>65</v>
      </c>
      <c r="C25" s="118">
        <v>274</v>
      </c>
      <c r="D25" s="118">
        <v>418</v>
      </c>
      <c r="E25" s="118">
        <v>757</v>
      </c>
      <c r="F25" s="118">
        <v>99</v>
      </c>
      <c r="G25" s="84">
        <v>13.0779392338177</v>
      </c>
    </row>
    <row r="26" spans="1:7" x14ac:dyDescent="0.2">
      <c r="A26" s="1" t="s">
        <v>9</v>
      </c>
      <c r="B26" s="118">
        <v>67</v>
      </c>
      <c r="C26" s="118">
        <v>347</v>
      </c>
      <c r="D26" s="118">
        <v>708</v>
      </c>
      <c r="E26" s="118">
        <v>1122</v>
      </c>
      <c r="F26" s="118">
        <v>212</v>
      </c>
      <c r="G26" s="84">
        <v>18.894830659536542</v>
      </c>
    </row>
    <row r="27" spans="1:7" x14ac:dyDescent="0.2">
      <c r="A27" s="18" t="s">
        <v>8</v>
      </c>
      <c r="B27" s="119">
        <v>198</v>
      </c>
      <c r="C27" s="119">
        <v>997</v>
      </c>
      <c r="D27" s="119">
        <v>1969</v>
      </c>
      <c r="E27" s="119">
        <v>3164</v>
      </c>
      <c r="F27" s="119">
        <v>462</v>
      </c>
      <c r="G27" s="79">
        <v>14.601769911504425</v>
      </c>
    </row>
    <row r="28" spans="1:7" x14ac:dyDescent="0.2">
      <c r="A28" s="1" t="s">
        <v>7</v>
      </c>
      <c r="B28" s="120">
        <v>96</v>
      </c>
      <c r="C28" s="120">
        <v>400</v>
      </c>
      <c r="D28" s="120">
        <v>470</v>
      </c>
      <c r="E28" s="120">
        <v>966</v>
      </c>
      <c r="F28" s="118">
        <v>156</v>
      </c>
      <c r="G28" s="84">
        <v>16.149068322981368</v>
      </c>
    </row>
    <row r="29" spans="1:7" x14ac:dyDescent="0.2">
      <c r="A29" s="1" t="s">
        <v>6</v>
      </c>
      <c r="B29" s="118">
        <v>29</v>
      </c>
      <c r="C29" s="118">
        <v>266</v>
      </c>
      <c r="D29" s="118">
        <v>458</v>
      </c>
      <c r="E29" s="118">
        <v>753</v>
      </c>
      <c r="F29" s="118">
        <v>135</v>
      </c>
      <c r="G29" s="84">
        <v>17.928286852589643</v>
      </c>
    </row>
    <row r="30" spans="1:7" x14ac:dyDescent="0.2">
      <c r="A30" s="1" t="s">
        <v>5</v>
      </c>
      <c r="B30" s="118">
        <v>44</v>
      </c>
      <c r="C30" s="118">
        <v>302</v>
      </c>
      <c r="D30" s="118">
        <v>428</v>
      </c>
      <c r="E30" s="118">
        <v>774</v>
      </c>
      <c r="F30" s="118">
        <v>117</v>
      </c>
      <c r="G30" s="84">
        <v>15.11627906976744</v>
      </c>
    </row>
    <row r="31" spans="1:7" x14ac:dyDescent="0.2">
      <c r="A31" s="18" t="s">
        <v>4</v>
      </c>
      <c r="B31" s="119">
        <v>169</v>
      </c>
      <c r="C31" s="119">
        <v>968</v>
      </c>
      <c r="D31" s="119">
        <v>1356</v>
      </c>
      <c r="E31" s="119">
        <v>2493</v>
      </c>
      <c r="F31" s="119">
        <v>408</v>
      </c>
      <c r="G31" s="79">
        <v>16.365824308062578</v>
      </c>
    </row>
    <row r="32" spans="1:7" x14ac:dyDescent="0.2">
      <c r="A32" s="17" t="s">
        <v>3</v>
      </c>
      <c r="B32" s="119">
        <f>B31+B27+B23</f>
        <v>461</v>
      </c>
      <c r="C32" s="119">
        <f>C31+C27+C23</f>
        <v>2676</v>
      </c>
      <c r="D32" s="119">
        <f>D31+D27+D23</f>
        <v>4419</v>
      </c>
      <c r="E32" s="119">
        <f>E31+E27+E23</f>
        <v>7556</v>
      </c>
      <c r="F32" s="119">
        <v>1205</v>
      </c>
      <c r="G32" s="79">
        <v>15.947591318157755</v>
      </c>
    </row>
    <row r="33" spans="1:7" x14ac:dyDescent="0.2">
      <c r="A33" s="16" t="s">
        <v>2</v>
      </c>
      <c r="B33" s="119">
        <v>1106</v>
      </c>
      <c r="C33" s="119">
        <v>6876</v>
      </c>
      <c r="D33" s="119">
        <v>12653</v>
      </c>
      <c r="E33" s="119">
        <v>20635</v>
      </c>
      <c r="F33" s="119">
        <v>2855</v>
      </c>
      <c r="G33" s="79">
        <v>13.835716016476859</v>
      </c>
    </row>
    <row r="34" spans="1:7" x14ac:dyDescent="0.2">
      <c r="A34" s="1" t="s">
        <v>1</v>
      </c>
    </row>
    <row r="35" spans="1:7" x14ac:dyDescent="0.2">
      <c r="A35" s="7" t="s">
        <v>0</v>
      </c>
      <c r="B35" s="118">
        <f>B33-B4</f>
        <v>1010</v>
      </c>
      <c r="C35" s="118">
        <f>C33-C4</f>
        <v>5920</v>
      </c>
      <c r="D35" s="118">
        <f>D33-D4</f>
        <v>9753</v>
      </c>
      <c r="E35" s="118">
        <f>E33-E4</f>
        <v>16683</v>
      </c>
      <c r="F35" s="118">
        <f>F33-F4</f>
        <v>2657</v>
      </c>
      <c r="G35" s="84">
        <v>15.9</v>
      </c>
    </row>
  </sheetData>
  <mergeCells count="3">
    <mergeCell ref="A2:A3"/>
    <mergeCell ref="B2:E2"/>
    <mergeCell ref="F2:G2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3E532-260F-4AF7-9A50-BF46C1E964E8}">
  <dimension ref="A1:F34"/>
  <sheetViews>
    <sheetView workbookViewId="0"/>
  </sheetViews>
  <sheetFormatPr defaultRowHeight="11.25" x14ac:dyDescent="0.2"/>
  <cols>
    <col min="1" max="1" width="24" style="1" customWidth="1"/>
    <col min="2" max="6" width="13.5703125" style="1" customWidth="1"/>
    <col min="7" max="16384" width="9.140625" style="1"/>
  </cols>
  <sheetData>
    <row r="1" spans="1:6" ht="12" thickBot="1" x14ac:dyDescent="0.25">
      <c r="A1" s="121" t="s">
        <v>99</v>
      </c>
      <c r="B1" s="105"/>
      <c r="C1" s="105"/>
      <c r="D1" s="105"/>
      <c r="E1" s="105"/>
      <c r="F1" s="104"/>
    </row>
    <row r="2" spans="1:6" ht="56.25" x14ac:dyDescent="0.2">
      <c r="A2" s="126" t="s">
        <v>39</v>
      </c>
      <c r="B2" s="29" t="s">
        <v>98</v>
      </c>
      <c r="C2" s="29" t="s">
        <v>97</v>
      </c>
      <c r="D2" s="29" t="s">
        <v>96</v>
      </c>
      <c r="E2" s="29" t="s">
        <v>2</v>
      </c>
      <c r="F2" s="28" t="s">
        <v>95</v>
      </c>
    </row>
    <row r="3" spans="1:6" x14ac:dyDescent="0.2">
      <c r="A3" s="1" t="s">
        <v>31</v>
      </c>
      <c r="B3" s="125">
        <v>100</v>
      </c>
      <c r="C3" s="125">
        <v>1039</v>
      </c>
      <c r="D3" s="125">
        <v>3846</v>
      </c>
      <c r="E3" s="125">
        <v>4985</v>
      </c>
      <c r="F3" s="74">
        <v>293.37119400898945</v>
      </c>
    </row>
    <row r="4" spans="1:6" x14ac:dyDescent="0.2">
      <c r="A4" s="1" t="s">
        <v>30</v>
      </c>
      <c r="B4" s="125">
        <v>171</v>
      </c>
      <c r="C4" s="125">
        <v>996</v>
      </c>
      <c r="D4" s="125">
        <v>2351</v>
      </c>
      <c r="E4" s="125">
        <v>3518</v>
      </c>
      <c r="F4" s="74">
        <v>296.68110154876302</v>
      </c>
    </row>
    <row r="5" spans="1:6" x14ac:dyDescent="0.2">
      <c r="A5" s="17" t="s">
        <v>29</v>
      </c>
      <c r="B5" s="124">
        <v>271</v>
      </c>
      <c r="C5" s="124">
        <v>2035</v>
      </c>
      <c r="D5" s="124">
        <v>6197</v>
      </c>
      <c r="E5" s="124">
        <v>8503</v>
      </c>
      <c r="F5" s="80">
        <v>294.73162455080114</v>
      </c>
    </row>
    <row r="6" spans="1:6" x14ac:dyDescent="0.2">
      <c r="A6" s="1" t="s">
        <v>28</v>
      </c>
      <c r="B6" s="125">
        <v>58</v>
      </c>
      <c r="C6" s="125">
        <v>466</v>
      </c>
      <c r="D6" s="125">
        <v>957</v>
      </c>
      <c r="E6" s="125">
        <v>1481</v>
      </c>
      <c r="F6" s="74">
        <v>345.51017575293105</v>
      </c>
    </row>
    <row r="7" spans="1:6" x14ac:dyDescent="0.2">
      <c r="A7" s="1" t="s">
        <v>27</v>
      </c>
      <c r="B7" s="125">
        <v>45</v>
      </c>
      <c r="C7" s="125">
        <v>268</v>
      </c>
      <c r="D7" s="125">
        <v>611</v>
      </c>
      <c r="E7" s="125">
        <v>924</v>
      </c>
      <c r="F7" s="74">
        <v>293.48007337001837</v>
      </c>
    </row>
    <row r="8" spans="1:6" x14ac:dyDescent="0.2">
      <c r="A8" s="1" t="s">
        <v>26</v>
      </c>
      <c r="B8" s="125">
        <v>61</v>
      </c>
      <c r="C8" s="125">
        <v>358</v>
      </c>
      <c r="D8" s="125">
        <v>741</v>
      </c>
      <c r="E8" s="125">
        <v>1160</v>
      </c>
      <c r="F8" s="74">
        <v>319.85617501647533</v>
      </c>
    </row>
    <row r="9" spans="1:6" x14ac:dyDescent="0.2">
      <c r="A9" s="18" t="s">
        <v>25</v>
      </c>
      <c r="B9" s="124">
        <v>164</v>
      </c>
      <c r="C9" s="124">
        <v>1092</v>
      </c>
      <c r="D9" s="124">
        <v>2309</v>
      </c>
      <c r="E9" s="124">
        <v>3565</v>
      </c>
      <c r="F9" s="80">
        <v>322.28989456193432</v>
      </c>
    </row>
    <row r="10" spans="1:6" x14ac:dyDescent="0.2">
      <c r="A10" s="1" t="s">
        <v>24</v>
      </c>
      <c r="B10" s="125">
        <v>67</v>
      </c>
      <c r="C10" s="125">
        <v>445</v>
      </c>
      <c r="D10" s="125">
        <v>899</v>
      </c>
      <c r="E10" s="125">
        <v>1411</v>
      </c>
      <c r="F10" s="74">
        <v>318.13277928777489</v>
      </c>
    </row>
    <row r="11" spans="1:6" x14ac:dyDescent="0.2">
      <c r="A11" s="1" t="s">
        <v>23</v>
      </c>
      <c r="B11" s="125">
        <v>46</v>
      </c>
      <c r="C11" s="125">
        <v>257</v>
      </c>
      <c r="D11" s="125">
        <v>550</v>
      </c>
      <c r="E11" s="125">
        <v>853</v>
      </c>
      <c r="F11" s="74">
        <v>324.87317377858352</v>
      </c>
    </row>
    <row r="12" spans="1:6" x14ac:dyDescent="0.2">
      <c r="A12" s="1" t="s">
        <v>22</v>
      </c>
      <c r="B12" s="125">
        <v>41</v>
      </c>
      <c r="C12" s="125">
        <v>296</v>
      </c>
      <c r="D12" s="125">
        <v>526</v>
      </c>
      <c r="E12" s="125">
        <v>863</v>
      </c>
      <c r="F12" s="74">
        <v>294.9817217293517</v>
      </c>
    </row>
    <row r="13" spans="1:6" x14ac:dyDescent="0.2">
      <c r="A13" s="18" t="s">
        <v>21</v>
      </c>
      <c r="B13" s="124">
        <v>154</v>
      </c>
      <c r="C13" s="124">
        <v>998</v>
      </c>
      <c r="D13" s="124">
        <v>1975</v>
      </c>
      <c r="E13" s="125">
        <v>3127</v>
      </c>
      <c r="F13" s="80">
        <v>313.1227156661493</v>
      </c>
    </row>
    <row r="14" spans="1:6" x14ac:dyDescent="0.2">
      <c r="A14" s="1" t="s">
        <v>20</v>
      </c>
      <c r="B14" s="125">
        <v>49</v>
      </c>
      <c r="C14" s="125">
        <v>309</v>
      </c>
      <c r="D14" s="125">
        <v>690</v>
      </c>
      <c r="E14" s="125">
        <v>1048</v>
      </c>
      <c r="F14" s="74">
        <v>263.69821651435245</v>
      </c>
    </row>
    <row r="15" spans="1:6" x14ac:dyDescent="0.2">
      <c r="A15" s="1" t="s">
        <v>19</v>
      </c>
      <c r="B15" s="125">
        <v>39</v>
      </c>
      <c r="C15" s="125">
        <v>315</v>
      </c>
      <c r="D15" s="125">
        <v>681</v>
      </c>
      <c r="E15" s="125">
        <v>1035</v>
      </c>
      <c r="F15" s="74">
        <v>316.74623576937205</v>
      </c>
    </row>
    <row r="16" spans="1:6" x14ac:dyDescent="0.2">
      <c r="A16" s="1" t="s">
        <v>18</v>
      </c>
      <c r="B16" s="125">
        <v>35</v>
      </c>
      <c r="C16" s="125">
        <v>231</v>
      </c>
      <c r="D16" s="125">
        <v>400</v>
      </c>
      <c r="E16" s="125">
        <v>666</v>
      </c>
      <c r="F16" s="74">
        <v>277.84904786638214</v>
      </c>
    </row>
    <row r="17" spans="1:6" x14ac:dyDescent="0.2">
      <c r="A17" s="18" t="s">
        <v>17</v>
      </c>
      <c r="B17" s="124">
        <v>123</v>
      </c>
      <c r="C17" s="124">
        <v>855</v>
      </c>
      <c r="D17" s="124">
        <v>1771</v>
      </c>
      <c r="E17" s="124">
        <v>2749</v>
      </c>
      <c r="F17" s="80">
        <v>285.20073764177687</v>
      </c>
    </row>
    <row r="18" spans="1:6" x14ac:dyDescent="0.2">
      <c r="A18" s="17" t="s">
        <v>16</v>
      </c>
      <c r="B18" s="124">
        <v>441</v>
      </c>
      <c r="C18" s="124">
        <v>2945</v>
      </c>
      <c r="D18" s="124">
        <v>6055</v>
      </c>
      <c r="E18" s="125">
        <v>9441</v>
      </c>
      <c r="F18" s="80">
        <v>307.65676246085656</v>
      </c>
    </row>
    <row r="19" spans="1:6" x14ac:dyDescent="0.2">
      <c r="A19" s="1" t="s">
        <v>15</v>
      </c>
      <c r="B19" s="125">
        <v>51</v>
      </c>
      <c r="C19" s="125">
        <v>451</v>
      </c>
      <c r="D19" s="125">
        <v>973</v>
      </c>
      <c r="E19" s="125">
        <v>1475</v>
      </c>
      <c r="F19" s="74">
        <v>206.49803826863644</v>
      </c>
    </row>
    <row r="20" spans="1:6" x14ac:dyDescent="0.2">
      <c r="A20" s="1" t="s">
        <v>14</v>
      </c>
      <c r="B20" s="125">
        <v>38</v>
      </c>
      <c r="C20" s="125">
        <v>281</v>
      </c>
      <c r="D20" s="125">
        <v>456</v>
      </c>
      <c r="E20" s="125">
        <v>775</v>
      </c>
      <c r="F20" s="74">
        <v>243.58277256912251</v>
      </c>
    </row>
    <row r="21" spans="1:6" x14ac:dyDescent="0.2">
      <c r="A21" s="1" t="s">
        <v>13</v>
      </c>
      <c r="B21" s="125">
        <v>15</v>
      </c>
      <c r="C21" s="125">
        <v>97</v>
      </c>
      <c r="D21" s="125">
        <v>344</v>
      </c>
      <c r="E21" s="125">
        <v>456</v>
      </c>
      <c r="F21" s="74">
        <v>215.49483474003574</v>
      </c>
    </row>
    <row r="22" spans="1:6" x14ac:dyDescent="0.2">
      <c r="A22" s="18" t="s">
        <v>12</v>
      </c>
      <c r="B22" s="124">
        <v>104</v>
      </c>
      <c r="C22" s="124">
        <v>829</v>
      </c>
      <c r="D22" s="124">
        <v>1773</v>
      </c>
      <c r="E22" s="124">
        <v>2706</v>
      </c>
      <c r="F22" s="80">
        <v>217.51266311942578</v>
      </c>
    </row>
    <row r="23" spans="1:6" x14ac:dyDescent="0.2">
      <c r="A23" s="1" t="s">
        <v>11</v>
      </c>
      <c r="B23" s="125">
        <v>74</v>
      </c>
      <c r="C23" s="125">
        <v>436</v>
      </c>
      <c r="D23" s="125">
        <v>1247</v>
      </c>
      <c r="E23" s="125">
        <v>1757</v>
      </c>
      <c r="F23" s="74">
        <v>322.55014718530481</v>
      </c>
    </row>
    <row r="24" spans="1:6" x14ac:dyDescent="0.2">
      <c r="A24" s="1" t="s">
        <v>10</v>
      </c>
      <c r="B24" s="125">
        <v>72</v>
      </c>
      <c r="C24" s="125">
        <v>339</v>
      </c>
      <c r="D24" s="125">
        <v>685</v>
      </c>
      <c r="E24" s="125">
        <v>1096</v>
      </c>
      <c r="F24" s="74">
        <v>273.03686246764539</v>
      </c>
    </row>
    <row r="25" spans="1:6" x14ac:dyDescent="0.2">
      <c r="A25" s="1" t="s">
        <v>9</v>
      </c>
      <c r="B25" s="125">
        <v>77</v>
      </c>
      <c r="C25" s="125">
        <v>413</v>
      </c>
      <c r="D25" s="125">
        <v>1170</v>
      </c>
      <c r="E25" s="125">
        <v>1660</v>
      </c>
      <c r="F25" s="74">
        <v>289.43257267198572</v>
      </c>
    </row>
    <row r="26" spans="1:6" x14ac:dyDescent="0.2">
      <c r="A26" s="18" t="s">
        <v>8</v>
      </c>
      <c r="B26" s="124">
        <v>223</v>
      </c>
      <c r="C26" s="124">
        <v>1188</v>
      </c>
      <c r="D26" s="124">
        <v>3102</v>
      </c>
      <c r="E26" s="124">
        <v>4513</v>
      </c>
      <c r="F26" s="80">
        <v>296.97266212993162</v>
      </c>
    </row>
    <row r="27" spans="1:6" x14ac:dyDescent="0.2">
      <c r="A27" s="1" t="s">
        <v>7</v>
      </c>
      <c r="B27" s="125">
        <v>103</v>
      </c>
      <c r="C27" s="125">
        <v>494</v>
      </c>
      <c r="D27" s="125">
        <v>796</v>
      </c>
      <c r="E27" s="125">
        <v>1393</v>
      </c>
      <c r="F27" s="74">
        <v>260.37383177570092</v>
      </c>
    </row>
    <row r="28" spans="1:6" x14ac:dyDescent="0.2">
      <c r="A28" s="1" t="s">
        <v>6</v>
      </c>
      <c r="B28" s="125">
        <v>33</v>
      </c>
      <c r="C28" s="125">
        <v>313</v>
      </c>
      <c r="D28" s="125">
        <v>717</v>
      </c>
      <c r="E28" s="125">
        <v>1063</v>
      </c>
      <c r="F28" s="74">
        <v>280.16187716364431</v>
      </c>
    </row>
    <row r="29" spans="1:6" x14ac:dyDescent="0.2">
      <c r="A29" s="1" t="s">
        <v>5</v>
      </c>
      <c r="B29" s="125">
        <v>57</v>
      </c>
      <c r="C29" s="125">
        <v>351</v>
      </c>
      <c r="D29" s="125">
        <v>657</v>
      </c>
      <c r="E29" s="125">
        <v>1065</v>
      </c>
      <c r="F29" s="74">
        <v>251.21183172345471</v>
      </c>
    </row>
    <row r="30" spans="1:6" x14ac:dyDescent="0.2">
      <c r="A30" s="18" t="s">
        <v>4</v>
      </c>
      <c r="B30" s="124">
        <v>193</v>
      </c>
      <c r="C30" s="124">
        <v>1158</v>
      </c>
      <c r="D30" s="124">
        <v>2170</v>
      </c>
      <c r="E30" s="124">
        <v>3521</v>
      </c>
      <c r="F30" s="80">
        <v>263.08150557936773</v>
      </c>
    </row>
    <row r="31" spans="1:6" x14ac:dyDescent="0.2">
      <c r="A31" s="17" t="s">
        <v>3</v>
      </c>
      <c r="B31" s="124">
        <v>520</v>
      </c>
      <c r="C31" s="124">
        <v>3175</v>
      </c>
      <c r="D31" s="124">
        <v>7045</v>
      </c>
      <c r="E31" s="124">
        <v>10740</v>
      </c>
      <c r="F31" s="80">
        <v>261.81695849872108</v>
      </c>
    </row>
    <row r="32" spans="1:6" x14ac:dyDescent="0.2">
      <c r="A32" s="16" t="s">
        <v>2</v>
      </c>
      <c r="B32" s="124">
        <v>1232</v>
      </c>
      <c r="C32" s="124">
        <v>8155</v>
      </c>
      <c r="D32" s="124">
        <v>19297</v>
      </c>
      <c r="E32" s="124">
        <v>28684</v>
      </c>
      <c r="F32" s="80">
        <v>285.24889592099748</v>
      </c>
    </row>
    <row r="33" spans="1:6" x14ac:dyDescent="0.2">
      <c r="A33" s="1" t="s">
        <v>1</v>
      </c>
    </row>
    <row r="34" spans="1:6" x14ac:dyDescent="0.2">
      <c r="A34" s="7" t="s">
        <v>0</v>
      </c>
      <c r="B34" s="123">
        <f>B32-B3</f>
        <v>1132</v>
      </c>
      <c r="C34" s="123">
        <f>C32-C3</f>
        <v>7116</v>
      </c>
      <c r="D34" s="123">
        <f>D32-D3</f>
        <v>15451</v>
      </c>
      <c r="E34" s="123">
        <f>E32-E3</f>
        <v>23699</v>
      </c>
      <c r="F34" s="122">
        <v>283.59731932981566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Table of Contents</vt:lpstr>
      <vt:lpstr>3.4.1.</vt:lpstr>
      <vt:lpstr>3.4.2.</vt:lpstr>
      <vt:lpstr>3.4.3.</vt:lpstr>
      <vt:lpstr>3.4.4.</vt:lpstr>
      <vt:lpstr>3.4.5.</vt:lpstr>
      <vt:lpstr>3.4.6.</vt:lpstr>
      <vt:lpstr>3.4.7.</vt:lpstr>
      <vt:lpstr>3.4.8.</vt:lpstr>
      <vt:lpstr>3.4.9.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2025-03-14T11:01:04Z</dcterms:created>
  <dcterms:modified xsi:type="dcterms:W3CDTF">2025-03-14T11:01:04Z</dcterms:modified>
</cp:coreProperties>
</file>