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DCC51C54-94D7-4A25-85BE-8AA8BB601DCD}" xr6:coauthVersionLast="36" xr6:coauthVersionMax="36" xr10:uidLastSave="{00000000-0000-0000-0000-000000000000}"/>
  <bookViews>
    <workbookView xWindow="0" yWindow="0" windowWidth="28800" windowHeight="13425" xr2:uid="{3FED3CDD-E8D4-43E1-8BCA-A5B4BE58AC4E}"/>
  </bookViews>
  <sheets>
    <sheet name="Table of Contents" sheetId="10" r:id="rId1"/>
    <sheet name="3.5.1." sheetId="2" r:id="rId2"/>
    <sheet name="3.5.2." sheetId="3" r:id="rId3"/>
    <sheet name="3.5.3." sheetId="4" r:id="rId4"/>
    <sheet name="3.5.4." sheetId="5" r:id="rId5"/>
    <sheet name="3.5.5." sheetId="6" r:id="rId6"/>
    <sheet name="3.5.6." sheetId="7" r:id="rId7"/>
    <sheet name="3.5.7." sheetId="8" r:id="rId8"/>
    <sheet name="3.5.8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8" l="1"/>
  <c r="C19" i="8"/>
  <c r="D19" i="8"/>
  <c r="E19" i="8"/>
  <c r="F19" i="8"/>
  <c r="G19" i="8"/>
  <c r="B35" i="8"/>
  <c r="C35" i="8"/>
  <c r="D35" i="8"/>
  <c r="E35" i="8"/>
  <c r="F35" i="8"/>
  <c r="G3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41CB469-3E76-4A73-9FB4-ACF6B493B906}">
      <text>
        <r>
          <rPr>
            <sz val="8"/>
            <color indexed="81"/>
            <rFont val="Tahoma"/>
            <family val="2"/>
            <charset val="238"/>
          </rPr>
          <t>Source: Central Administration of National Pension Insurance.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7103CD-B680-46A6-835B-9CF3C89548AE}">
      <text>
        <r>
          <rPr>
            <sz val="8"/>
            <color indexed="81"/>
            <rFont val="Tahoma"/>
            <family val="2"/>
            <charset val="238"/>
          </rPr>
          <t>After increase of the pensions. Source: Central Administration of National Pension Insurance.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1FEE46E-15ED-40EE-AFDA-E8A77AF1AF10}">
      <text>
        <r>
          <rPr>
            <sz val="8"/>
            <color indexed="81"/>
            <rFont val="Tahoma"/>
            <family val="2"/>
            <charset val="238"/>
          </rPr>
          <t xml:space="preserve">After increase of the pensions, HUF. Source: Central Administration of National Pension Insurance.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049ED0E3-C38B-4FCD-971B-8F8787105C47}">
      <text>
        <r>
          <rPr>
            <sz val="8"/>
            <color indexed="81"/>
            <rFont val="Arial"/>
            <family val="2"/>
            <charset val="238"/>
          </rPr>
          <t>31 May.</t>
        </r>
      </text>
    </comment>
    <comment ref="G2" authorId="0" shapeId="0" xr:uid="{2295699D-4827-44E1-9EE1-B38A54D86741}">
      <text>
        <r>
          <rPr>
            <sz val="8"/>
            <color indexed="81"/>
            <rFont val="Arial"/>
            <family val="2"/>
            <charset val="238"/>
          </rPr>
          <t>31 May.</t>
        </r>
      </text>
    </comment>
  </commentList>
</comments>
</file>

<file path=xl/sharedStrings.xml><?xml version="1.0" encoding="utf-8"?>
<sst xmlns="http://schemas.openxmlformats.org/spreadsheetml/2006/main" count="348" uniqueCount="96">
  <si>
    <t>counties</t>
  </si>
  <si>
    <t>Of which:</t>
  </si>
  <si>
    <t>Total</t>
  </si>
  <si>
    <t>Foreign</t>
  </si>
  <si>
    <t>Great Plain and North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</si>
  <si>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</si>
  <si>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</si>
  <si>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</si>
  <si>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</si>
  <si>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</si>
  <si>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</si>
  <si>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</si>
  <si>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</si>
  <si>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</si>
  <si>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</si>
  <si>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</si>
  <si>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</si>
  <si>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</si>
  <si>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</si>
  <si>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</si>
  <si>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</si>
  <si>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</si>
  <si>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</si>
  <si>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</si>
  <si>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</si>
  <si>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</si>
  <si>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</si>
  <si>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</si>
  <si>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</si>
  <si>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</si>
  <si>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</si>
  <si>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</si>
  <si>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</si>
  <si>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benefits to persons with reduced working ability</t>
  </si>
  <si>
    <t>recipients of orphan's allowance</t>
  </si>
  <si>
    <t>recipients of survivors' pensions</t>
  </si>
  <si>
    <t>pensioners by own right</t>
  </si>
  <si>
    <t>disability pensioners under retirement age</t>
  </si>
  <si>
    <t>old-age pensioners</t>
  </si>
  <si>
    <t>Pensioners and retirement provision recipients, total</t>
  </si>
  <si>
    <t>County, capital, region</t>
  </si>
  <si>
    <t>3.5.1. Number of pensioners, retirement provision recipients by type of provision, January 2008</t>
  </si>
  <si>
    <t>orphan's allowance</t>
  </si>
  <si>
    <t>survivors' pensions</t>
  </si>
  <si>
    <t>pensions by own right</t>
  </si>
  <si>
    <t>old-age pensions</t>
  </si>
  <si>
    <t>Pensions and retirement provisions, total</t>
  </si>
  <si>
    <t>3.5.2. Average pension of pensioners and retirement provision recipients by type of provision,  January 2008[HUF/month]</t>
  </si>
  <si>
    <t>100 000–</t>
  </si>
  <si>
    <t>80 000–99 999</t>
  </si>
  <si>
    <t>70 000–79 999</t>
  </si>
  <si>
    <t>60 000–69 999</t>
  </si>
  <si>
    <t>50 000–59 999</t>
  </si>
  <si>
    <t>40 000–40 999</t>
  </si>
  <si>
    <t>30 000–39 999</t>
  </si>
  <si>
    <t>–29 999</t>
  </si>
  <si>
    <t>3.5.3. Number of pensioners by own right by the amount of total provision, January 2008</t>
  </si>
  <si>
    <t>Children enrolled per hundred places</t>
  </si>
  <si>
    <t>Proportion of qualified child-care nurses, %</t>
  </si>
  <si>
    <t>Child-care nurses</t>
  </si>
  <si>
    <t>Children enrolled</t>
  </si>
  <si>
    <t>Places</t>
  </si>
  <si>
    <t>Number of infant nurseries</t>
  </si>
  <si>
    <t>3.5.4. Infant nurseries, 2007</t>
  </si>
  <si>
    <t>per thousand inhabitants of corresponding age</t>
  </si>
  <si>
    <t>registered at public guardianship authorities</t>
  </si>
  <si>
    <t>Endangered minors</t>
  </si>
  <si>
    <t>Persons under trusteeship</t>
  </si>
  <si>
    <t>Minors under guardianship</t>
  </si>
  <si>
    <t>3.5.5. Persons under guardianship or trusteeship and endangered minors registered at public guardianship authorities, 2007</t>
  </si>
  <si>
    <t>occupancy rate of beds, %</t>
  </si>
  <si>
    <t>residents</t>
  </si>
  <si>
    <t>beds</t>
  </si>
  <si>
    <t>Of which homes for the aged</t>
  </si>
  <si>
    <t>Long- and short-term residential social institutions</t>
  </si>
  <si>
    <t>3.5.6. Long- and short-term residential social institutions, 2007</t>
  </si>
  <si>
    <t>alarm system-based home assistance</t>
  </si>
  <si>
    <t>domestic care</t>
  </si>
  <si>
    <t>social catering</t>
  </si>
  <si>
    <t>attendees</t>
  </si>
  <si>
    <t>places</t>
  </si>
  <si>
    <t>number of clubs</t>
  </si>
  <si>
    <t>Recipients of</t>
  </si>
  <si>
    <t>Clubs for the aged providing day-time care</t>
  </si>
  <si>
    <t>3.5.7. Basic and day-time care, 2007</t>
  </si>
  <si>
    <t>amount, thousand HUF</t>
  </si>
  <si>
    <t>cases</t>
  </si>
  <si>
    <t>amount spent on employment for public purpose, thousand HUF</t>
  </si>
  <si>
    <t>number of persons in employment for public purpose</t>
  </si>
  <si>
    <t>monthly average number of recipients</t>
  </si>
  <si>
    <t>Support in cash or in kind for maintenance of dwellings</t>
  </si>
  <si>
    <t>Number of regular social support recipients in employment</t>
  </si>
  <si>
    <t>Regular social support</t>
  </si>
  <si>
    <t>3.5.8. Social support in cash or in kind provided by local governments, 2007</t>
  </si>
  <si>
    <t>3.5.2. Average pension of pensioners and retirement provision recipients by type of provision, January 2008[HUF/month]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</si>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</sst>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1" fillId="0" borderId="0" xfId="0" applyFont="1" applyFill="1" applyAlignment="1">
      <alignment horizontal="left" indent="1"/>
    </xf>
    <xf numFmtId="3" fontId="2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wrapText="1" indent="1"/>
    </xf>
    <xf numFmtId="3" fontId="1" fillId="0" borderId="0" xfId="0" applyNumberFormat="1" applyFont="1" applyFill="1" applyBorder="1"/>
    <xf numFmtId="0" fontId="1" fillId="0" borderId="0" xfId="0" applyFont="1" applyFill="1" applyAlignment="1">
      <alignment vertical="top"/>
    </xf>
    <xf numFmtId="3" fontId="2" fillId="0" borderId="0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left" wrapText="1" indent="2"/>
    </xf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/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/>
    </xf>
    <xf numFmtId="0" fontId="2" fillId="0" borderId="11" xfId="0" applyFont="1" applyFill="1" applyBorder="1" applyAlignment="1">
      <alignment horizontal="left" vertical="top"/>
    </xf>
    <xf numFmtId="3" fontId="2" fillId="0" borderId="0" xfId="0" applyNumberFormat="1" applyFont="1" applyFill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3" fontId="2" fillId="0" borderId="0" xfId="0" applyNumberFormat="1" applyFont="1" applyFill="1" applyBorder="1" applyAlignment="1">
      <alignment horizontal="right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/>
    </xf>
    <xf numFmtId="164" fontId="1" fillId="0" borderId="0" xfId="0" applyNumberFormat="1" applyFont="1" applyFill="1"/>
    <xf numFmtId="0" fontId="2" fillId="0" borderId="0" xfId="0" applyFont="1" applyFill="1"/>
    <xf numFmtId="164" fontId="2" fillId="0" borderId="0" xfId="0" applyNumberFormat="1" applyFont="1" applyFill="1" applyAlignment="1">
      <alignment vertical="top"/>
    </xf>
    <xf numFmtId="164" fontId="1" fillId="0" borderId="0" xfId="0" applyNumberFormat="1" applyFont="1" applyFill="1" applyAlignment="1">
      <alignment vertical="top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/>
    <xf numFmtId="165" fontId="1" fillId="0" borderId="0" xfId="0" applyNumberFormat="1" applyFont="1" applyFill="1"/>
    <xf numFmtId="165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/>
    <xf numFmtId="0" fontId="2" fillId="0" borderId="0" xfId="0" applyFont="1" applyFill="1" applyBorder="1"/>
    <xf numFmtId="3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3" fontId="1" fillId="0" borderId="0" xfId="0" applyNumberFormat="1" applyFont="1" applyFill="1" applyAlignment="1"/>
    <xf numFmtId="3" fontId="1" fillId="0" borderId="0" xfId="0" applyNumberFormat="1" applyFont="1" applyFill="1" applyAlignment="1"/>
    <xf numFmtId="165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/>
    </xf>
    <xf numFmtId="3" fontId="2" fillId="0" borderId="0" xfId="0" applyNumberFormat="1" applyFont="1" applyFill="1" applyAlignment="1">
      <alignment horizontal="right" vertical="top"/>
    </xf>
    <xf numFmtId="3" fontId="1" fillId="0" borderId="0" xfId="0" applyNumberFormat="1" applyFont="1" applyFill="1" applyAlignment="1">
      <alignment horizontal="right" vertical="top"/>
    </xf>
    <xf numFmtId="3" fontId="2" fillId="0" borderId="0" xfId="0" applyNumberFormat="1" applyFont="1" applyFill="1" applyAlignment="1">
      <alignment horizontal="right" vertical="top" wrapText="1"/>
    </xf>
    <xf numFmtId="3" fontId="1" fillId="0" borderId="0" xfId="0" applyNumberFormat="1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3" fontId="2" fillId="0" borderId="0" xfId="0" applyNumberFormat="1" applyFont="1" applyFill="1"/>
    <xf numFmtId="0" fontId="1" fillId="0" borderId="2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1" applyFont="1"/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AF71A-B7DE-4AF5-9777-2DFA28639436}">
  <dimension ref="A1:A9"/>
  <sheetViews>
    <sheetView tabSelected="1" workbookViewId="0"/>
  </sheetViews>
  <sheetFormatPr defaultRowHeight="12.75" x14ac:dyDescent="0.2"/>
  <cols>
    <col min="1" max="1" width="105.85546875" style="64" bestFit="1" customWidth="1"/>
    <col min="2" max="16384" width="9.140625" style="64"/>
  </cols>
  <sheetData>
    <row r="1" spans="1:1" x14ac:dyDescent="0.2">
      <c r="A1" s="63" t="s">
        <v>95</v>
      </c>
    </row>
    <row r="2" spans="1:1" x14ac:dyDescent="0.2">
      <c r="A2" s="65" t="s">
        <v>41</v>
      </c>
    </row>
    <row r="3" spans="1:1" x14ac:dyDescent="0.2">
      <c r="A3" s="65" t="s">
        <v>94</v>
      </c>
    </row>
    <row r="4" spans="1:1" x14ac:dyDescent="0.2">
      <c r="A4" s="65" t="s">
        <v>56</v>
      </c>
    </row>
    <row r="5" spans="1:1" x14ac:dyDescent="0.2">
      <c r="A5" s="65" t="s">
        <v>63</v>
      </c>
    </row>
    <row r="6" spans="1:1" x14ac:dyDescent="0.2">
      <c r="A6" s="65" t="s">
        <v>69</v>
      </c>
    </row>
    <row r="7" spans="1:1" x14ac:dyDescent="0.2">
      <c r="A7" s="65" t="s">
        <v>75</v>
      </c>
    </row>
    <row r="8" spans="1:1" x14ac:dyDescent="0.2">
      <c r="A8" s="65" t="s">
        <v>84</v>
      </c>
    </row>
    <row r="9" spans="1:1" x14ac:dyDescent="0.2">
      <c r="A9" s="65" t="s">
        <v>93</v>
      </c>
    </row>
  </sheetData>
  <hyperlinks>
    <hyperlink ref="A2" location="3.5.1.!A1" display="3.5.1. Number of pensioners, retirement provision recipients by type of provision, January 2008" xr:uid="{42B8B1E6-DBAE-4FE8-8164-06EDDAF4D17E}"/>
    <hyperlink ref="A3" location="3.5.2.!A1" display="3.5.2. Average pension of pensioners and retirement provision recipients by type of provision, January 2008[HUF/month]" xr:uid="{1340870F-43D5-4979-8492-DD4CE90D8F14}"/>
    <hyperlink ref="A4" location="3.5.3.!A1" display="3.5.3. Number of pensioners by own right by the amount of total provision, January 2008" xr:uid="{115588C9-C885-42BF-B23D-0EE72B67295C}"/>
    <hyperlink ref="A5" location="3.5.4.!A1" display="3.5.4. Infant nurseries, 2007" xr:uid="{632A895E-39F1-4C51-8B2E-E6D5FFC13D48}"/>
    <hyperlink ref="A6" location="3.5.5.!A1" display="3.5.5. Persons under guardianship or trusteeship and endangered minors registered at public guardianship authorities, 2007" xr:uid="{C4D970A3-2AAE-4D22-B300-3E887B7F258A}"/>
    <hyperlink ref="A7" location="3.5.6.!A1" display="3.5.6. Long- and short-term residential social institutions, 2007" xr:uid="{AEFED926-45D5-44EC-968F-4026EC7BED3C}"/>
    <hyperlink ref="A8" location="3.5.7.!A1" display="3.5.7. Basic and day-time care, 2007" xr:uid="{2CC3B6A0-36D7-4892-B6C8-C5C32A6B1EF3}"/>
    <hyperlink ref="A9" location="3.5.8.!A1" display="3.5.8. Social support in cash or in kind provided by local governments, 2007" xr:uid="{26CA40C1-6CE1-4679-A8EB-C03F6A54C9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D444D-0704-464A-A913-F76CDB9E028F}">
  <dimension ref="A1:H36"/>
  <sheetViews>
    <sheetView workbookViewId="0"/>
  </sheetViews>
  <sheetFormatPr defaultRowHeight="11.25" x14ac:dyDescent="0.2"/>
  <cols>
    <col min="1" max="1" width="22" style="1" customWidth="1"/>
    <col min="2" max="8" width="9.85546875" style="1" customWidth="1"/>
    <col min="9" max="16384" width="9.140625" style="1"/>
  </cols>
  <sheetData>
    <row r="1" spans="1:8" ht="12" thickBot="1" x14ac:dyDescent="0.25">
      <c r="A1" s="17" t="s">
        <v>41</v>
      </c>
      <c r="B1" s="16"/>
      <c r="C1" s="16"/>
      <c r="D1" s="16"/>
      <c r="E1" s="16"/>
      <c r="F1" s="16"/>
      <c r="G1" s="16"/>
      <c r="H1" s="16"/>
    </row>
    <row r="2" spans="1:8" x14ac:dyDescent="0.2">
      <c r="A2" s="66" t="s">
        <v>40</v>
      </c>
      <c r="B2" s="68" t="s">
        <v>39</v>
      </c>
      <c r="C2" s="70" t="s">
        <v>1</v>
      </c>
      <c r="D2" s="71"/>
      <c r="E2" s="71"/>
      <c r="F2" s="71"/>
      <c r="G2" s="71"/>
      <c r="H2" s="71"/>
    </row>
    <row r="3" spans="1:8" ht="60" customHeight="1" x14ac:dyDescent="0.2">
      <c r="A3" s="67"/>
      <c r="B3" s="69"/>
      <c r="C3" s="14" t="s">
        <v>38</v>
      </c>
      <c r="D3" s="15" t="s">
        <v>37</v>
      </c>
      <c r="E3" s="14" t="s">
        <v>36</v>
      </c>
      <c r="F3" s="14" t="s">
        <v>35</v>
      </c>
      <c r="G3" s="13" t="s">
        <v>34</v>
      </c>
      <c r="H3" s="12" t="s">
        <v>33</v>
      </c>
    </row>
    <row r="4" spans="1:8" x14ac:dyDescent="0.2">
      <c r="A4" s="1" t="s">
        <v>32</v>
      </c>
      <c r="B4" s="6">
        <v>514281</v>
      </c>
      <c r="C4" s="11">
        <v>429715</v>
      </c>
      <c r="D4" s="6">
        <v>46742</v>
      </c>
      <c r="E4" s="11">
        <v>476457</v>
      </c>
      <c r="F4" s="11">
        <v>9466</v>
      </c>
      <c r="G4" s="11">
        <v>12934</v>
      </c>
      <c r="H4" s="6">
        <v>9711</v>
      </c>
    </row>
    <row r="5" spans="1:8" x14ac:dyDescent="0.2">
      <c r="A5" s="1" t="s">
        <v>31</v>
      </c>
      <c r="B5" s="6">
        <v>310852</v>
      </c>
      <c r="C5" s="6">
        <v>228026</v>
      </c>
      <c r="D5" s="6">
        <v>40683</v>
      </c>
      <c r="E5" s="6">
        <v>268709</v>
      </c>
      <c r="F5" s="6">
        <v>11307</v>
      </c>
      <c r="G5" s="6">
        <v>10817</v>
      </c>
      <c r="H5" s="6">
        <v>13664</v>
      </c>
    </row>
    <row r="6" spans="1:8" x14ac:dyDescent="0.2">
      <c r="A6" s="9" t="s">
        <v>30</v>
      </c>
      <c r="B6" s="8">
        <v>825133</v>
      </c>
      <c r="C6" s="8">
        <v>657741</v>
      </c>
      <c r="D6" s="8">
        <v>87425</v>
      </c>
      <c r="E6" s="8">
        <v>745166</v>
      </c>
      <c r="F6" s="8">
        <v>20773</v>
      </c>
      <c r="G6" s="8">
        <v>23751</v>
      </c>
      <c r="H6" s="8">
        <v>23375</v>
      </c>
    </row>
    <row r="7" spans="1:8" x14ac:dyDescent="0.2">
      <c r="A7" s="1" t="s">
        <v>29</v>
      </c>
      <c r="B7" s="6">
        <v>118151</v>
      </c>
      <c r="C7" s="6">
        <v>85883</v>
      </c>
      <c r="D7" s="6">
        <v>13342</v>
      </c>
      <c r="E7" s="6">
        <v>99225</v>
      </c>
      <c r="F7" s="6">
        <v>6213</v>
      </c>
      <c r="G7" s="6">
        <v>4385</v>
      </c>
      <c r="H7" s="6">
        <v>4922</v>
      </c>
    </row>
    <row r="8" spans="1:8" x14ac:dyDescent="0.2">
      <c r="A8" s="1" t="s">
        <v>28</v>
      </c>
      <c r="B8" s="6">
        <v>93513</v>
      </c>
      <c r="C8" s="6">
        <v>64110</v>
      </c>
      <c r="D8" s="6">
        <v>14672</v>
      </c>
      <c r="E8" s="6">
        <v>78782</v>
      </c>
      <c r="F8" s="6">
        <v>4209</v>
      </c>
      <c r="G8" s="6">
        <v>3327</v>
      </c>
      <c r="H8" s="6">
        <v>4726</v>
      </c>
    </row>
    <row r="9" spans="1:8" x14ac:dyDescent="0.2">
      <c r="A9" s="1" t="s">
        <v>27</v>
      </c>
      <c r="B9" s="6">
        <v>104952</v>
      </c>
      <c r="C9" s="6">
        <v>76074</v>
      </c>
      <c r="D9" s="6">
        <v>12648</v>
      </c>
      <c r="E9" s="6">
        <v>88722</v>
      </c>
      <c r="F9" s="6">
        <v>5351</v>
      </c>
      <c r="G9" s="6">
        <v>3709</v>
      </c>
      <c r="H9" s="6">
        <v>4516</v>
      </c>
    </row>
    <row r="10" spans="1:8" x14ac:dyDescent="0.2">
      <c r="A10" s="10" t="s">
        <v>26</v>
      </c>
      <c r="B10" s="8">
        <v>316616</v>
      </c>
      <c r="C10" s="8">
        <v>226067</v>
      </c>
      <c r="D10" s="8">
        <v>40662</v>
      </c>
      <c r="E10" s="8">
        <v>266729</v>
      </c>
      <c r="F10" s="8">
        <v>15773</v>
      </c>
      <c r="G10" s="8">
        <v>11421</v>
      </c>
      <c r="H10" s="8">
        <v>14164</v>
      </c>
    </row>
    <row r="11" spans="1:8" x14ac:dyDescent="0.2">
      <c r="A11" s="1" t="s">
        <v>25</v>
      </c>
      <c r="B11" s="6">
        <v>124144</v>
      </c>
      <c r="C11" s="6">
        <v>91837</v>
      </c>
      <c r="D11" s="6">
        <v>17569</v>
      </c>
      <c r="E11" s="6">
        <v>109406</v>
      </c>
      <c r="F11" s="6">
        <v>5383</v>
      </c>
      <c r="G11" s="6">
        <v>3580</v>
      </c>
      <c r="H11" s="6">
        <v>2770</v>
      </c>
    </row>
    <row r="12" spans="1:8" x14ac:dyDescent="0.2">
      <c r="A12" s="1" t="s">
        <v>24</v>
      </c>
      <c r="B12" s="6">
        <v>76596</v>
      </c>
      <c r="C12" s="6">
        <v>55448</v>
      </c>
      <c r="D12" s="6">
        <v>9239</v>
      </c>
      <c r="E12" s="6">
        <v>64687</v>
      </c>
      <c r="F12" s="6">
        <v>4357</v>
      </c>
      <c r="G12" s="6">
        <v>2395</v>
      </c>
      <c r="H12" s="6">
        <v>2846</v>
      </c>
    </row>
    <row r="13" spans="1:8" x14ac:dyDescent="0.2">
      <c r="A13" s="1" t="s">
        <v>23</v>
      </c>
      <c r="B13" s="6">
        <v>83254</v>
      </c>
      <c r="C13" s="6">
        <v>60628</v>
      </c>
      <c r="D13" s="6">
        <v>7917</v>
      </c>
      <c r="E13" s="6">
        <v>68545</v>
      </c>
      <c r="F13" s="6">
        <v>6032</v>
      </c>
      <c r="G13" s="6">
        <v>2625</v>
      </c>
      <c r="H13" s="6">
        <v>3150</v>
      </c>
    </row>
    <row r="14" spans="1:8" x14ac:dyDescent="0.2">
      <c r="A14" s="10" t="s">
        <v>22</v>
      </c>
      <c r="B14" s="8">
        <v>283994</v>
      </c>
      <c r="C14" s="8">
        <v>207913</v>
      </c>
      <c r="D14" s="8">
        <v>34725</v>
      </c>
      <c r="E14" s="8">
        <v>242638</v>
      </c>
      <c r="F14" s="8">
        <v>15772</v>
      </c>
      <c r="G14" s="8">
        <v>8600</v>
      </c>
      <c r="H14" s="8">
        <v>8766</v>
      </c>
    </row>
    <row r="15" spans="1:8" x14ac:dyDescent="0.2">
      <c r="A15" s="1" t="s">
        <v>21</v>
      </c>
      <c r="B15" s="6">
        <v>130802</v>
      </c>
      <c r="C15" s="6">
        <v>80583</v>
      </c>
      <c r="D15" s="6">
        <v>23595</v>
      </c>
      <c r="E15" s="6">
        <v>104178</v>
      </c>
      <c r="F15" s="6">
        <v>6207</v>
      </c>
      <c r="G15" s="6">
        <v>3950</v>
      </c>
      <c r="H15" s="6">
        <v>12807</v>
      </c>
    </row>
    <row r="16" spans="1:8" x14ac:dyDescent="0.2">
      <c r="A16" s="1" t="s">
        <v>20</v>
      </c>
      <c r="B16" s="6">
        <v>101340</v>
      </c>
      <c r="C16" s="6">
        <v>67305</v>
      </c>
      <c r="D16" s="6">
        <v>12637</v>
      </c>
      <c r="E16" s="6">
        <v>79942</v>
      </c>
      <c r="F16" s="6">
        <v>5614</v>
      </c>
      <c r="G16" s="6">
        <v>3744</v>
      </c>
      <c r="H16" s="6">
        <v>8516</v>
      </c>
    </row>
    <row r="17" spans="1:8" x14ac:dyDescent="0.2">
      <c r="A17" s="1" t="s">
        <v>19</v>
      </c>
      <c r="B17" s="6">
        <v>79873</v>
      </c>
      <c r="C17" s="6">
        <v>49040</v>
      </c>
      <c r="D17" s="6">
        <v>14727</v>
      </c>
      <c r="E17" s="6">
        <v>63767</v>
      </c>
      <c r="F17" s="6">
        <v>4020</v>
      </c>
      <c r="G17" s="6">
        <v>2687</v>
      </c>
      <c r="H17" s="6">
        <v>6808</v>
      </c>
    </row>
    <row r="18" spans="1:8" x14ac:dyDescent="0.2">
      <c r="A18" s="10" t="s">
        <v>18</v>
      </c>
      <c r="B18" s="8">
        <v>312015</v>
      </c>
      <c r="C18" s="8">
        <v>196928</v>
      </c>
      <c r="D18" s="8">
        <v>50959</v>
      </c>
      <c r="E18" s="8">
        <v>247887</v>
      </c>
      <c r="F18" s="8">
        <v>15841</v>
      </c>
      <c r="G18" s="8">
        <v>10381</v>
      </c>
      <c r="H18" s="8">
        <v>28131</v>
      </c>
    </row>
    <row r="19" spans="1:8" x14ac:dyDescent="0.2">
      <c r="A19" s="9" t="s">
        <v>17</v>
      </c>
      <c r="B19" s="8">
        <v>912625</v>
      </c>
      <c r="C19" s="8">
        <v>630908</v>
      </c>
      <c r="D19" s="8">
        <v>126346</v>
      </c>
      <c r="E19" s="8">
        <v>757254</v>
      </c>
      <c r="F19" s="8">
        <v>47386</v>
      </c>
      <c r="G19" s="8">
        <v>30402</v>
      </c>
      <c r="H19" s="8">
        <v>51061</v>
      </c>
    </row>
    <row r="20" spans="1:8" x14ac:dyDescent="0.2">
      <c r="A20" s="1" t="s">
        <v>16</v>
      </c>
      <c r="B20" s="6">
        <v>217642</v>
      </c>
      <c r="C20" s="6">
        <v>134701</v>
      </c>
      <c r="D20" s="6">
        <v>31782</v>
      </c>
      <c r="E20" s="6">
        <v>166483</v>
      </c>
      <c r="F20" s="6">
        <v>14451</v>
      </c>
      <c r="G20" s="6">
        <v>9754</v>
      </c>
      <c r="H20" s="6">
        <v>20888</v>
      </c>
    </row>
    <row r="21" spans="1:8" x14ac:dyDescent="0.2">
      <c r="A21" s="1" t="s">
        <v>15</v>
      </c>
      <c r="B21" s="6">
        <v>103520</v>
      </c>
      <c r="C21" s="6">
        <v>70288</v>
      </c>
      <c r="D21" s="6">
        <v>17216</v>
      </c>
      <c r="E21" s="6">
        <v>87504</v>
      </c>
      <c r="F21" s="6">
        <v>4552</v>
      </c>
      <c r="G21" s="6">
        <v>3295</v>
      </c>
      <c r="H21" s="6">
        <v>5608</v>
      </c>
    </row>
    <row r="22" spans="1:8" x14ac:dyDescent="0.2">
      <c r="A22" s="1" t="s">
        <v>14</v>
      </c>
      <c r="B22" s="6">
        <v>67608</v>
      </c>
      <c r="C22" s="6">
        <v>46716</v>
      </c>
      <c r="D22" s="6">
        <v>8784</v>
      </c>
      <c r="E22" s="6">
        <v>55500</v>
      </c>
      <c r="F22" s="6">
        <v>3482</v>
      </c>
      <c r="G22" s="6">
        <v>2278</v>
      </c>
      <c r="H22" s="6">
        <v>4477</v>
      </c>
    </row>
    <row r="23" spans="1:8" x14ac:dyDescent="0.2">
      <c r="A23" s="10" t="s">
        <v>13</v>
      </c>
      <c r="B23" s="8">
        <v>388770</v>
      </c>
      <c r="C23" s="8">
        <v>251705</v>
      </c>
      <c r="D23" s="8">
        <v>57782</v>
      </c>
      <c r="E23" s="8">
        <v>309487</v>
      </c>
      <c r="F23" s="8">
        <v>22485</v>
      </c>
      <c r="G23" s="8">
        <v>15327</v>
      </c>
      <c r="H23" s="8">
        <v>30973</v>
      </c>
    </row>
    <row r="24" spans="1:8" x14ac:dyDescent="0.2">
      <c r="A24" s="1" t="s">
        <v>12</v>
      </c>
      <c r="B24" s="6">
        <v>157398</v>
      </c>
      <c r="C24" s="6">
        <v>93880</v>
      </c>
      <c r="D24" s="6">
        <v>26083</v>
      </c>
      <c r="E24" s="6">
        <v>119963</v>
      </c>
      <c r="F24" s="6">
        <v>11117</v>
      </c>
      <c r="G24" s="6">
        <v>6418</v>
      </c>
      <c r="H24" s="6">
        <v>14439</v>
      </c>
    </row>
    <row r="25" spans="1:8" x14ac:dyDescent="0.2">
      <c r="A25" s="1" t="s">
        <v>11</v>
      </c>
      <c r="B25" s="6">
        <v>131363</v>
      </c>
      <c r="C25" s="6">
        <v>80586</v>
      </c>
      <c r="D25" s="6">
        <v>21012</v>
      </c>
      <c r="E25" s="6">
        <v>101598</v>
      </c>
      <c r="F25" s="6">
        <v>8318</v>
      </c>
      <c r="G25" s="6">
        <v>5034</v>
      </c>
      <c r="H25" s="6">
        <v>11905</v>
      </c>
    </row>
    <row r="26" spans="1:8" x14ac:dyDescent="0.2">
      <c r="A26" s="1" t="s">
        <v>10</v>
      </c>
      <c r="B26" s="6">
        <v>175323</v>
      </c>
      <c r="C26" s="6">
        <v>84167</v>
      </c>
      <c r="D26" s="6">
        <v>34313</v>
      </c>
      <c r="E26" s="6">
        <v>118480</v>
      </c>
      <c r="F26" s="6">
        <v>12991</v>
      </c>
      <c r="G26" s="6">
        <v>7820</v>
      </c>
      <c r="H26" s="6">
        <v>29632</v>
      </c>
    </row>
    <row r="27" spans="1:8" x14ac:dyDescent="0.2">
      <c r="A27" s="10" t="s">
        <v>9</v>
      </c>
      <c r="B27" s="8">
        <v>464084</v>
      </c>
      <c r="C27" s="8">
        <v>258633</v>
      </c>
      <c r="D27" s="8">
        <v>81408</v>
      </c>
      <c r="E27" s="8">
        <v>340041</v>
      </c>
      <c r="F27" s="8">
        <v>32426</v>
      </c>
      <c r="G27" s="8">
        <v>19272</v>
      </c>
      <c r="H27" s="8">
        <v>55976</v>
      </c>
    </row>
    <row r="28" spans="1:8" x14ac:dyDescent="0.2">
      <c r="A28" s="1" t="s">
        <v>8</v>
      </c>
      <c r="B28" s="6">
        <v>167451</v>
      </c>
      <c r="C28" s="6">
        <v>106283</v>
      </c>
      <c r="D28" s="6">
        <v>25807</v>
      </c>
      <c r="E28" s="6">
        <v>132090</v>
      </c>
      <c r="F28" s="6">
        <v>9702</v>
      </c>
      <c r="G28" s="6">
        <v>6172</v>
      </c>
      <c r="H28" s="6">
        <v>11223</v>
      </c>
    </row>
    <row r="29" spans="1:8" x14ac:dyDescent="0.2">
      <c r="A29" s="1" t="s">
        <v>7</v>
      </c>
      <c r="B29" s="6">
        <v>135158</v>
      </c>
      <c r="C29" s="6">
        <v>79648</v>
      </c>
      <c r="D29" s="6">
        <v>26035</v>
      </c>
      <c r="E29" s="6">
        <v>105683</v>
      </c>
      <c r="F29" s="6">
        <v>7175</v>
      </c>
      <c r="G29" s="6">
        <v>4568</v>
      </c>
      <c r="H29" s="6">
        <v>12838</v>
      </c>
    </row>
    <row r="30" spans="1:8" x14ac:dyDescent="0.2">
      <c r="A30" s="1" t="s">
        <v>6</v>
      </c>
      <c r="B30" s="6">
        <v>139065</v>
      </c>
      <c r="C30" s="6">
        <v>87135</v>
      </c>
      <c r="D30" s="6">
        <v>26990</v>
      </c>
      <c r="E30" s="6">
        <v>114125</v>
      </c>
      <c r="F30" s="6">
        <v>6095</v>
      </c>
      <c r="G30" s="6">
        <v>4693</v>
      </c>
      <c r="H30" s="6">
        <v>9529</v>
      </c>
    </row>
    <row r="31" spans="1:8" x14ac:dyDescent="0.2">
      <c r="A31" s="10" t="s">
        <v>5</v>
      </c>
      <c r="B31" s="8">
        <v>441674</v>
      </c>
      <c r="C31" s="8">
        <v>273066</v>
      </c>
      <c r="D31" s="8">
        <v>78832</v>
      </c>
      <c r="E31" s="8">
        <v>351898</v>
      </c>
      <c r="F31" s="8">
        <v>22972</v>
      </c>
      <c r="G31" s="8">
        <v>15433</v>
      </c>
      <c r="H31" s="8">
        <v>33590</v>
      </c>
    </row>
    <row r="32" spans="1:8" x14ac:dyDescent="0.2">
      <c r="A32" s="9" t="s">
        <v>4</v>
      </c>
      <c r="B32" s="8">
        <v>1294528</v>
      </c>
      <c r="C32" s="8">
        <v>783404</v>
      </c>
      <c r="D32" s="8">
        <v>218022</v>
      </c>
      <c r="E32" s="8">
        <v>1001426</v>
      </c>
      <c r="F32" s="8">
        <v>77883</v>
      </c>
      <c r="G32" s="8">
        <v>50032</v>
      </c>
      <c r="H32" s="8">
        <v>120539</v>
      </c>
    </row>
    <row r="33" spans="1:8" x14ac:dyDescent="0.2">
      <c r="A33" s="7" t="s">
        <v>3</v>
      </c>
      <c r="B33" s="6">
        <v>21541</v>
      </c>
      <c r="C33" s="6">
        <v>18050</v>
      </c>
      <c r="D33" s="6">
        <v>1047</v>
      </c>
      <c r="E33" s="6">
        <v>19097</v>
      </c>
      <c r="F33" s="6">
        <v>2139</v>
      </c>
      <c r="G33" s="6">
        <v>251</v>
      </c>
      <c r="H33" s="6">
        <v>2</v>
      </c>
    </row>
    <row r="34" spans="1:8" x14ac:dyDescent="0.2">
      <c r="A34" s="5" t="s">
        <v>2</v>
      </c>
      <c r="B34" s="4">
        <v>3053827</v>
      </c>
      <c r="C34" s="4">
        <v>2090103</v>
      </c>
      <c r="D34" s="4">
        <v>432840</v>
      </c>
      <c r="E34" s="4">
        <v>2522943</v>
      </c>
      <c r="F34" s="4">
        <v>148181</v>
      </c>
      <c r="G34" s="4">
        <v>104436</v>
      </c>
      <c r="H34" s="4">
        <v>194977</v>
      </c>
    </row>
    <row r="35" spans="1:8" x14ac:dyDescent="0.2">
      <c r="A35" s="1" t="s">
        <v>1</v>
      </c>
      <c r="B35" s="2"/>
      <c r="C35" s="2"/>
      <c r="D35" s="2"/>
      <c r="E35" s="2"/>
      <c r="F35" s="2"/>
      <c r="G35" s="2"/>
      <c r="H35" s="2"/>
    </row>
    <row r="36" spans="1:8" x14ac:dyDescent="0.2">
      <c r="A36" s="3" t="s">
        <v>0</v>
      </c>
      <c r="B36" s="2">
        <v>2518005</v>
      </c>
      <c r="C36" s="2">
        <v>1642338</v>
      </c>
      <c r="D36" s="2">
        <v>385051</v>
      </c>
      <c r="E36" s="2">
        <v>2027389</v>
      </c>
      <c r="F36" s="2">
        <v>136576</v>
      </c>
      <c r="G36" s="2">
        <v>91251</v>
      </c>
      <c r="H36" s="2">
        <v>185264</v>
      </c>
    </row>
  </sheetData>
  <protectedRanges>
    <protectedRange sqref="B20:B22 B5 B7:B9 B11:B13 B15:B17 B28:B30 B24:B26" name="Tartomány1_7"/>
    <protectedRange sqref="C15:C17 C20:C22 C5 C7:C9 C11:C13 C28:C30 C24:C26" name="Tartomány1_1_1"/>
    <protectedRange sqref="D11:D13 D15:D17 D20:D22 D5 D7:D9 D28:D30 D24:D26" name="Tartomány1_2_1"/>
    <protectedRange sqref="E7:E9 E11:E13 E15:E17 E20:E22 E5 E28:E30 E24:E26" name="Tartomány1_3_1"/>
    <protectedRange sqref="F5 F7:F9 F11:F13 F15:F17 F20:F22 F28:F30 F24:F26" name="Tartomány1_4_1"/>
    <protectedRange sqref="G24:G26 G28:G30 G11:G13 G15:G17 G20:G22 G8:G9" name="Tartomány1_5_1"/>
    <protectedRange sqref="H20:H22 H5 H7:H9 H11:H13 H15:H17 H28:H30 H24:H26" name="Tartomány1_6_1"/>
  </protectedRanges>
  <mergeCells count="3">
    <mergeCell ref="A2:A3"/>
    <mergeCell ref="B2:B3"/>
    <mergeCell ref="C2:H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1330-FCF6-4ADD-B897-328A7938A3C7}">
  <dimension ref="A1:H36"/>
  <sheetViews>
    <sheetView workbookViewId="0"/>
  </sheetViews>
  <sheetFormatPr defaultRowHeight="11.25" x14ac:dyDescent="0.2"/>
  <cols>
    <col min="1" max="1" width="23" style="1" customWidth="1"/>
    <col min="2" max="8" width="9.85546875" style="1" customWidth="1"/>
    <col min="9" max="16384" width="9.140625" style="1"/>
  </cols>
  <sheetData>
    <row r="1" spans="1:8" s="20" customFormat="1" ht="12" thickBot="1" x14ac:dyDescent="0.3">
      <c r="A1" s="21" t="s">
        <v>47</v>
      </c>
    </row>
    <row r="2" spans="1:8" x14ac:dyDescent="0.2">
      <c r="A2" s="66" t="s">
        <v>40</v>
      </c>
      <c r="B2" s="72" t="s">
        <v>46</v>
      </c>
      <c r="C2" s="70" t="s">
        <v>1</v>
      </c>
      <c r="D2" s="71"/>
      <c r="E2" s="71"/>
      <c r="F2" s="71"/>
      <c r="G2" s="71"/>
      <c r="H2" s="71"/>
    </row>
    <row r="3" spans="1:8" ht="58.5" customHeight="1" x14ac:dyDescent="0.2">
      <c r="A3" s="67"/>
      <c r="B3" s="73"/>
      <c r="C3" s="15" t="s">
        <v>45</v>
      </c>
      <c r="D3" s="15" t="s">
        <v>37</v>
      </c>
      <c r="E3" s="19" t="s">
        <v>44</v>
      </c>
      <c r="F3" s="19" t="s">
        <v>43</v>
      </c>
      <c r="G3" s="15" t="s">
        <v>42</v>
      </c>
      <c r="H3" s="12" t="s">
        <v>33</v>
      </c>
    </row>
    <row r="4" spans="1:8" x14ac:dyDescent="0.2">
      <c r="A4" s="1" t="s">
        <v>32</v>
      </c>
      <c r="B4" s="6">
        <v>92424</v>
      </c>
      <c r="C4" s="6">
        <v>99883</v>
      </c>
      <c r="D4" s="6">
        <v>68155</v>
      </c>
      <c r="E4" s="11">
        <v>96770</v>
      </c>
      <c r="F4" s="11">
        <v>57038</v>
      </c>
      <c r="G4" s="6">
        <v>33815</v>
      </c>
      <c r="H4" s="6">
        <v>29419</v>
      </c>
    </row>
    <row r="5" spans="1:8" x14ac:dyDescent="0.2">
      <c r="A5" s="1" t="s">
        <v>31</v>
      </c>
      <c r="B5" s="6">
        <v>77014</v>
      </c>
      <c r="C5" s="6">
        <v>86785</v>
      </c>
      <c r="D5" s="6">
        <v>64312</v>
      </c>
      <c r="E5" s="6">
        <v>83382</v>
      </c>
      <c r="F5" s="6">
        <v>53052</v>
      </c>
      <c r="G5" s="6">
        <v>32672</v>
      </c>
      <c r="H5" s="6">
        <v>29716</v>
      </c>
    </row>
    <row r="6" spans="1:8" x14ac:dyDescent="0.2">
      <c r="A6" s="9" t="s">
        <v>30</v>
      </c>
      <c r="B6" s="8">
        <v>86619</v>
      </c>
      <c r="C6" s="8">
        <v>95342</v>
      </c>
      <c r="D6" s="8">
        <v>66367</v>
      </c>
      <c r="E6" s="8">
        <v>91943</v>
      </c>
      <c r="F6" s="8">
        <v>54868</v>
      </c>
      <c r="G6" s="8">
        <v>33295</v>
      </c>
      <c r="H6" s="8">
        <v>29593</v>
      </c>
    </row>
    <row r="7" spans="1:8" x14ac:dyDescent="0.2">
      <c r="A7" s="1" t="s">
        <v>29</v>
      </c>
      <c r="B7" s="6">
        <v>77120</v>
      </c>
      <c r="C7" s="6">
        <v>87495</v>
      </c>
      <c r="D7" s="6">
        <v>65266</v>
      </c>
      <c r="E7" s="6">
        <v>84506</v>
      </c>
      <c r="F7" s="6">
        <v>55697</v>
      </c>
      <c r="G7" s="6">
        <v>32863</v>
      </c>
      <c r="H7" s="6">
        <v>30942</v>
      </c>
    </row>
    <row r="8" spans="1:8" x14ac:dyDescent="0.2">
      <c r="A8" s="1" t="s">
        <v>28</v>
      </c>
      <c r="B8" s="6">
        <v>78397</v>
      </c>
      <c r="C8" s="6">
        <v>89616</v>
      </c>
      <c r="D8" s="6">
        <v>69159</v>
      </c>
      <c r="E8" s="6">
        <v>85806</v>
      </c>
      <c r="F8" s="6">
        <v>59887</v>
      </c>
      <c r="G8" s="6">
        <v>33043</v>
      </c>
      <c r="H8" s="6">
        <v>30526</v>
      </c>
    </row>
    <row r="9" spans="1:8" x14ac:dyDescent="0.2">
      <c r="A9" s="1" t="s">
        <v>27</v>
      </c>
      <c r="B9" s="6">
        <v>76115</v>
      </c>
      <c r="C9" s="6">
        <v>86363</v>
      </c>
      <c r="D9" s="6">
        <v>62895</v>
      </c>
      <c r="E9" s="6">
        <v>83018</v>
      </c>
      <c r="F9" s="6">
        <v>55389</v>
      </c>
      <c r="G9" s="6">
        <v>32428</v>
      </c>
      <c r="H9" s="6">
        <v>31212</v>
      </c>
    </row>
    <row r="10" spans="1:8" x14ac:dyDescent="0.2">
      <c r="A10" s="10" t="s">
        <v>26</v>
      </c>
      <c r="B10" s="8">
        <v>77164</v>
      </c>
      <c r="C10" s="8">
        <v>87715</v>
      </c>
      <c r="D10" s="8">
        <v>65933</v>
      </c>
      <c r="E10" s="8">
        <v>84395</v>
      </c>
      <c r="F10" s="8">
        <v>56711</v>
      </c>
      <c r="G10" s="8">
        <v>32774</v>
      </c>
      <c r="H10" s="8">
        <v>30889</v>
      </c>
    </row>
    <row r="11" spans="1:8" x14ac:dyDescent="0.2">
      <c r="A11" s="1" t="s">
        <v>25</v>
      </c>
      <c r="B11" s="6">
        <v>75702</v>
      </c>
      <c r="C11" s="6">
        <v>83817</v>
      </c>
      <c r="D11" s="6">
        <v>63176</v>
      </c>
      <c r="E11" s="6">
        <v>80502</v>
      </c>
      <c r="F11" s="6">
        <v>56685</v>
      </c>
      <c r="G11" s="6">
        <v>33260</v>
      </c>
      <c r="H11" s="6">
        <v>29247</v>
      </c>
    </row>
    <row r="12" spans="1:8" x14ac:dyDescent="0.2">
      <c r="A12" s="1" t="s">
        <v>24</v>
      </c>
      <c r="B12" s="6">
        <v>72398</v>
      </c>
      <c r="C12" s="6">
        <v>81453</v>
      </c>
      <c r="D12" s="6">
        <v>61845</v>
      </c>
      <c r="E12" s="6">
        <v>78653</v>
      </c>
      <c r="F12" s="6">
        <v>54386</v>
      </c>
      <c r="G12" s="6">
        <v>33082</v>
      </c>
      <c r="H12" s="6">
        <v>29459</v>
      </c>
    </row>
    <row r="13" spans="1:8" x14ac:dyDescent="0.2">
      <c r="A13" s="1" t="s">
        <v>23</v>
      </c>
      <c r="B13" s="6">
        <v>72260</v>
      </c>
      <c r="C13" s="6">
        <v>81396</v>
      </c>
      <c r="D13" s="6">
        <v>61783</v>
      </c>
      <c r="E13" s="6">
        <v>79130</v>
      </c>
      <c r="F13" s="6">
        <v>55778</v>
      </c>
      <c r="G13" s="6">
        <v>32815</v>
      </c>
      <c r="H13" s="6">
        <v>29948</v>
      </c>
    </row>
    <row r="14" spans="1:8" x14ac:dyDescent="0.2">
      <c r="A14" s="10" t="s">
        <v>22</v>
      </c>
      <c r="B14" s="8">
        <v>73802</v>
      </c>
      <c r="C14" s="8">
        <v>82481</v>
      </c>
      <c r="D14" s="8">
        <v>62504</v>
      </c>
      <c r="E14" s="8">
        <v>79622</v>
      </c>
      <c r="F14" s="8">
        <v>55703</v>
      </c>
      <c r="G14" s="8">
        <v>33075</v>
      </c>
      <c r="H14" s="8">
        <v>29568</v>
      </c>
    </row>
    <row r="15" spans="1:8" x14ac:dyDescent="0.2">
      <c r="A15" s="1" t="s">
        <v>21</v>
      </c>
      <c r="B15" s="6">
        <v>72565</v>
      </c>
      <c r="C15" s="6">
        <v>86198</v>
      </c>
      <c r="D15" s="6">
        <v>63797</v>
      </c>
      <c r="E15" s="6">
        <v>81125</v>
      </c>
      <c r="F15" s="6">
        <v>58578</v>
      </c>
      <c r="G15" s="6">
        <v>33042</v>
      </c>
      <c r="H15" s="6">
        <v>35357</v>
      </c>
    </row>
    <row r="16" spans="1:8" x14ac:dyDescent="0.2">
      <c r="A16" s="1" t="s">
        <v>20</v>
      </c>
      <c r="B16" s="6">
        <v>68302</v>
      </c>
      <c r="C16" s="6">
        <v>79964</v>
      </c>
      <c r="D16" s="6">
        <v>60356</v>
      </c>
      <c r="E16" s="6">
        <v>76864</v>
      </c>
      <c r="F16" s="6">
        <v>53731</v>
      </c>
      <c r="G16" s="6">
        <v>31612</v>
      </c>
      <c r="H16" s="6">
        <v>30252</v>
      </c>
    </row>
    <row r="17" spans="1:8" x14ac:dyDescent="0.2">
      <c r="A17" s="1" t="s">
        <v>19</v>
      </c>
      <c r="B17" s="6">
        <v>68565</v>
      </c>
      <c r="C17" s="6">
        <v>81514</v>
      </c>
      <c r="D17" s="6">
        <v>61365</v>
      </c>
      <c r="E17" s="6">
        <v>76861</v>
      </c>
      <c r="F17" s="6">
        <v>54398</v>
      </c>
      <c r="G17" s="6">
        <v>32789</v>
      </c>
      <c r="H17" s="6">
        <v>29407</v>
      </c>
    </row>
    <row r="18" spans="1:8" x14ac:dyDescent="0.2">
      <c r="A18" s="10" t="s">
        <v>18</v>
      </c>
      <c r="B18" s="8">
        <v>70156</v>
      </c>
      <c r="C18" s="8">
        <v>82901</v>
      </c>
      <c r="D18" s="8">
        <v>62241</v>
      </c>
      <c r="E18" s="8">
        <v>78654</v>
      </c>
      <c r="F18" s="8">
        <v>55799</v>
      </c>
      <c r="G18" s="8">
        <v>32461</v>
      </c>
      <c r="H18" s="8">
        <v>32371</v>
      </c>
    </row>
    <row r="19" spans="1:8" x14ac:dyDescent="0.2">
      <c r="A19" s="9" t="s">
        <v>17</v>
      </c>
      <c r="B19" s="8">
        <v>73721.882873031092</v>
      </c>
      <c r="C19" s="8">
        <v>84487.589648569992</v>
      </c>
      <c r="D19" s="8">
        <v>63501.605290234751</v>
      </c>
      <c r="E19" s="8">
        <v>80986.128870894041</v>
      </c>
      <c r="F19" s="8">
        <v>56070.596547503483</v>
      </c>
      <c r="G19" s="8">
        <v>32752.352378133019</v>
      </c>
      <c r="H19" s="8">
        <v>31478.864632498386</v>
      </c>
    </row>
    <row r="20" spans="1:8" x14ac:dyDescent="0.2">
      <c r="A20" s="1" t="s">
        <v>16</v>
      </c>
      <c r="B20" s="6">
        <v>70229</v>
      </c>
      <c r="C20" s="6">
        <v>83848</v>
      </c>
      <c r="D20" s="6">
        <v>63971</v>
      </c>
      <c r="E20" s="6">
        <v>80053</v>
      </c>
      <c r="F20" s="6">
        <v>56991</v>
      </c>
      <c r="G20" s="6">
        <v>32012</v>
      </c>
      <c r="H20" s="6">
        <v>31723</v>
      </c>
    </row>
    <row r="21" spans="1:8" x14ac:dyDescent="0.2">
      <c r="A21" s="1" t="s">
        <v>15</v>
      </c>
      <c r="B21" s="6">
        <v>72287</v>
      </c>
      <c r="C21" s="6">
        <v>82269</v>
      </c>
      <c r="D21" s="6">
        <v>63717</v>
      </c>
      <c r="E21" s="6">
        <v>78619</v>
      </c>
      <c r="F21" s="6">
        <v>57135</v>
      </c>
      <c r="G21" s="6">
        <v>32492</v>
      </c>
      <c r="H21" s="6">
        <v>29552</v>
      </c>
    </row>
    <row r="22" spans="1:8" x14ac:dyDescent="0.2">
      <c r="A22" s="1" t="s">
        <v>14</v>
      </c>
      <c r="B22" s="6">
        <v>71559</v>
      </c>
      <c r="C22" s="6">
        <v>82096</v>
      </c>
      <c r="D22" s="6">
        <v>62354</v>
      </c>
      <c r="E22" s="6">
        <v>78972</v>
      </c>
      <c r="F22" s="6">
        <v>56093</v>
      </c>
      <c r="G22" s="6">
        <v>33328</v>
      </c>
      <c r="H22" s="6">
        <v>30570</v>
      </c>
    </row>
    <row r="23" spans="1:8" x14ac:dyDescent="0.2">
      <c r="A23" s="10" t="s">
        <v>13</v>
      </c>
      <c r="B23" s="8">
        <v>71008</v>
      </c>
      <c r="C23" s="8">
        <v>83082</v>
      </c>
      <c r="D23" s="8">
        <v>63649</v>
      </c>
      <c r="E23" s="8">
        <v>79454</v>
      </c>
      <c r="F23" s="8">
        <v>56881</v>
      </c>
      <c r="G23" s="8">
        <v>32311</v>
      </c>
      <c r="H23" s="8">
        <v>31163</v>
      </c>
    </row>
    <row r="24" spans="1:8" x14ac:dyDescent="0.2">
      <c r="A24" s="1" t="s">
        <v>12</v>
      </c>
      <c r="B24" s="6">
        <v>66888</v>
      </c>
      <c r="C24" s="6">
        <v>80172</v>
      </c>
      <c r="D24" s="6">
        <v>62658</v>
      </c>
      <c r="E24" s="6">
        <v>76364</v>
      </c>
      <c r="F24" s="6">
        <v>53902</v>
      </c>
      <c r="G24" s="6">
        <v>32240</v>
      </c>
      <c r="H24" s="6">
        <v>29329</v>
      </c>
    </row>
    <row r="25" spans="1:8" x14ac:dyDescent="0.2">
      <c r="A25" s="1" t="s">
        <v>11</v>
      </c>
      <c r="B25" s="6">
        <v>66408</v>
      </c>
      <c r="C25" s="6">
        <v>79270</v>
      </c>
      <c r="D25" s="6">
        <v>60472</v>
      </c>
      <c r="E25" s="6">
        <v>75383</v>
      </c>
      <c r="F25" s="6">
        <v>53619</v>
      </c>
      <c r="G25" s="6">
        <v>32695</v>
      </c>
      <c r="H25" s="6">
        <v>29161</v>
      </c>
    </row>
    <row r="26" spans="1:8" x14ac:dyDescent="0.2">
      <c r="A26" s="1" t="s">
        <v>10</v>
      </c>
      <c r="B26" s="6">
        <v>60120</v>
      </c>
      <c r="C26" s="6">
        <v>77191</v>
      </c>
      <c r="D26" s="6">
        <v>59914</v>
      </c>
      <c r="E26" s="6">
        <v>72187</v>
      </c>
      <c r="F26" s="6">
        <v>53687</v>
      </c>
      <c r="G26" s="6">
        <v>31736</v>
      </c>
      <c r="H26" s="6">
        <v>28988</v>
      </c>
    </row>
    <row r="27" spans="1:8" x14ac:dyDescent="0.2">
      <c r="A27" s="10" t="s">
        <v>9</v>
      </c>
      <c r="B27" s="8">
        <v>64195</v>
      </c>
      <c r="C27" s="8">
        <v>78921</v>
      </c>
      <c r="D27" s="8">
        <v>60937</v>
      </c>
      <c r="E27" s="8">
        <v>74616</v>
      </c>
      <c r="F27" s="8">
        <v>53744</v>
      </c>
      <c r="G27" s="8">
        <v>32155</v>
      </c>
      <c r="H27" s="8">
        <v>29112</v>
      </c>
    </row>
    <row r="28" spans="1:8" x14ac:dyDescent="0.2">
      <c r="A28" s="1" t="s">
        <v>8</v>
      </c>
      <c r="B28" s="6">
        <v>65906</v>
      </c>
      <c r="C28" s="6">
        <v>77623</v>
      </c>
      <c r="D28" s="6">
        <v>58136</v>
      </c>
      <c r="E28" s="6">
        <v>73816</v>
      </c>
      <c r="F28" s="6">
        <v>51386</v>
      </c>
      <c r="G28" s="6">
        <v>32411</v>
      </c>
      <c r="H28" s="6">
        <v>28744</v>
      </c>
    </row>
    <row r="29" spans="1:8" x14ac:dyDescent="0.2">
      <c r="A29" s="1" t="s">
        <v>7</v>
      </c>
      <c r="B29" s="6">
        <v>64687</v>
      </c>
      <c r="C29" s="6">
        <v>77186</v>
      </c>
      <c r="D29" s="6">
        <v>59885</v>
      </c>
      <c r="E29" s="6">
        <v>72924</v>
      </c>
      <c r="F29" s="6">
        <v>53546</v>
      </c>
      <c r="G29" s="6">
        <v>32550</v>
      </c>
      <c r="H29" s="6">
        <v>29534</v>
      </c>
    </row>
    <row r="30" spans="1:8" x14ac:dyDescent="0.2">
      <c r="A30" s="1" t="s">
        <v>6</v>
      </c>
      <c r="B30" s="6">
        <v>68575</v>
      </c>
      <c r="C30" s="6">
        <v>80687</v>
      </c>
      <c r="D30" s="6">
        <v>60499</v>
      </c>
      <c r="E30" s="6">
        <v>75913</v>
      </c>
      <c r="F30" s="6">
        <v>51319</v>
      </c>
      <c r="G30" s="6">
        <v>32698</v>
      </c>
      <c r="H30" s="6">
        <v>28598</v>
      </c>
    </row>
    <row r="31" spans="1:8" x14ac:dyDescent="0.2">
      <c r="A31" s="10" t="s">
        <v>5</v>
      </c>
      <c r="B31" s="8">
        <v>66373</v>
      </c>
      <c r="C31" s="8">
        <v>78474</v>
      </c>
      <c r="D31" s="8">
        <v>59522</v>
      </c>
      <c r="E31" s="8">
        <v>74228</v>
      </c>
      <c r="F31" s="8">
        <v>52043</v>
      </c>
      <c r="G31" s="8">
        <v>32540</v>
      </c>
      <c r="H31" s="8">
        <v>29005</v>
      </c>
    </row>
    <row r="32" spans="1:8" x14ac:dyDescent="0.2">
      <c r="A32" s="9" t="s">
        <v>4</v>
      </c>
      <c r="B32" s="8">
        <v>66984.433113845356</v>
      </c>
      <c r="C32" s="8">
        <v>80101.858545526949</v>
      </c>
      <c r="D32" s="8">
        <v>61144.51549843594</v>
      </c>
      <c r="E32" s="8">
        <v>75974.626133134152</v>
      </c>
      <c r="F32" s="8">
        <v>54147.634567235466</v>
      </c>
      <c r="G32" s="8">
        <v>32321.170430924209</v>
      </c>
      <c r="H32" s="8">
        <v>29609.387965720638</v>
      </c>
    </row>
    <row r="33" spans="1:8" x14ac:dyDescent="0.2">
      <c r="A33" s="7" t="s">
        <v>3</v>
      </c>
      <c r="B33" s="2">
        <v>37666</v>
      </c>
      <c r="C33" s="2">
        <v>39812</v>
      </c>
      <c r="D33" s="2">
        <v>33511</v>
      </c>
      <c r="E33" s="2">
        <v>39466</v>
      </c>
      <c r="F33" s="2">
        <v>23408</v>
      </c>
      <c r="G33" s="2">
        <v>23722</v>
      </c>
      <c r="H33" s="2">
        <v>28550</v>
      </c>
    </row>
    <row r="34" spans="1:8" x14ac:dyDescent="0.2">
      <c r="A34" s="5" t="s">
        <v>2</v>
      </c>
      <c r="B34" s="18">
        <v>74096</v>
      </c>
      <c r="C34" s="18">
        <v>85874</v>
      </c>
      <c r="D34" s="18">
        <v>62820</v>
      </c>
      <c r="E34" s="18">
        <v>81919</v>
      </c>
      <c r="F34" s="18">
        <v>54420</v>
      </c>
      <c r="G34" s="18">
        <v>32647</v>
      </c>
      <c r="H34" s="18">
        <v>30097</v>
      </c>
    </row>
    <row r="35" spans="1:8" x14ac:dyDescent="0.2">
      <c r="A35" s="1" t="s">
        <v>1</v>
      </c>
      <c r="B35" s="2"/>
      <c r="C35" s="2"/>
      <c r="D35" s="2"/>
      <c r="E35" s="2"/>
      <c r="F35" s="2"/>
      <c r="G35" s="2"/>
      <c r="H35" s="2"/>
    </row>
    <row r="36" spans="1:8" x14ac:dyDescent="0.2">
      <c r="A36" s="3" t="s">
        <v>0</v>
      </c>
      <c r="B36" s="2">
        <v>70664.524963612072</v>
      </c>
      <c r="C36" s="2">
        <v>82714.501148971773</v>
      </c>
      <c r="D36" s="2">
        <v>62252.636235200014</v>
      </c>
      <c r="E36" s="2">
        <v>78828.290092823823</v>
      </c>
      <c r="F36" s="2">
        <v>54724.08816336692</v>
      </c>
      <c r="G36" s="2">
        <v>32506.472235920701</v>
      </c>
      <c r="H36" s="2">
        <v>30132.497749157959</v>
      </c>
    </row>
  </sheetData>
  <protectedRanges>
    <protectedRange sqref="B20:B22 B5 B7:B9 B11:B13 B15:B17 B28:B30 B24:B26" name="Tartomány1_8"/>
    <protectedRange sqref="C15:C17 C20:C22 C5 C7:C9 C11:C13 C28:C30 C24:C26" name="Tartomány1_1_2"/>
    <protectedRange sqref="D11:D13 D15:D17 D20:D22 D5 D7:D9 D28:D30 D24:D26" name="Tartomány1_2_2"/>
    <protectedRange sqref="E7:E9 E11:E13 E15:E17 E20:E22 E5 E28:E30 E24:E26" name="Tartomány1_3_2"/>
    <protectedRange sqref="F5 F7:F9 F11:F13 F15:F17 F20:F22 F28:F30 F24:F26" name="Tartomány1_4_2"/>
    <protectedRange sqref="G5 G7:G9 G11:G13 G15:G17 G20:G22 G28:G30 G24:G26" name="Tartomány1_5_2"/>
    <protectedRange sqref="H20:H22 H5 H7:H9 H11:H13 H15:H17 H28:H30 H24:H26" name="Tartomány1_6_2"/>
  </protectedRanges>
  <mergeCells count="3">
    <mergeCell ref="A2:A3"/>
    <mergeCell ref="B2:B3"/>
    <mergeCell ref="C2:H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D3A63-F7DC-4313-AA58-86622520BED0}">
  <dimension ref="A1:I35"/>
  <sheetViews>
    <sheetView workbookViewId="0"/>
  </sheetViews>
  <sheetFormatPr defaultRowHeight="11.25" x14ac:dyDescent="0.2"/>
  <cols>
    <col min="1" max="1" width="22.140625" style="1" customWidth="1"/>
    <col min="2" max="9" width="12" style="1" customWidth="1"/>
    <col min="10" max="16384" width="9.140625" style="1"/>
  </cols>
  <sheetData>
    <row r="1" spans="1:9" s="7" customFormat="1" ht="12" thickBot="1" x14ac:dyDescent="0.3">
      <c r="A1" s="21" t="s">
        <v>56</v>
      </c>
      <c r="B1" s="16"/>
      <c r="C1" s="26"/>
      <c r="D1" s="16"/>
      <c r="E1" s="26"/>
      <c r="F1" s="26"/>
      <c r="G1" s="16"/>
      <c r="H1" s="16"/>
    </row>
    <row r="2" spans="1:9" ht="15.75" customHeight="1" x14ac:dyDescent="0.2">
      <c r="A2" s="25" t="s">
        <v>40</v>
      </c>
      <c r="B2" s="24" t="s">
        <v>55</v>
      </c>
      <c r="C2" s="24" t="s">
        <v>54</v>
      </c>
      <c r="D2" s="24" t="s">
        <v>53</v>
      </c>
      <c r="E2" s="24" t="s">
        <v>52</v>
      </c>
      <c r="F2" s="24" t="s">
        <v>51</v>
      </c>
      <c r="G2" s="24" t="s">
        <v>50</v>
      </c>
      <c r="H2" s="24" t="s">
        <v>49</v>
      </c>
      <c r="I2" s="23" t="s">
        <v>48</v>
      </c>
    </row>
    <row r="3" spans="1:9" x14ac:dyDescent="0.2">
      <c r="A3" s="1" t="s">
        <v>32</v>
      </c>
      <c r="B3" s="2">
        <v>1901</v>
      </c>
      <c r="C3" s="2">
        <v>9218</v>
      </c>
      <c r="D3" s="2">
        <v>18367</v>
      </c>
      <c r="E3" s="2">
        <v>33180</v>
      </c>
      <c r="F3" s="2">
        <v>50359</v>
      </c>
      <c r="G3" s="2">
        <v>61855</v>
      </c>
      <c r="H3" s="2">
        <v>115065</v>
      </c>
      <c r="I3" s="2">
        <v>186512</v>
      </c>
    </row>
    <row r="4" spans="1:9" x14ac:dyDescent="0.2">
      <c r="A4" s="1" t="s">
        <v>31</v>
      </c>
      <c r="B4" s="2">
        <v>1310</v>
      </c>
      <c r="C4" s="2">
        <v>7495</v>
      </c>
      <c r="D4" s="2">
        <v>17012</v>
      </c>
      <c r="E4" s="2">
        <v>32917</v>
      </c>
      <c r="F4" s="2">
        <v>39571</v>
      </c>
      <c r="G4" s="2">
        <v>49275</v>
      </c>
      <c r="H4" s="2">
        <v>59467</v>
      </c>
      <c r="I4" s="2">
        <v>61662</v>
      </c>
    </row>
    <row r="5" spans="1:9" x14ac:dyDescent="0.2">
      <c r="A5" s="9" t="s">
        <v>30</v>
      </c>
      <c r="B5" s="8">
        <v>3211</v>
      </c>
      <c r="C5" s="8">
        <v>16713</v>
      </c>
      <c r="D5" s="8">
        <v>35379</v>
      </c>
      <c r="E5" s="8">
        <v>66097</v>
      </c>
      <c r="F5" s="8">
        <v>89930</v>
      </c>
      <c r="G5" s="8">
        <v>111130</v>
      </c>
      <c r="H5" s="8">
        <v>174532</v>
      </c>
      <c r="I5" s="8">
        <v>248174</v>
      </c>
    </row>
    <row r="6" spans="1:9" x14ac:dyDescent="0.2">
      <c r="A6" s="1" t="s">
        <v>29</v>
      </c>
      <c r="B6" s="2">
        <v>470</v>
      </c>
      <c r="C6" s="2">
        <v>2418</v>
      </c>
      <c r="D6" s="2">
        <v>6143</v>
      </c>
      <c r="E6" s="2">
        <v>11981</v>
      </c>
      <c r="F6" s="2">
        <v>13596</v>
      </c>
      <c r="G6" s="2">
        <v>18077</v>
      </c>
      <c r="H6" s="2">
        <v>22068</v>
      </c>
      <c r="I6" s="2">
        <v>24472</v>
      </c>
    </row>
    <row r="7" spans="1:9" x14ac:dyDescent="0.2">
      <c r="A7" s="1" t="s">
        <v>28</v>
      </c>
      <c r="B7" s="2">
        <v>244</v>
      </c>
      <c r="C7" s="2">
        <v>1927</v>
      </c>
      <c r="D7" s="2">
        <v>4819</v>
      </c>
      <c r="E7" s="2">
        <v>9236</v>
      </c>
      <c r="F7" s="2">
        <v>10481</v>
      </c>
      <c r="G7" s="2">
        <v>13243</v>
      </c>
      <c r="H7" s="2">
        <v>18210</v>
      </c>
      <c r="I7" s="2">
        <v>20622</v>
      </c>
    </row>
    <row r="8" spans="1:9" x14ac:dyDescent="0.2">
      <c r="A8" s="1" t="s">
        <v>27</v>
      </c>
      <c r="B8" s="2">
        <v>519</v>
      </c>
      <c r="C8" s="2">
        <v>2603</v>
      </c>
      <c r="D8" s="2">
        <v>6628</v>
      </c>
      <c r="E8" s="2">
        <v>11163</v>
      </c>
      <c r="F8" s="2">
        <v>12204</v>
      </c>
      <c r="G8" s="2">
        <v>16164</v>
      </c>
      <c r="H8" s="2">
        <v>18571</v>
      </c>
      <c r="I8" s="2">
        <v>20870</v>
      </c>
    </row>
    <row r="9" spans="1:9" x14ac:dyDescent="0.2">
      <c r="A9" s="10" t="s">
        <v>26</v>
      </c>
      <c r="B9" s="8">
        <v>1233</v>
      </c>
      <c r="C9" s="8">
        <v>6948</v>
      </c>
      <c r="D9" s="8">
        <v>17590</v>
      </c>
      <c r="E9" s="8">
        <v>32380</v>
      </c>
      <c r="F9" s="8">
        <v>36281</v>
      </c>
      <c r="G9" s="8">
        <v>47484</v>
      </c>
      <c r="H9" s="8">
        <v>58849</v>
      </c>
      <c r="I9" s="8">
        <v>65964</v>
      </c>
    </row>
    <row r="10" spans="1:9" x14ac:dyDescent="0.2">
      <c r="A10" s="1" t="s">
        <v>25</v>
      </c>
      <c r="B10" s="2">
        <v>603</v>
      </c>
      <c r="C10" s="2">
        <v>3181</v>
      </c>
      <c r="D10" s="2">
        <v>7764</v>
      </c>
      <c r="E10" s="2">
        <v>14740</v>
      </c>
      <c r="F10" s="2">
        <v>17051</v>
      </c>
      <c r="G10" s="2">
        <v>20939</v>
      </c>
      <c r="H10" s="2">
        <v>23552</v>
      </c>
      <c r="I10" s="2">
        <v>21576</v>
      </c>
    </row>
    <row r="11" spans="1:9" x14ac:dyDescent="0.2">
      <c r="A11" s="1" t="s">
        <v>24</v>
      </c>
      <c r="B11" s="2">
        <v>339</v>
      </c>
      <c r="C11" s="2">
        <v>1826</v>
      </c>
      <c r="D11" s="2">
        <v>5042</v>
      </c>
      <c r="E11" s="2">
        <v>9713</v>
      </c>
      <c r="F11" s="2">
        <v>10352</v>
      </c>
      <c r="G11" s="2">
        <v>13181</v>
      </c>
      <c r="H11" s="2">
        <v>12936</v>
      </c>
      <c r="I11" s="2">
        <v>11298</v>
      </c>
    </row>
    <row r="12" spans="1:9" x14ac:dyDescent="0.2">
      <c r="A12" s="1" t="s">
        <v>23</v>
      </c>
      <c r="B12" s="2">
        <v>445</v>
      </c>
      <c r="C12" s="2">
        <v>2086</v>
      </c>
      <c r="D12" s="2">
        <v>5678</v>
      </c>
      <c r="E12" s="2">
        <v>10159</v>
      </c>
      <c r="F12" s="2">
        <v>10231</v>
      </c>
      <c r="G12" s="2">
        <v>14389</v>
      </c>
      <c r="H12" s="2">
        <v>12720</v>
      </c>
      <c r="I12" s="2">
        <v>12837</v>
      </c>
    </row>
    <row r="13" spans="1:9" x14ac:dyDescent="0.2">
      <c r="A13" s="10" t="s">
        <v>22</v>
      </c>
      <c r="B13" s="8">
        <v>1387</v>
      </c>
      <c r="C13" s="8">
        <v>7093</v>
      </c>
      <c r="D13" s="8">
        <v>18484</v>
      </c>
      <c r="E13" s="8">
        <v>34612</v>
      </c>
      <c r="F13" s="8">
        <v>37634</v>
      </c>
      <c r="G13" s="8">
        <v>48509</v>
      </c>
      <c r="H13" s="8">
        <v>49208</v>
      </c>
      <c r="I13" s="8">
        <v>45711</v>
      </c>
    </row>
    <row r="14" spans="1:9" x14ac:dyDescent="0.2">
      <c r="A14" s="1" t="s">
        <v>21</v>
      </c>
      <c r="B14" s="2">
        <v>587</v>
      </c>
      <c r="C14" s="2">
        <v>3681</v>
      </c>
      <c r="D14" s="2">
        <v>8587</v>
      </c>
      <c r="E14" s="2">
        <v>15533</v>
      </c>
      <c r="F14" s="2">
        <v>14740</v>
      </c>
      <c r="G14" s="2">
        <v>18676</v>
      </c>
      <c r="H14" s="2">
        <v>20059</v>
      </c>
      <c r="I14" s="2">
        <v>22315</v>
      </c>
    </row>
    <row r="15" spans="1:9" x14ac:dyDescent="0.2">
      <c r="A15" s="1" t="s">
        <v>20</v>
      </c>
      <c r="B15" s="2">
        <v>485</v>
      </c>
      <c r="C15" s="2">
        <v>2632</v>
      </c>
      <c r="D15" s="2">
        <v>7150</v>
      </c>
      <c r="E15" s="2">
        <v>12613</v>
      </c>
      <c r="F15" s="2">
        <v>13108</v>
      </c>
      <c r="G15" s="2">
        <v>17258</v>
      </c>
      <c r="H15" s="2">
        <v>13809</v>
      </c>
      <c r="I15" s="2">
        <v>12887</v>
      </c>
    </row>
    <row r="16" spans="1:9" x14ac:dyDescent="0.2">
      <c r="A16" s="1" t="s">
        <v>19</v>
      </c>
      <c r="B16" s="2">
        <v>425</v>
      </c>
      <c r="C16" s="2">
        <v>2661</v>
      </c>
      <c r="D16" s="2">
        <v>6008</v>
      </c>
      <c r="E16" s="2">
        <v>10477</v>
      </c>
      <c r="F16" s="2">
        <v>10146</v>
      </c>
      <c r="G16" s="2">
        <v>12702</v>
      </c>
      <c r="H16" s="2">
        <v>10942</v>
      </c>
      <c r="I16" s="2">
        <v>10406</v>
      </c>
    </row>
    <row r="17" spans="1:9" x14ac:dyDescent="0.2">
      <c r="A17" s="10" t="s">
        <v>18</v>
      </c>
      <c r="B17" s="8">
        <v>1497</v>
      </c>
      <c r="C17" s="8">
        <v>8974</v>
      </c>
      <c r="D17" s="8">
        <v>21745</v>
      </c>
      <c r="E17" s="8">
        <v>38623</v>
      </c>
      <c r="F17" s="8">
        <v>37994</v>
      </c>
      <c r="G17" s="8">
        <v>48636</v>
      </c>
      <c r="H17" s="8">
        <v>44810</v>
      </c>
      <c r="I17" s="8">
        <v>45608</v>
      </c>
    </row>
    <row r="18" spans="1:9" x14ac:dyDescent="0.2">
      <c r="A18" s="9" t="s">
        <v>17</v>
      </c>
      <c r="B18" s="8">
        <v>4117</v>
      </c>
      <c r="C18" s="8">
        <v>23015</v>
      </c>
      <c r="D18" s="8">
        <v>57819</v>
      </c>
      <c r="E18" s="8">
        <v>105615</v>
      </c>
      <c r="F18" s="8">
        <v>111909</v>
      </c>
      <c r="G18" s="8">
        <v>144629</v>
      </c>
      <c r="H18" s="8">
        <v>152867</v>
      </c>
      <c r="I18" s="8">
        <v>157283</v>
      </c>
    </row>
    <row r="19" spans="1:9" x14ac:dyDescent="0.2">
      <c r="A19" s="1" t="s">
        <v>16</v>
      </c>
      <c r="B19" s="2">
        <v>902</v>
      </c>
      <c r="C19" s="2">
        <v>4985</v>
      </c>
      <c r="D19" s="2">
        <v>13462</v>
      </c>
      <c r="E19" s="2">
        <v>22706</v>
      </c>
      <c r="F19" s="2">
        <v>23619</v>
      </c>
      <c r="G19" s="2">
        <v>34136</v>
      </c>
      <c r="H19" s="2">
        <v>33203</v>
      </c>
      <c r="I19" s="2">
        <v>33470</v>
      </c>
    </row>
    <row r="20" spans="1:9" x14ac:dyDescent="0.2">
      <c r="A20" s="1" t="s">
        <v>15</v>
      </c>
      <c r="B20" s="2">
        <v>394</v>
      </c>
      <c r="C20" s="2">
        <v>2767</v>
      </c>
      <c r="D20" s="2">
        <v>6769</v>
      </c>
      <c r="E20" s="2">
        <v>12762</v>
      </c>
      <c r="F20" s="2">
        <v>13014</v>
      </c>
      <c r="G20" s="2">
        <v>18541</v>
      </c>
      <c r="H20" s="2">
        <v>17848</v>
      </c>
      <c r="I20" s="2">
        <v>15409</v>
      </c>
    </row>
    <row r="21" spans="1:9" x14ac:dyDescent="0.2">
      <c r="A21" s="1" t="s">
        <v>14</v>
      </c>
      <c r="B21" s="2">
        <v>243</v>
      </c>
      <c r="C21" s="2">
        <v>1476</v>
      </c>
      <c r="D21" s="2">
        <v>4728</v>
      </c>
      <c r="E21" s="2">
        <v>7899</v>
      </c>
      <c r="F21" s="2">
        <v>8190</v>
      </c>
      <c r="G21" s="2">
        <v>12017</v>
      </c>
      <c r="H21" s="2">
        <v>10898</v>
      </c>
      <c r="I21" s="2">
        <v>10049</v>
      </c>
    </row>
    <row r="22" spans="1:9" x14ac:dyDescent="0.2">
      <c r="A22" s="10" t="s">
        <v>13</v>
      </c>
      <c r="B22" s="8">
        <v>1539</v>
      </c>
      <c r="C22" s="8">
        <v>9228</v>
      </c>
      <c r="D22" s="8">
        <v>24959</v>
      </c>
      <c r="E22" s="8">
        <v>43367</v>
      </c>
      <c r="F22" s="8">
        <v>44823</v>
      </c>
      <c r="G22" s="8">
        <v>64694</v>
      </c>
      <c r="H22" s="8">
        <v>61949</v>
      </c>
      <c r="I22" s="8">
        <v>58928</v>
      </c>
    </row>
    <row r="23" spans="1:9" x14ac:dyDescent="0.2">
      <c r="A23" s="1" t="s">
        <v>12</v>
      </c>
      <c r="B23" s="2">
        <v>801</v>
      </c>
      <c r="C23" s="2">
        <v>4796</v>
      </c>
      <c r="D23" s="2">
        <v>10714</v>
      </c>
      <c r="E23" s="2">
        <v>19573</v>
      </c>
      <c r="F23" s="2">
        <v>20888</v>
      </c>
      <c r="G23" s="2">
        <v>23056</v>
      </c>
      <c r="H23" s="2">
        <v>20542</v>
      </c>
      <c r="I23" s="2">
        <v>19593</v>
      </c>
    </row>
    <row r="24" spans="1:9" x14ac:dyDescent="0.2">
      <c r="A24" s="1" t="s">
        <v>11</v>
      </c>
      <c r="B24" s="2">
        <v>546</v>
      </c>
      <c r="C24" s="2">
        <v>3791</v>
      </c>
      <c r="D24" s="2">
        <v>9775</v>
      </c>
      <c r="E24" s="2">
        <v>17292</v>
      </c>
      <c r="F24" s="2">
        <v>17554</v>
      </c>
      <c r="G24" s="2">
        <v>20470</v>
      </c>
      <c r="H24" s="2">
        <v>17191</v>
      </c>
      <c r="I24" s="2">
        <v>14979</v>
      </c>
    </row>
    <row r="25" spans="1:9" x14ac:dyDescent="0.2">
      <c r="A25" s="1" t="s">
        <v>10</v>
      </c>
      <c r="B25" s="2">
        <v>886</v>
      </c>
      <c r="C25" s="2">
        <v>5390</v>
      </c>
      <c r="D25" s="2">
        <v>12739</v>
      </c>
      <c r="E25" s="2">
        <v>23115</v>
      </c>
      <c r="F25" s="2">
        <v>20860</v>
      </c>
      <c r="G25" s="2">
        <v>24829</v>
      </c>
      <c r="H25" s="2">
        <v>16224</v>
      </c>
      <c r="I25" s="2">
        <v>14437</v>
      </c>
    </row>
    <row r="26" spans="1:9" x14ac:dyDescent="0.2">
      <c r="A26" s="10" t="s">
        <v>9</v>
      </c>
      <c r="B26" s="8">
        <v>2233</v>
      </c>
      <c r="C26" s="8">
        <v>13977</v>
      </c>
      <c r="D26" s="8">
        <v>33228</v>
      </c>
      <c r="E26" s="8">
        <v>59980</v>
      </c>
      <c r="F26" s="8">
        <v>59302</v>
      </c>
      <c r="G26" s="8">
        <v>68355</v>
      </c>
      <c r="H26" s="8">
        <v>53957</v>
      </c>
      <c r="I26" s="8">
        <v>49009</v>
      </c>
    </row>
    <row r="27" spans="1:9" x14ac:dyDescent="0.2">
      <c r="A27" s="1" t="s">
        <v>8</v>
      </c>
      <c r="B27" s="2">
        <v>1540</v>
      </c>
      <c r="C27" s="2">
        <v>6841</v>
      </c>
      <c r="D27" s="2">
        <v>14867</v>
      </c>
      <c r="E27" s="2">
        <v>23336</v>
      </c>
      <c r="F27" s="2">
        <v>20822</v>
      </c>
      <c r="G27" s="2">
        <v>25021</v>
      </c>
      <c r="H27" s="2">
        <v>20388</v>
      </c>
      <c r="I27" s="2">
        <v>19275</v>
      </c>
    </row>
    <row r="28" spans="1:9" x14ac:dyDescent="0.2">
      <c r="A28" s="1" t="s">
        <v>7</v>
      </c>
      <c r="B28" s="2">
        <v>787</v>
      </c>
      <c r="C28" s="2">
        <v>5265</v>
      </c>
      <c r="D28" s="2">
        <v>11131</v>
      </c>
      <c r="E28" s="2">
        <v>18721</v>
      </c>
      <c r="F28" s="2">
        <v>18706</v>
      </c>
      <c r="G28" s="2">
        <v>20588</v>
      </c>
      <c r="H28" s="2">
        <v>16997</v>
      </c>
      <c r="I28" s="2">
        <v>13488</v>
      </c>
    </row>
    <row r="29" spans="1:9" x14ac:dyDescent="0.2">
      <c r="A29" s="1" t="s">
        <v>6</v>
      </c>
      <c r="B29" s="2">
        <v>1122</v>
      </c>
      <c r="C29" s="2">
        <v>5723</v>
      </c>
      <c r="D29" s="2">
        <v>11239</v>
      </c>
      <c r="E29" s="2">
        <v>18394</v>
      </c>
      <c r="F29" s="2">
        <v>17843</v>
      </c>
      <c r="G29" s="2">
        <v>20708</v>
      </c>
      <c r="H29" s="2">
        <v>20208</v>
      </c>
      <c r="I29" s="2">
        <v>18888</v>
      </c>
    </row>
    <row r="30" spans="1:9" x14ac:dyDescent="0.2">
      <c r="A30" s="10" t="s">
        <v>5</v>
      </c>
      <c r="B30" s="8">
        <v>3449</v>
      </c>
      <c r="C30" s="8">
        <v>17829</v>
      </c>
      <c r="D30" s="8">
        <v>37237</v>
      </c>
      <c r="E30" s="8">
        <v>60451</v>
      </c>
      <c r="F30" s="8">
        <v>57371</v>
      </c>
      <c r="G30" s="8">
        <v>66317</v>
      </c>
      <c r="H30" s="8">
        <v>57593</v>
      </c>
      <c r="I30" s="8">
        <v>51651</v>
      </c>
    </row>
    <row r="31" spans="1:9" x14ac:dyDescent="0.2">
      <c r="A31" s="9" t="s">
        <v>4</v>
      </c>
      <c r="B31" s="8">
        <v>7221</v>
      </c>
      <c r="C31" s="8">
        <v>41034</v>
      </c>
      <c r="D31" s="8">
        <v>95424</v>
      </c>
      <c r="E31" s="8">
        <v>163798</v>
      </c>
      <c r="F31" s="8">
        <v>161496</v>
      </c>
      <c r="G31" s="8">
        <v>199366</v>
      </c>
      <c r="H31" s="8">
        <v>173499</v>
      </c>
      <c r="I31" s="8">
        <v>159588</v>
      </c>
    </row>
    <row r="32" spans="1:9" x14ac:dyDescent="0.2">
      <c r="A32" s="7" t="s">
        <v>3</v>
      </c>
      <c r="B32" s="6">
        <v>7102</v>
      </c>
      <c r="C32" s="6">
        <v>2004</v>
      </c>
      <c r="D32" s="6">
        <v>5138</v>
      </c>
      <c r="E32" s="6">
        <v>1609</v>
      </c>
      <c r="F32" s="6">
        <v>1073</v>
      </c>
      <c r="G32" s="6">
        <v>867</v>
      </c>
      <c r="H32" s="6">
        <v>825</v>
      </c>
      <c r="I32" s="2">
        <v>479</v>
      </c>
    </row>
    <row r="33" spans="1:9" x14ac:dyDescent="0.2">
      <c r="A33" s="5" t="s">
        <v>2</v>
      </c>
      <c r="B33" s="22">
        <v>21651</v>
      </c>
      <c r="C33" s="22">
        <v>82766</v>
      </c>
      <c r="D33" s="22">
        <v>193760</v>
      </c>
      <c r="E33" s="22">
        <v>337119</v>
      </c>
      <c r="F33" s="22">
        <v>364408</v>
      </c>
      <c r="G33" s="22">
        <v>455992</v>
      </c>
      <c r="H33" s="22">
        <v>501723</v>
      </c>
      <c r="I33" s="22">
        <v>565524</v>
      </c>
    </row>
    <row r="34" spans="1:9" x14ac:dyDescent="0.2">
      <c r="A34" s="1" t="s">
        <v>1</v>
      </c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3" t="s">
        <v>0</v>
      </c>
      <c r="B35" s="2">
        <v>12648</v>
      </c>
      <c r="C35" s="2">
        <v>71544</v>
      </c>
      <c r="D35" s="2">
        <v>170255</v>
      </c>
      <c r="E35" s="2">
        <v>302330</v>
      </c>
      <c r="F35" s="2">
        <v>312976</v>
      </c>
      <c r="G35" s="2">
        <v>393270</v>
      </c>
      <c r="H35" s="2">
        <v>385833</v>
      </c>
      <c r="I35" s="2">
        <v>378533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B43F4-01D5-47E2-8518-79A588E636D8}">
  <dimension ref="A1:G34"/>
  <sheetViews>
    <sheetView workbookViewId="0"/>
  </sheetViews>
  <sheetFormatPr defaultRowHeight="11.25" x14ac:dyDescent="0.2"/>
  <cols>
    <col min="1" max="1" width="22.140625" style="1" customWidth="1"/>
    <col min="2" max="7" width="11.85546875" style="1" customWidth="1"/>
    <col min="8" max="16384" width="9.140625" style="1"/>
  </cols>
  <sheetData>
    <row r="1" spans="1:7" ht="12" thickBot="1" x14ac:dyDescent="0.25">
      <c r="A1" s="17" t="s">
        <v>63</v>
      </c>
      <c r="B1" s="33"/>
      <c r="C1" s="33"/>
      <c r="D1" s="33"/>
      <c r="E1" s="33"/>
      <c r="F1" s="33"/>
      <c r="G1" s="33"/>
    </row>
    <row r="2" spans="1:7" ht="37.5" customHeight="1" x14ac:dyDescent="0.2">
      <c r="A2" s="32" t="s">
        <v>40</v>
      </c>
      <c r="B2" s="24" t="s">
        <v>62</v>
      </c>
      <c r="C2" s="24" t="s">
        <v>61</v>
      </c>
      <c r="D2" s="24" t="s">
        <v>60</v>
      </c>
      <c r="E2" s="24" t="s">
        <v>59</v>
      </c>
      <c r="F2" s="24" t="s">
        <v>58</v>
      </c>
      <c r="G2" s="31" t="s">
        <v>57</v>
      </c>
    </row>
    <row r="3" spans="1:7" x14ac:dyDescent="0.2">
      <c r="A3" s="1" t="s">
        <v>32</v>
      </c>
      <c r="B3" s="2">
        <v>143</v>
      </c>
      <c r="C3" s="2">
        <v>8359</v>
      </c>
      <c r="D3" s="2">
        <v>9856</v>
      </c>
      <c r="E3" s="2">
        <v>1874</v>
      </c>
      <c r="F3" s="27">
        <v>89.3</v>
      </c>
      <c r="G3" s="27">
        <v>117.90884077042709</v>
      </c>
    </row>
    <row r="4" spans="1:7" x14ac:dyDescent="0.2">
      <c r="A4" s="1" t="s">
        <v>31</v>
      </c>
      <c r="B4" s="2">
        <v>49</v>
      </c>
      <c r="C4" s="2">
        <v>1943</v>
      </c>
      <c r="D4" s="2">
        <v>2354</v>
      </c>
      <c r="E4" s="2">
        <v>418</v>
      </c>
      <c r="F4" s="27">
        <v>89.7</v>
      </c>
      <c r="G4" s="27">
        <v>121.15285640761708</v>
      </c>
    </row>
    <row r="5" spans="1:7" s="28" customFormat="1" x14ac:dyDescent="0.2">
      <c r="A5" s="9" t="s">
        <v>30</v>
      </c>
      <c r="B5" s="18">
        <v>192</v>
      </c>
      <c r="C5" s="18">
        <v>10302</v>
      </c>
      <c r="D5" s="18">
        <v>12210</v>
      </c>
      <c r="E5" s="18">
        <v>2292</v>
      </c>
      <c r="F5" s="29">
        <v>89.4</v>
      </c>
      <c r="G5" s="29">
        <v>118.52067559697146</v>
      </c>
    </row>
    <row r="6" spans="1:7" x14ac:dyDescent="0.2">
      <c r="A6" s="1" t="s">
        <v>29</v>
      </c>
      <c r="B6" s="2">
        <v>16</v>
      </c>
      <c r="C6" s="2">
        <v>790</v>
      </c>
      <c r="D6" s="2">
        <v>1053</v>
      </c>
      <c r="E6" s="2">
        <v>194</v>
      </c>
      <c r="F6" s="27">
        <v>97.4</v>
      </c>
      <c r="G6" s="27">
        <v>133.29113924050634</v>
      </c>
    </row>
    <row r="7" spans="1:7" x14ac:dyDescent="0.2">
      <c r="A7" s="1" t="s">
        <v>28</v>
      </c>
      <c r="B7" s="2">
        <v>16</v>
      </c>
      <c r="C7" s="2">
        <v>688</v>
      </c>
      <c r="D7" s="2">
        <v>1009</v>
      </c>
      <c r="E7" s="2">
        <v>157</v>
      </c>
      <c r="F7" s="27">
        <v>97.5</v>
      </c>
      <c r="G7" s="27">
        <v>146.65697674418604</v>
      </c>
    </row>
    <row r="8" spans="1:7" x14ac:dyDescent="0.2">
      <c r="A8" s="1" t="s">
        <v>27</v>
      </c>
      <c r="B8" s="2">
        <v>26</v>
      </c>
      <c r="C8" s="2">
        <v>896</v>
      </c>
      <c r="D8" s="2">
        <v>1188</v>
      </c>
      <c r="E8" s="2">
        <v>196</v>
      </c>
      <c r="F8" s="27">
        <v>98</v>
      </c>
      <c r="G8" s="27">
        <v>132.58928571428572</v>
      </c>
    </row>
    <row r="9" spans="1:7" x14ac:dyDescent="0.2">
      <c r="A9" s="10" t="s">
        <v>26</v>
      </c>
      <c r="B9" s="18">
        <v>58</v>
      </c>
      <c r="C9" s="18">
        <v>2374</v>
      </c>
      <c r="D9" s="18">
        <v>3250</v>
      </c>
      <c r="E9" s="18">
        <v>547</v>
      </c>
      <c r="F9" s="30">
        <v>97.6</v>
      </c>
      <c r="G9" s="29">
        <v>136.89974726200504</v>
      </c>
    </row>
    <row r="10" spans="1:7" s="28" customFormat="1" x14ac:dyDescent="0.2">
      <c r="A10" s="1" t="s">
        <v>25</v>
      </c>
      <c r="B10" s="2">
        <v>26</v>
      </c>
      <c r="C10" s="2">
        <v>1087</v>
      </c>
      <c r="D10" s="2">
        <v>1684</v>
      </c>
      <c r="E10" s="2">
        <v>247</v>
      </c>
      <c r="F10" s="27">
        <v>91.5</v>
      </c>
      <c r="G10" s="27">
        <v>154.92180312787488</v>
      </c>
    </row>
    <row r="11" spans="1:7" x14ac:dyDescent="0.2">
      <c r="A11" s="1" t="s">
        <v>24</v>
      </c>
      <c r="B11" s="2">
        <v>14</v>
      </c>
      <c r="C11" s="2">
        <v>590</v>
      </c>
      <c r="D11" s="2">
        <v>793</v>
      </c>
      <c r="E11" s="2">
        <v>136</v>
      </c>
      <c r="F11" s="27">
        <v>88.2</v>
      </c>
      <c r="G11" s="27">
        <v>134.40677966101694</v>
      </c>
    </row>
    <row r="12" spans="1:7" x14ac:dyDescent="0.2">
      <c r="A12" s="1" t="s">
        <v>23</v>
      </c>
      <c r="B12" s="2">
        <v>9</v>
      </c>
      <c r="C12" s="2">
        <v>570</v>
      </c>
      <c r="D12" s="2">
        <v>793</v>
      </c>
      <c r="E12" s="2">
        <v>129</v>
      </c>
      <c r="F12" s="27">
        <v>94.6</v>
      </c>
      <c r="G12" s="27">
        <v>139.12280701754386</v>
      </c>
    </row>
    <row r="13" spans="1:7" x14ac:dyDescent="0.2">
      <c r="A13" s="10" t="s">
        <v>22</v>
      </c>
      <c r="B13" s="18">
        <v>49</v>
      </c>
      <c r="C13" s="18">
        <v>2247</v>
      </c>
      <c r="D13" s="18">
        <v>3270</v>
      </c>
      <c r="E13" s="18">
        <v>512</v>
      </c>
      <c r="F13" s="29">
        <v>91.4</v>
      </c>
      <c r="G13" s="29">
        <v>145.52736982643523</v>
      </c>
    </row>
    <row r="14" spans="1:7" x14ac:dyDescent="0.2">
      <c r="A14" s="1" t="s">
        <v>21</v>
      </c>
      <c r="B14" s="2">
        <v>22</v>
      </c>
      <c r="C14" s="2">
        <v>919</v>
      </c>
      <c r="D14" s="2">
        <v>1138</v>
      </c>
      <c r="E14" s="2">
        <v>198</v>
      </c>
      <c r="F14" s="27">
        <v>87.9</v>
      </c>
      <c r="G14" s="27">
        <v>123.83025027203483</v>
      </c>
    </row>
    <row r="15" spans="1:7" s="28" customFormat="1" x14ac:dyDescent="0.2">
      <c r="A15" s="1" t="s">
        <v>20</v>
      </c>
      <c r="B15" s="2">
        <v>18</v>
      </c>
      <c r="C15" s="2">
        <v>542</v>
      </c>
      <c r="D15" s="2">
        <v>720</v>
      </c>
      <c r="E15" s="2">
        <v>120</v>
      </c>
      <c r="F15" s="27">
        <v>91.7</v>
      </c>
      <c r="G15" s="27">
        <v>132.84132841328415</v>
      </c>
    </row>
    <row r="16" spans="1:7" x14ac:dyDescent="0.2">
      <c r="A16" s="1" t="s">
        <v>19</v>
      </c>
      <c r="B16" s="2">
        <v>9</v>
      </c>
      <c r="C16" s="2">
        <v>346</v>
      </c>
      <c r="D16" s="2">
        <v>423</v>
      </c>
      <c r="E16" s="2">
        <v>76</v>
      </c>
      <c r="F16" s="27">
        <v>89.5</v>
      </c>
      <c r="G16" s="27">
        <v>122.2543352601156</v>
      </c>
    </row>
    <row r="17" spans="1:7" x14ac:dyDescent="0.2">
      <c r="A17" s="10" t="s">
        <v>18</v>
      </c>
      <c r="B17" s="18">
        <v>49</v>
      </c>
      <c r="C17" s="18">
        <v>1807</v>
      </c>
      <c r="D17" s="18">
        <v>2281</v>
      </c>
      <c r="E17" s="18">
        <v>394</v>
      </c>
      <c r="F17" s="29">
        <v>89.3</v>
      </c>
      <c r="G17" s="29">
        <v>126.23132263420034</v>
      </c>
    </row>
    <row r="18" spans="1:7" x14ac:dyDescent="0.2">
      <c r="A18" s="9" t="s">
        <v>17</v>
      </c>
      <c r="B18" s="18">
        <v>156</v>
      </c>
      <c r="C18" s="18">
        <v>6428</v>
      </c>
      <c r="D18" s="18">
        <v>8801</v>
      </c>
      <c r="E18" s="18">
        <v>1453</v>
      </c>
      <c r="F18" s="29">
        <v>93.5</v>
      </c>
      <c r="G18" s="29">
        <v>136.91661481020537</v>
      </c>
    </row>
    <row r="19" spans="1:7" x14ac:dyDescent="0.2">
      <c r="A19" s="1" t="s">
        <v>16</v>
      </c>
      <c r="B19" s="2">
        <v>25</v>
      </c>
      <c r="C19" s="2">
        <v>992</v>
      </c>
      <c r="D19" s="2">
        <v>1270</v>
      </c>
      <c r="E19" s="2">
        <v>233</v>
      </c>
      <c r="F19" s="27">
        <v>91.8</v>
      </c>
      <c r="G19" s="27">
        <v>128.0241935483871</v>
      </c>
    </row>
    <row r="20" spans="1:7" s="28" customFormat="1" x14ac:dyDescent="0.2">
      <c r="A20" s="1" t="s">
        <v>15</v>
      </c>
      <c r="B20" s="2">
        <v>15</v>
      </c>
      <c r="C20" s="2">
        <v>470</v>
      </c>
      <c r="D20" s="2">
        <v>608</v>
      </c>
      <c r="E20" s="2">
        <v>111</v>
      </c>
      <c r="F20" s="27">
        <v>87.4</v>
      </c>
      <c r="G20" s="27">
        <v>129.36170212765958</v>
      </c>
    </row>
    <row r="21" spans="1:7" x14ac:dyDescent="0.2">
      <c r="A21" s="1" t="s">
        <v>14</v>
      </c>
      <c r="B21" s="2">
        <v>4</v>
      </c>
      <c r="C21" s="2">
        <v>100</v>
      </c>
      <c r="D21" s="2">
        <v>148</v>
      </c>
      <c r="E21" s="2">
        <v>27</v>
      </c>
      <c r="F21" s="27">
        <v>92.6</v>
      </c>
      <c r="G21" s="27">
        <v>148</v>
      </c>
    </row>
    <row r="22" spans="1:7" s="28" customFormat="1" x14ac:dyDescent="0.2">
      <c r="A22" s="10" t="s">
        <v>13</v>
      </c>
      <c r="B22" s="18">
        <v>44</v>
      </c>
      <c r="C22" s="18">
        <v>1562</v>
      </c>
      <c r="D22" s="18">
        <v>2026</v>
      </c>
      <c r="E22" s="18">
        <v>371</v>
      </c>
      <c r="F22" s="29">
        <v>90.6</v>
      </c>
      <c r="G22" s="29">
        <v>129.7055057618438</v>
      </c>
    </row>
    <row r="23" spans="1:7" x14ac:dyDescent="0.2">
      <c r="A23" s="1" t="s">
        <v>12</v>
      </c>
      <c r="B23" s="2">
        <v>30</v>
      </c>
      <c r="C23" s="2">
        <v>1305</v>
      </c>
      <c r="D23" s="2">
        <v>1554</v>
      </c>
      <c r="E23" s="2">
        <v>284</v>
      </c>
      <c r="F23" s="27">
        <v>88</v>
      </c>
      <c r="G23" s="27">
        <v>119.08045977011494</v>
      </c>
    </row>
    <row r="24" spans="1:7" x14ac:dyDescent="0.2">
      <c r="A24" s="1" t="s">
        <v>11</v>
      </c>
      <c r="B24" s="2">
        <v>31</v>
      </c>
      <c r="C24" s="2">
        <v>1045</v>
      </c>
      <c r="D24" s="2">
        <v>1427</v>
      </c>
      <c r="E24" s="2">
        <v>227</v>
      </c>
      <c r="F24" s="27">
        <v>88.5</v>
      </c>
      <c r="G24" s="27">
        <v>136.55502392344499</v>
      </c>
    </row>
    <row r="25" spans="1:7" x14ac:dyDescent="0.2">
      <c r="A25" s="1" t="s">
        <v>10</v>
      </c>
      <c r="B25" s="2">
        <v>21</v>
      </c>
      <c r="C25" s="2">
        <v>895</v>
      </c>
      <c r="D25" s="2">
        <v>1302</v>
      </c>
      <c r="E25" s="2">
        <v>195</v>
      </c>
      <c r="F25" s="27">
        <v>83.1</v>
      </c>
      <c r="G25" s="27">
        <v>145.47486033519553</v>
      </c>
    </row>
    <row r="26" spans="1:7" x14ac:dyDescent="0.2">
      <c r="A26" s="10" t="s">
        <v>9</v>
      </c>
      <c r="B26" s="18">
        <v>82</v>
      </c>
      <c r="C26" s="18">
        <v>3245</v>
      </c>
      <c r="D26" s="18">
        <v>4283</v>
      </c>
      <c r="E26" s="18">
        <v>706</v>
      </c>
      <c r="F26" s="29">
        <v>86.8</v>
      </c>
      <c r="G26" s="29">
        <v>131.98767334360554</v>
      </c>
    </row>
    <row r="27" spans="1:7" s="28" customFormat="1" x14ac:dyDescent="0.2">
      <c r="A27" s="1" t="s">
        <v>8</v>
      </c>
      <c r="B27" s="2">
        <v>23</v>
      </c>
      <c r="C27" s="2">
        <v>1079</v>
      </c>
      <c r="D27" s="2">
        <v>1508</v>
      </c>
      <c r="E27" s="2">
        <v>246</v>
      </c>
      <c r="F27" s="27">
        <v>93.9</v>
      </c>
      <c r="G27" s="27">
        <v>139.75903614457832</v>
      </c>
    </row>
    <row r="28" spans="1:7" x14ac:dyDescent="0.2">
      <c r="A28" s="1" t="s">
        <v>7</v>
      </c>
      <c r="B28" s="2">
        <v>30</v>
      </c>
      <c r="C28" s="2">
        <v>913</v>
      </c>
      <c r="D28" s="2">
        <v>1277</v>
      </c>
      <c r="E28" s="2">
        <v>192</v>
      </c>
      <c r="F28" s="27">
        <v>77.099999999999994</v>
      </c>
      <c r="G28" s="27">
        <v>139.86856516976999</v>
      </c>
    </row>
    <row r="29" spans="1:7" x14ac:dyDescent="0.2">
      <c r="A29" s="1" t="s">
        <v>6</v>
      </c>
      <c r="B29" s="2">
        <v>33</v>
      </c>
      <c r="C29" s="2">
        <v>1405</v>
      </c>
      <c r="D29" s="2">
        <v>1905</v>
      </c>
      <c r="E29" s="2">
        <v>316</v>
      </c>
      <c r="F29" s="27">
        <v>81.599999999999994</v>
      </c>
      <c r="G29" s="27">
        <v>135.58718861209965</v>
      </c>
    </row>
    <row r="30" spans="1:7" x14ac:dyDescent="0.2">
      <c r="A30" s="10" t="s">
        <v>5</v>
      </c>
      <c r="B30" s="18">
        <v>86</v>
      </c>
      <c r="C30" s="18">
        <v>3397</v>
      </c>
      <c r="D30" s="18">
        <v>4690</v>
      </c>
      <c r="E30" s="18">
        <v>754</v>
      </c>
      <c r="F30" s="29">
        <v>84.5</v>
      </c>
      <c r="G30" s="29">
        <v>138.06299676184869</v>
      </c>
    </row>
    <row r="31" spans="1:7" x14ac:dyDescent="0.2">
      <c r="A31" s="9" t="s">
        <v>4</v>
      </c>
      <c r="B31" s="18">
        <v>212</v>
      </c>
      <c r="C31" s="18">
        <v>8204</v>
      </c>
      <c r="D31" s="18">
        <v>10999</v>
      </c>
      <c r="E31" s="18">
        <v>1831</v>
      </c>
      <c r="F31" s="29">
        <v>86.6</v>
      </c>
      <c r="G31" s="29">
        <v>134.06874695270599</v>
      </c>
    </row>
    <row r="32" spans="1:7" s="28" customFormat="1" x14ac:dyDescent="0.2">
      <c r="A32" s="5" t="s">
        <v>2</v>
      </c>
      <c r="B32" s="18">
        <v>560</v>
      </c>
      <c r="C32" s="18">
        <v>24934</v>
      </c>
      <c r="D32" s="18">
        <v>32010</v>
      </c>
      <c r="E32" s="18">
        <v>5576</v>
      </c>
      <c r="F32" s="29">
        <v>89.5</v>
      </c>
      <c r="G32" s="29">
        <v>128.37892034972327</v>
      </c>
    </row>
    <row r="33" spans="1:7" x14ac:dyDescent="0.2">
      <c r="A33" s="1" t="s">
        <v>1</v>
      </c>
      <c r="B33" s="2"/>
      <c r="C33" s="2"/>
      <c r="D33" s="2"/>
      <c r="E33" s="2"/>
      <c r="F33" s="27"/>
      <c r="G33" s="27"/>
    </row>
    <row r="34" spans="1:7" x14ac:dyDescent="0.2">
      <c r="A34" s="3" t="s">
        <v>0</v>
      </c>
      <c r="B34" s="2">
        <v>417</v>
      </c>
      <c r="C34" s="2">
        <v>16575</v>
      </c>
      <c r="D34" s="2">
        <v>22154</v>
      </c>
      <c r="E34" s="2">
        <v>3702</v>
      </c>
      <c r="F34" s="27">
        <v>89.5</v>
      </c>
      <c r="G34" s="27">
        <v>133.65912518853696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AAF32-E111-4268-AE58-EBB4AF04B6F3}">
  <dimension ref="A1:G35"/>
  <sheetViews>
    <sheetView workbookViewId="0"/>
  </sheetViews>
  <sheetFormatPr defaultRowHeight="11.25" x14ac:dyDescent="0.2"/>
  <cols>
    <col min="1" max="1" width="23.7109375" style="1" customWidth="1"/>
    <col min="2" max="6" width="11.28515625" style="1" customWidth="1"/>
    <col min="7" max="7" width="11.28515625" style="27" customWidth="1"/>
    <col min="8" max="16384" width="9.140625" style="1"/>
  </cols>
  <sheetData>
    <row r="1" spans="1:7" ht="12" thickBot="1" x14ac:dyDescent="0.25">
      <c r="A1" s="21" t="s">
        <v>69</v>
      </c>
      <c r="B1" s="38"/>
      <c r="C1" s="38"/>
      <c r="D1" s="38"/>
      <c r="E1" s="38"/>
      <c r="F1" s="38"/>
      <c r="G1" s="37"/>
    </row>
    <row r="2" spans="1:7" ht="24" customHeight="1" x14ac:dyDescent="0.2">
      <c r="A2" s="66" t="s">
        <v>40</v>
      </c>
      <c r="B2" s="31" t="s">
        <v>68</v>
      </c>
      <c r="C2" s="31" t="s">
        <v>67</v>
      </c>
      <c r="D2" s="31" t="s">
        <v>66</v>
      </c>
      <c r="E2" s="31" t="s">
        <v>68</v>
      </c>
      <c r="F2" s="31" t="s">
        <v>67</v>
      </c>
      <c r="G2" s="31" t="s">
        <v>66</v>
      </c>
    </row>
    <row r="3" spans="1:7" x14ac:dyDescent="0.2">
      <c r="A3" s="77"/>
      <c r="B3" s="74" t="s">
        <v>65</v>
      </c>
      <c r="C3" s="75"/>
      <c r="D3" s="76"/>
      <c r="E3" s="74" t="s">
        <v>64</v>
      </c>
      <c r="F3" s="75"/>
      <c r="G3" s="75"/>
    </row>
    <row r="4" spans="1:7" x14ac:dyDescent="0.2">
      <c r="A4" s="1" t="s">
        <v>32</v>
      </c>
      <c r="B4" s="2">
        <v>3226</v>
      </c>
      <c r="C4" s="2">
        <v>6016</v>
      </c>
      <c r="D4" s="2">
        <v>20621</v>
      </c>
      <c r="E4" s="34">
        <v>12.4</v>
      </c>
      <c r="F4" s="34">
        <v>4.2</v>
      </c>
      <c r="G4" s="34">
        <v>79.099999999999994</v>
      </c>
    </row>
    <row r="5" spans="1:7" x14ac:dyDescent="0.2">
      <c r="A5" s="1" t="s">
        <v>31</v>
      </c>
      <c r="B5" s="2">
        <v>2789</v>
      </c>
      <c r="C5" s="2">
        <v>5229</v>
      </c>
      <c r="D5" s="2">
        <v>15287</v>
      </c>
      <c r="E5" s="34">
        <v>11.3</v>
      </c>
      <c r="F5" s="34">
        <v>5.5</v>
      </c>
      <c r="G5" s="34">
        <v>61.8</v>
      </c>
    </row>
    <row r="6" spans="1:7" s="28" customFormat="1" x14ac:dyDescent="0.2">
      <c r="A6" s="9" t="s">
        <v>30</v>
      </c>
      <c r="B6" s="18">
        <v>6015</v>
      </c>
      <c r="C6" s="18">
        <v>11245</v>
      </c>
      <c r="D6" s="18">
        <v>35908</v>
      </c>
      <c r="E6" s="35">
        <v>11.8</v>
      </c>
      <c r="F6" s="35">
        <v>4.7</v>
      </c>
      <c r="G6" s="35">
        <v>70.7</v>
      </c>
    </row>
    <row r="7" spans="1:7" x14ac:dyDescent="0.2">
      <c r="A7" s="1" t="s">
        <v>29</v>
      </c>
      <c r="B7" s="2">
        <v>1204</v>
      </c>
      <c r="C7" s="2">
        <v>2159</v>
      </c>
      <c r="D7" s="2">
        <v>3316</v>
      </c>
      <c r="E7" s="34">
        <v>14.7</v>
      </c>
      <c r="F7" s="34">
        <v>6.2</v>
      </c>
      <c r="G7" s="34">
        <v>40.6</v>
      </c>
    </row>
    <row r="8" spans="1:7" x14ac:dyDescent="0.2">
      <c r="A8" s="1" t="s">
        <v>28</v>
      </c>
      <c r="B8" s="2">
        <v>854</v>
      </c>
      <c r="C8" s="2">
        <v>1640</v>
      </c>
      <c r="D8" s="2">
        <v>3033</v>
      </c>
      <c r="E8" s="34">
        <v>14.5</v>
      </c>
      <c r="F8" s="34">
        <v>6.4</v>
      </c>
      <c r="G8" s="34">
        <v>51.3</v>
      </c>
    </row>
    <row r="9" spans="1:7" x14ac:dyDescent="0.2">
      <c r="A9" s="1" t="s">
        <v>27</v>
      </c>
      <c r="B9" s="2">
        <v>655</v>
      </c>
      <c r="C9" s="2">
        <v>1520</v>
      </c>
      <c r="D9" s="2">
        <v>2980</v>
      </c>
      <c r="E9" s="34">
        <v>10</v>
      </c>
      <c r="F9" s="34">
        <v>5.0999999999999996</v>
      </c>
      <c r="G9" s="34">
        <v>45.6</v>
      </c>
    </row>
    <row r="10" spans="1:7" x14ac:dyDescent="0.2">
      <c r="A10" s="10" t="s">
        <v>26</v>
      </c>
      <c r="B10" s="18">
        <v>2713</v>
      </c>
      <c r="C10" s="18">
        <v>5319</v>
      </c>
      <c r="D10" s="18">
        <v>9329</v>
      </c>
      <c r="E10" s="35">
        <v>13.2</v>
      </c>
      <c r="F10" s="35">
        <v>5.9</v>
      </c>
      <c r="G10" s="35">
        <v>45.3</v>
      </c>
    </row>
    <row r="11" spans="1:7" s="28" customFormat="1" x14ac:dyDescent="0.2">
      <c r="A11" s="1" t="s">
        <v>25</v>
      </c>
      <c r="B11" s="2">
        <v>801</v>
      </c>
      <c r="C11" s="2">
        <v>2344</v>
      </c>
      <c r="D11" s="2">
        <v>4790</v>
      </c>
      <c r="E11" s="34">
        <v>9.8000000000000007</v>
      </c>
      <c r="F11" s="34">
        <v>6.5</v>
      </c>
      <c r="G11" s="34">
        <v>58.8</v>
      </c>
    </row>
    <row r="12" spans="1:7" x14ac:dyDescent="0.2">
      <c r="A12" s="1" t="s">
        <v>24</v>
      </c>
      <c r="B12" s="2">
        <v>544</v>
      </c>
      <c r="C12" s="2">
        <v>2065</v>
      </c>
      <c r="D12" s="2">
        <v>3450</v>
      </c>
      <c r="E12" s="34">
        <v>11.7</v>
      </c>
      <c r="F12" s="34">
        <v>9.6</v>
      </c>
      <c r="G12" s="34">
        <v>74.2</v>
      </c>
    </row>
    <row r="13" spans="1:7" x14ac:dyDescent="0.2">
      <c r="A13" s="1" t="s">
        <v>23</v>
      </c>
      <c r="B13" s="2">
        <v>685</v>
      </c>
      <c r="C13" s="2">
        <v>1750</v>
      </c>
      <c r="D13" s="2">
        <v>2249</v>
      </c>
      <c r="E13" s="34">
        <v>13.8</v>
      </c>
      <c r="F13" s="34">
        <v>7.2</v>
      </c>
      <c r="G13" s="34">
        <v>45.5</v>
      </c>
    </row>
    <row r="14" spans="1:7" x14ac:dyDescent="0.2">
      <c r="A14" s="10" t="s">
        <v>22</v>
      </c>
      <c r="B14" s="18">
        <v>2030</v>
      </c>
      <c r="C14" s="18">
        <v>6159</v>
      </c>
      <c r="D14" s="18">
        <v>10489</v>
      </c>
      <c r="E14" s="35">
        <v>11.4</v>
      </c>
      <c r="F14" s="35">
        <v>7.5</v>
      </c>
      <c r="G14" s="35">
        <v>59.1</v>
      </c>
    </row>
    <row r="15" spans="1:7" x14ac:dyDescent="0.2">
      <c r="A15" s="1" t="s">
        <v>21</v>
      </c>
      <c r="B15" s="2">
        <v>1466</v>
      </c>
      <c r="C15" s="2">
        <v>1750</v>
      </c>
      <c r="D15" s="2">
        <v>10259</v>
      </c>
      <c r="E15" s="34">
        <v>20.3</v>
      </c>
      <c r="F15" s="34">
        <v>5.4</v>
      </c>
      <c r="G15" s="34">
        <v>141.80000000000001</v>
      </c>
    </row>
    <row r="16" spans="1:7" s="28" customFormat="1" x14ac:dyDescent="0.2">
      <c r="A16" s="1" t="s">
        <v>20</v>
      </c>
      <c r="B16" s="2">
        <v>1433</v>
      </c>
      <c r="C16" s="2">
        <v>1954</v>
      </c>
      <c r="D16" s="2">
        <v>5365</v>
      </c>
      <c r="E16" s="34">
        <v>23.6</v>
      </c>
      <c r="F16" s="34">
        <v>7.4</v>
      </c>
      <c r="G16" s="34">
        <v>88.5</v>
      </c>
    </row>
    <row r="17" spans="1:7" x14ac:dyDescent="0.2">
      <c r="A17" s="1" t="s">
        <v>19</v>
      </c>
      <c r="B17" s="2">
        <v>759</v>
      </c>
      <c r="C17" s="2">
        <v>1227</v>
      </c>
      <c r="D17" s="2">
        <v>4709</v>
      </c>
      <c r="E17" s="34">
        <v>17.3</v>
      </c>
      <c r="F17" s="34">
        <v>6.3</v>
      </c>
      <c r="G17" s="34">
        <v>107.1</v>
      </c>
    </row>
    <row r="18" spans="1:7" x14ac:dyDescent="0.2">
      <c r="A18" s="10" t="s">
        <v>18</v>
      </c>
      <c r="B18" s="18">
        <v>3658</v>
      </c>
      <c r="C18" s="18">
        <v>4931</v>
      </c>
      <c r="D18" s="18">
        <v>20333</v>
      </c>
      <c r="E18" s="35">
        <v>20.7</v>
      </c>
      <c r="F18" s="35">
        <v>6.3</v>
      </c>
      <c r="G18" s="35">
        <v>114.9</v>
      </c>
    </row>
    <row r="19" spans="1:7" x14ac:dyDescent="0.2">
      <c r="A19" s="9" t="s">
        <v>17</v>
      </c>
      <c r="B19" s="18">
        <v>8401</v>
      </c>
      <c r="C19" s="18">
        <v>16409</v>
      </c>
      <c r="D19" s="18">
        <v>40151</v>
      </c>
      <c r="E19" s="35">
        <v>15.1</v>
      </c>
      <c r="F19" s="35">
        <v>6.6</v>
      </c>
      <c r="G19" s="35">
        <v>74.099999999999994</v>
      </c>
    </row>
    <row r="20" spans="1:7" x14ac:dyDescent="0.2">
      <c r="A20" s="1" t="s">
        <v>16</v>
      </c>
      <c r="B20" s="2">
        <v>3298</v>
      </c>
      <c r="C20" s="2">
        <v>4319</v>
      </c>
      <c r="D20" s="2">
        <v>24951</v>
      </c>
      <c r="E20" s="34">
        <v>22.1</v>
      </c>
      <c r="F20" s="34">
        <v>7.7</v>
      </c>
      <c r="G20" s="34">
        <v>167.5</v>
      </c>
    </row>
    <row r="21" spans="1:7" s="28" customFormat="1" x14ac:dyDescent="0.2">
      <c r="A21" s="1" t="s">
        <v>15</v>
      </c>
      <c r="B21" s="2">
        <v>901</v>
      </c>
      <c r="C21" s="2">
        <v>1948</v>
      </c>
      <c r="D21" s="2">
        <v>3463</v>
      </c>
      <c r="E21" s="34">
        <v>15.1</v>
      </c>
      <c r="F21" s="34">
        <v>7.6</v>
      </c>
      <c r="G21" s="34">
        <v>58.2</v>
      </c>
    </row>
    <row r="22" spans="1:7" x14ac:dyDescent="0.2">
      <c r="A22" s="1" t="s">
        <v>14</v>
      </c>
      <c r="B22" s="2">
        <v>631</v>
      </c>
      <c r="C22" s="2">
        <v>1245</v>
      </c>
      <c r="D22" s="2">
        <v>3966</v>
      </c>
      <c r="E22" s="34">
        <v>15.9</v>
      </c>
      <c r="F22" s="34">
        <v>7.3</v>
      </c>
      <c r="G22" s="34">
        <v>100.1</v>
      </c>
    </row>
    <row r="23" spans="1:7" s="28" customFormat="1" x14ac:dyDescent="0.2">
      <c r="A23" s="10" t="s">
        <v>13</v>
      </c>
      <c r="B23" s="18">
        <v>4830</v>
      </c>
      <c r="C23" s="18">
        <v>7512</v>
      </c>
      <c r="D23" s="18">
        <v>32380</v>
      </c>
      <c r="E23" s="35">
        <v>19.5</v>
      </c>
      <c r="F23" s="35">
        <v>7.6</v>
      </c>
      <c r="G23" s="35">
        <v>130.5</v>
      </c>
    </row>
    <row r="24" spans="1:7" x14ac:dyDescent="0.2">
      <c r="A24" s="1" t="s">
        <v>12</v>
      </c>
      <c r="B24" s="2">
        <v>2421</v>
      </c>
      <c r="C24" s="2">
        <v>3079</v>
      </c>
      <c r="D24" s="2">
        <v>13304</v>
      </c>
      <c r="E24" s="34">
        <v>21.6</v>
      </c>
      <c r="F24" s="34">
        <v>7.1</v>
      </c>
      <c r="G24" s="34">
        <v>118.6</v>
      </c>
    </row>
    <row r="25" spans="1:7" x14ac:dyDescent="0.2">
      <c r="A25" s="1" t="s">
        <v>11</v>
      </c>
      <c r="B25" s="2">
        <v>1487</v>
      </c>
      <c r="C25" s="2">
        <v>1905</v>
      </c>
      <c r="D25" s="2">
        <v>14050</v>
      </c>
      <c r="E25" s="34">
        <v>19.100000000000001</v>
      </c>
      <c r="F25" s="34">
        <v>5.9</v>
      </c>
      <c r="G25" s="34">
        <v>180.9</v>
      </c>
    </row>
    <row r="26" spans="1:7" x14ac:dyDescent="0.2">
      <c r="A26" s="1" t="s">
        <v>10</v>
      </c>
      <c r="B26" s="2">
        <v>2677</v>
      </c>
      <c r="C26" s="2">
        <v>3342</v>
      </c>
      <c r="D26" s="2">
        <v>35736</v>
      </c>
      <c r="E26" s="34">
        <v>20.8</v>
      </c>
      <c r="F26" s="34">
        <v>7.6</v>
      </c>
      <c r="G26" s="34">
        <v>278.3</v>
      </c>
    </row>
    <row r="27" spans="1:7" x14ac:dyDescent="0.2">
      <c r="A27" s="10" t="s">
        <v>9</v>
      </c>
      <c r="B27" s="18">
        <v>6585</v>
      </c>
      <c r="C27" s="18">
        <v>8326</v>
      </c>
      <c r="D27" s="18">
        <v>63090</v>
      </c>
      <c r="E27" s="35">
        <v>20.7</v>
      </c>
      <c r="F27" s="35">
        <v>7</v>
      </c>
      <c r="G27" s="35">
        <v>198.2</v>
      </c>
    </row>
    <row r="28" spans="1:7" s="28" customFormat="1" x14ac:dyDescent="0.2">
      <c r="A28" s="1" t="s">
        <v>8</v>
      </c>
      <c r="B28" s="2">
        <v>1590</v>
      </c>
      <c r="C28" s="2">
        <v>3069</v>
      </c>
      <c r="D28" s="2">
        <v>13510</v>
      </c>
      <c r="E28" s="34">
        <v>15.7</v>
      </c>
      <c r="F28" s="34">
        <v>7.1</v>
      </c>
      <c r="G28" s="34">
        <v>133.6</v>
      </c>
    </row>
    <row r="29" spans="1:7" x14ac:dyDescent="0.2">
      <c r="A29" s="1" t="s">
        <v>7</v>
      </c>
      <c r="B29" s="2">
        <v>959</v>
      </c>
      <c r="C29" s="2">
        <v>2433</v>
      </c>
      <c r="D29" s="2">
        <v>6818</v>
      </c>
      <c r="E29" s="34">
        <v>14</v>
      </c>
      <c r="F29" s="34">
        <v>7.9</v>
      </c>
      <c r="G29" s="34">
        <v>99.7</v>
      </c>
    </row>
    <row r="30" spans="1:7" x14ac:dyDescent="0.2">
      <c r="A30" s="1" t="s">
        <v>6</v>
      </c>
      <c r="B30" s="2">
        <v>1027</v>
      </c>
      <c r="C30" s="2">
        <v>2902</v>
      </c>
      <c r="D30" s="2">
        <v>12592</v>
      </c>
      <c r="E30" s="34">
        <v>13.4</v>
      </c>
      <c r="F30" s="34">
        <v>8.3000000000000007</v>
      </c>
      <c r="G30" s="34">
        <v>164.7</v>
      </c>
    </row>
    <row r="31" spans="1:7" x14ac:dyDescent="0.2">
      <c r="A31" s="10" t="s">
        <v>5</v>
      </c>
      <c r="B31" s="18">
        <v>3576</v>
      </c>
      <c r="C31" s="18">
        <v>8404</v>
      </c>
      <c r="D31" s="18">
        <v>32920</v>
      </c>
      <c r="E31" s="35">
        <v>14.5</v>
      </c>
      <c r="F31" s="35">
        <v>7.7</v>
      </c>
      <c r="G31" s="35">
        <v>133.9</v>
      </c>
    </row>
    <row r="32" spans="1:7" x14ac:dyDescent="0.2">
      <c r="A32" s="9" t="s">
        <v>4</v>
      </c>
      <c r="B32" s="18">
        <v>14991</v>
      </c>
      <c r="C32" s="18">
        <v>24242</v>
      </c>
      <c r="D32" s="18">
        <v>128390</v>
      </c>
      <c r="E32" s="35">
        <v>18.2</v>
      </c>
      <c r="F32" s="35">
        <v>7.4</v>
      </c>
      <c r="G32" s="35">
        <v>166.7</v>
      </c>
    </row>
    <row r="33" spans="1:7" s="28" customFormat="1" x14ac:dyDescent="0.2">
      <c r="A33" s="36" t="s">
        <v>2</v>
      </c>
      <c r="B33" s="18">
        <v>29407</v>
      </c>
      <c r="C33" s="18">
        <v>51896</v>
      </c>
      <c r="D33" s="18">
        <v>204449</v>
      </c>
      <c r="E33" s="35">
        <v>15.6</v>
      </c>
      <c r="F33" s="35">
        <v>6.4</v>
      </c>
      <c r="G33" s="35">
        <v>108.7</v>
      </c>
    </row>
    <row r="34" spans="1:7" x14ac:dyDescent="0.2">
      <c r="A34" s="1" t="s">
        <v>1</v>
      </c>
      <c r="B34" s="2"/>
      <c r="C34" s="2"/>
      <c r="D34" s="2"/>
      <c r="E34" s="34"/>
      <c r="F34" s="34"/>
      <c r="G34" s="34"/>
    </row>
    <row r="35" spans="1:7" x14ac:dyDescent="0.2">
      <c r="A35" s="3" t="s">
        <v>0</v>
      </c>
      <c r="B35" s="2">
        <v>26181</v>
      </c>
      <c r="C35" s="2">
        <v>45880</v>
      </c>
      <c r="D35" s="2">
        <v>183828</v>
      </c>
      <c r="E35" s="34">
        <v>17.5</v>
      </c>
      <c r="F35" s="34">
        <v>6.9</v>
      </c>
      <c r="G35" s="34">
        <v>109.4</v>
      </c>
    </row>
  </sheetData>
  <mergeCells count="3">
    <mergeCell ref="E3:G3"/>
    <mergeCell ref="B3:D3"/>
    <mergeCell ref="A2:A3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BE98F-9CA2-43A9-A9FF-30E1D39D883E}">
  <dimension ref="A1:G35"/>
  <sheetViews>
    <sheetView workbookViewId="0"/>
  </sheetViews>
  <sheetFormatPr defaultRowHeight="11.25" x14ac:dyDescent="0.2"/>
  <cols>
    <col min="1" max="1" width="23.5703125" style="1" customWidth="1"/>
    <col min="2" max="2" width="11.85546875" style="1" customWidth="1"/>
    <col min="3" max="3" width="11.140625" style="1" customWidth="1"/>
    <col min="4" max="4" width="9.140625" style="1"/>
    <col min="5" max="5" width="11.140625" style="1" customWidth="1"/>
    <col min="6" max="6" width="11.5703125" style="1" customWidth="1"/>
    <col min="7" max="7" width="12.42578125" style="27" customWidth="1"/>
    <col min="8" max="16384" width="9.140625" style="1"/>
  </cols>
  <sheetData>
    <row r="1" spans="1:7" ht="12" thickBot="1" x14ac:dyDescent="0.25">
      <c r="A1" s="17" t="s">
        <v>75</v>
      </c>
      <c r="B1" s="33"/>
      <c r="C1" s="33"/>
      <c r="D1" s="33"/>
      <c r="E1" s="33"/>
      <c r="F1" s="33"/>
      <c r="G1" s="37"/>
    </row>
    <row r="2" spans="1:7" ht="24" customHeight="1" x14ac:dyDescent="0.2">
      <c r="A2" s="66" t="s">
        <v>40</v>
      </c>
      <c r="B2" s="70" t="s">
        <v>74</v>
      </c>
      <c r="C2" s="71"/>
      <c r="D2" s="78"/>
      <c r="E2" s="70" t="s">
        <v>73</v>
      </c>
      <c r="F2" s="71"/>
      <c r="G2" s="71"/>
    </row>
    <row r="3" spans="1:7" ht="25.5" customHeight="1" x14ac:dyDescent="0.2">
      <c r="A3" s="77"/>
      <c r="B3" s="12" t="s">
        <v>72</v>
      </c>
      <c r="C3" s="12" t="s">
        <v>71</v>
      </c>
      <c r="D3" s="12" t="s">
        <v>70</v>
      </c>
      <c r="E3" s="12" t="s">
        <v>72</v>
      </c>
      <c r="F3" s="12" t="s">
        <v>71</v>
      </c>
      <c r="G3" s="12" t="s">
        <v>70</v>
      </c>
    </row>
    <row r="4" spans="1:7" x14ac:dyDescent="0.2">
      <c r="A4" s="1" t="s">
        <v>32</v>
      </c>
      <c r="B4" s="50">
        <v>16718</v>
      </c>
      <c r="C4" s="52">
        <v>15672</v>
      </c>
      <c r="D4" s="51">
        <v>93.743270726163416</v>
      </c>
      <c r="E4" s="50">
        <v>8689</v>
      </c>
      <c r="F4" s="49">
        <v>8219</v>
      </c>
      <c r="G4" s="48">
        <v>94.590862009437217</v>
      </c>
    </row>
    <row r="5" spans="1:7" s="43" customFormat="1" x14ac:dyDescent="0.2">
      <c r="A5" s="1" t="s">
        <v>31</v>
      </c>
      <c r="B5" s="39">
        <v>9102</v>
      </c>
      <c r="C5" s="45">
        <v>8287</v>
      </c>
      <c r="D5" s="40">
        <v>91.045923972753243</v>
      </c>
      <c r="E5" s="39">
        <v>5820</v>
      </c>
      <c r="F5" s="44">
        <v>5148</v>
      </c>
      <c r="G5" s="30">
        <v>88.453608247422679</v>
      </c>
    </row>
    <row r="6" spans="1:7" s="28" customFormat="1" x14ac:dyDescent="0.2">
      <c r="A6" s="9" t="s">
        <v>30</v>
      </c>
      <c r="B6" s="18">
        <v>25820</v>
      </c>
      <c r="C6" s="18">
        <v>23959</v>
      </c>
      <c r="D6" s="35">
        <v>92.792408985282719</v>
      </c>
      <c r="E6" s="18">
        <v>14509</v>
      </c>
      <c r="F6" s="18">
        <v>13367</v>
      </c>
      <c r="G6" s="29">
        <v>92.129023364808049</v>
      </c>
    </row>
    <row r="7" spans="1:7" s="47" customFormat="1" x14ac:dyDescent="0.2">
      <c r="A7" s="1" t="s">
        <v>29</v>
      </c>
      <c r="B7" s="39">
        <v>3097</v>
      </c>
      <c r="C7" s="45">
        <v>2955</v>
      </c>
      <c r="D7" s="40">
        <v>95.414917662253799</v>
      </c>
      <c r="E7" s="39">
        <v>1773</v>
      </c>
      <c r="F7" s="44">
        <v>1731</v>
      </c>
      <c r="G7" s="30">
        <v>97.631133671742816</v>
      </c>
    </row>
    <row r="8" spans="1:7" s="47" customFormat="1" x14ac:dyDescent="0.2">
      <c r="A8" s="1" t="s">
        <v>28</v>
      </c>
      <c r="B8" s="39">
        <v>2618</v>
      </c>
      <c r="C8" s="45">
        <v>2568</v>
      </c>
      <c r="D8" s="40">
        <v>98.090145148968674</v>
      </c>
      <c r="E8" s="39">
        <v>1633</v>
      </c>
      <c r="F8" s="44">
        <v>1614</v>
      </c>
      <c r="G8" s="30">
        <v>98.836497244335575</v>
      </c>
    </row>
    <row r="9" spans="1:7" s="47" customFormat="1" x14ac:dyDescent="0.2">
      <c r="A9" s="1" t="s">
        <v>27</v>
      </c>
      <c r="B9" s="39">
        <v>2803</v>
      </c>
      <c r="C9" s="45">
        <v>2685</v>
      </c>
      <c r="D9" s="40">
        <v>95.790224759186586</v>
      </c>
      <c r="E9" s="39">
        <v>1777</v>
      </c>
      <c r="F9" s="44">
        <v>1691</v>
      </c>
      <c r="G9" s="30">
        <v>95.160382667416997</v>
      </c>
    </row>
    <row r="10" spans="1:7" x14ac:dyDescent="0.2">
      <c r="A10" s="10" t="s">
        <v>26</v>
      </c>
      <c r="B10" s="18">
        <v>8518</v>
      </c>
      <c r="C10" s="18">
        <v>8208</v>
      </c>
      <c r="D10" s="35">
        <v>96.360648039445891</v>
      </c>
      <c r="E10" s="18">
        <v>5183</v>
      </c>
      <c r="F10" s="18">
        <v>5036</v>
      </c>
      <c r="G10" s="29">
        <v>97.163804746285933</v>
      </c>
    </row>
    <row r="11" spans="1:7" s="46" customFormat="1" x14ac:dyDescent="0.2">
      <c r="A11" s="1" t="s">
        <v>25</v>
      </c>
      <c r="B11" s="39">
        <v>3454</v>
      </c>
      <c r="C11" s="45">
        <v>3301</v>
      </c>
      <c r="D11" s="40">
        <v>95.570353213665314</v>
      </c>
      <c r="E11" s="39">
        <v>2245</v>
      </c>
      <c r="F11" s="44">
        <v>2118</v>
      </c>
      <c r="G11" s="30">
        <v>94.342984409799556</v>
      </c>
    </row>
    <row r="12" spans="1:7" s="43" customFormat="1" x14ac:dyDescent="0.2">
      <c r="A12" s="1" t="s">
        <v>24</v>
      </c>
      <c r="B12" s="39">
        <v>1960</v>
      </c>
      <c r="C12" s="45">
        <v>1939</v>
      </c>
      <c r="D12" s="40">
        <v>98.928571428571431</v>
      </c>
      <c r="E12" s="39">
        <v>1092</v>
      </c>
      <c r="F12" s="44">
        <v>1064</v>
      </c>
      <c r="G12" s="30">
        <v>97.435897435897431</v>
      </c>
    </row>
    <row r="13" spans="1:7" s="43" customFormat="1" x14ac:dyDescent="0.2">
      <c r="A13" s="1" t="s">
        <v>23</v>
      </c>
      <c r="B13" s="39">
        <v>2530</v>
      </c>
      <c r="C13" s="45">
        <v>2508</v>
      </c>
      <c r="D13" s="40">
        <v>99.130434782608702</v>
      </c>
      <c r="E13" s="39">
        <v>1618</v>
      </c>
      <c r="F13" s="44">
        <v>1614</v>
      </c>
      <c r="G13" s="30">
        <v>99.752781211372067</v>
      </c>
    </row>
    <row r="14" spans="1:7" x14ac:dyDescent="0.2">
      <c r="A14" s="10" t="s">
        <v>22</v>
      </c>
      <c r="B14" s="18">
        <v>7944</v>
      </c>
      <c r="C14" s="18">
        <v>7748</v>
      </c>
      <c r="D14" s="35">
        <v>97.532729103726084</v>
      </c>
      <c r="E14" s="18">
        <v>4955</v>
      </c>
      <c r="F14" s="18">
        <v>4796</v>
      </c>
      <c r="G14" s="29">
        <v>96.791120080726529</v>
      </c>
    </row>
    <row r="15" spans="1:7" s="43" customFormat="1" x14ac:dyDescent="0.2">
      <c r="A15" s="1" t="s">
        <v>21</v>
      </c>
      <c r="B15" s="39">
        <v>4289</v>
      </c>
      <c r="C15" s="45">
        <v>4160</v>
      </c>
      <c r="D15" s="40">
        <v>96.992305898810912</v>
      </c>
      <c r="E15" s="39">
        <v>2797</v>
      </c>
      <c r="F15" s="44">
        <v>2695</v>
      </c>
      <c r="G15" s="30">
        <v>96.353235609581702</v>
      </c>
    </row>
    <row r="16" spans="1:7" s="46" customFormat="1" x14ac:dyDescent="0.2">
      <c r="A16" s="1" t="s">
        <v>20</v>
      </c>
      <c r="B16" s="39">
        <v>2722</v>
      </c>
      <c r="C16" s="45">
        <v>2668</v>
      </c>
      <c r="D16" s="40">
        <v>98.016164584864072</v>
      </c>
      <c r="E16" s="39">
        <v>1544</v>
      </c>
      <c r="F16" s="44">
        <v>1524</v>
      </c>
      <c r="G16" s="30">
        <v>98.704663212435236</v>
      </c>
    </row>
    <row r="17" spans="1:7" s="43" customFormat="1" x14ac:dyDescent="0.2">
      <c r="A17" s="1" t="s">
        <v>19</v>
      </c>
      <c r="B17" s="39">
        <v>2276</v>
      </c>
      <c r="C17" s="45">
        <v>2277</v>
      </c>
      <c r="D17" s="40">
        <v>100.04393673110721</v>
      </c>
      <c r="E17" s="39">
        <v>1380</v>
      </c>
      <c r="F17" s="44">
        <v>1394</v>
      </c>
      <c r="G17" s="30">
        <v>101.0144927536232</v>
      </c>
    </row>
    <row r="18" spans="1:7" x14ac:dyDescent="0.2">
      <c r="A18" s="10" t="s">
        <v>18</v>
      </c>
      <c r="B18" s="18">
        <v>9287</v>
      </c>
      <c r="C18" s="18">
        <v>9105</v>
      </c>
      <c r="D18" s="35">
        <v>98.040271347044254</v>
      </c>
      <c r="E18" s="18">
        <v>5721</v>
      </c>
      <c r="F18" s="18">
        <v>5613</v>
      </c>
      <c r="G18" s="29">
        <v>98.112218143681176</v>
      </c>
    </row>
    <row r="19" spans="1:7" x14ac:dyDescent="0.2">
      <c r="A19" s="9" t="s">
        <v>17</v>
      </c>
      <c r="B19" s="18">
        <v>25749</v>
      </c>
      <c r="C19" s="18">
        <v>25061</v>
      </c>
      <c r="D19" s="35">
        <v>97.328051574818446</v>
      </c>
      <c r="E19" s="18">
        <v>15859</v>
      </c>
      <c r="F19" s="18">
        <v>15445</v>
      </c>
      <c r="G19" s="29">
        <v>97.38949492401791</v>
      </c>
    </row>
    <row r="20" spans="1:7" s="43" customFormat="1" x14ac:dyDescent="0.2">
      <c r="A20" s="1" t="s">
        <v>16</v>
      </c>
      <c r="B20" s="39">
        <v>5771</v>
      </c>
      <c r="C20" s="45">
        <v>5585</v>
      </c>
      <c r="D20" s="40">
        <v>96.77698839022699</v>
      </c>
      <c r="E20" s="39">
        <v>3326</v>
      </c>
      <c r="F20" s="44">
        <v>3232</v>
      </c>
      <c r="G20" s="30">
        <v>97.173782321106444</v>
      </c>
    </row>
    <row r="21" spans="1:7" s="46" customFormat="1" x14ac:dyDescent="0.2">
      <c r="A21" s="1" t="s">
        <v>15</v>
      </c>
      <c r="B21" s="39">
        <v>2598</v>
      </c>
      <c r="C21" s="45">
        <v>2561</v>
      </c>
      <c r="D21" s="40">
        <v>98.575827559661278</v>
      </c>
      <c r="E21" s="39">
        <v>1524</v>
      </c>
      <c r="F21" s="44">
        <v>1494</v>
      </c>
      <c r="G21" s="30">
        <v>98.031496062992133</v>
      </c>
    </row>
    <row r="22" spans="1:7" s="43" customFormat="1" x14ac:dyDescent="0.2">
      <c r="A22" s="1" t="s">
        <v>14</v>
      </c>
      <c r="B22" s="39">
        <v>1777</v>
      </c>
      <c r="C22" s="45">
        <v>1778</v>
      </c>
      <c r="D22" s="40">
        <v>100.05627462014633</v>
      </c>
      <c r="E22" s="39">
        <v>851</v>
      </c>
      <c r="F22" s="44">
        <v>859</v>
      </c>
      <c r="G22" s="30">
        <v>100.94007050528791</v>
      </c>
    </row>
    <row r="23" spans="1:7" s="28" customFormat="1" x14ac:dyDescent="0.2">
      <c r="A23" s="10" t="s">
        <v>13</v>
      </c>
      <c r="B23" s="18">
        <v>10146</v>
      </c>
      <c r="C23" s="18">
        <v>9924</v>
      </c>
      <c r="D23" s="35">
        <v>97.811945594322893</v>
      </c>
      <c r="E23" s="18">
        <v>5701</v>
      </c>
      <c r="F23" s="18">
        <v>5585</v>
      </c>
      <c r="G23" s="29">
        <v>97.965269251008593</v>
      </c>
    </row>
    <row r="24" spans="1:7" s="43" customFormat="1" x14ac:dyDescent="0.2">
      <c r="A24" s="1" t="s">
        <v>12</v>
      </c>
      <c r="B24" s="39">
        <v>4409</v>
      </c>
      <c r="C24" s="45">
        <v>4257</v>
      </c>
      <c r="D24" s="40">
        <v>96.552506237242014</v>
      </c>
      <c r="E24" s="39">
        <v>2539</v>
      </c>
      <c r="F24" s="44">
        <v>2424</v>
      </c>
      <c r="G24" s="30">
        <v>95.470657739267423</v>
      </c>
    </row>
    <row r="25" spans="1:7" s="43" customFormat="1" x14ac:dyDescent="0.2">
      <c r="A25" s="1" t="s">
        <v>11</v>
      </c>
      <c r="B25" s="39">
        <v>5312</v>
      </c>
      <c r="C25" s="39">
        <v>5298</v>
      </c>
      <c r="D25" s="40">
        <v>99.736445783132538</v>
      </c>
      <c r="E25" s="39">
        <v>3246</v>
      </c>
      <c r="F25" s="39">
        <v>3223</v>
      </c>
      <c r="G25" s="30">
        <v>99.291435613062234</v>
      </c>
    </row>
    <row r="26" spans="1:7" s="43" customFormat="1" x14ac:dyDescent="0.2">
      <c r="A26" s="1" t="s">
        <v>10</v>
      </c>
      <c r="B26" s="39">
        <v>3589</v>
      </c>
      <c r="C26" s="45">
        <v>3458</v>
      </c>
      <c r="D26" s="40">
        <v>96.349958205628312</v>
      </c>
      <c r="E26" s="39">
        <v>2433</v>
      </c>
      <c r="F26" s="44">
        <v>2333</v>
      </c>
      <c r="G26" s="30">
        <v>95.8898479243732</v>
      </c>
    </row>
    <row r="27" spans="1:7" x14ac:dyDescent="0.2">
      <c r="A27" s="10" t="s">
        <v>9</v>
      </c>
      <c r="B27" s="18">
        <v>13310</v>
      </c>
      <c r="C27" s="18">
        <v>13013</v>
      </c>
      <c r="D27" s="35">
        <v>97.768595041322314</v>
      </c>
      <c r="E27" s="18">
        <v>8218</v>
      </c>
      <c r="F27" s="18">
        <v>7980</v>
      </c>
      <c r="G27" s="29">
        <v>97.103918228279383</v>
      </c>
    </row>
    <row r="28" spans="1:7" s="46" customFormat="1" x14ac:dyDescent="0.2">
      <c r="A28" s="1" t="s">
        <v>8</v>
      </c>
      <c r="B28" s="39">
        <v>4591</v>
      </c>
      <c r="C28" s="45">
        <v>4627</v>
      </c>
      <c r="D28" s="40">
        <v>100.78414288825964</v>
      </c>
      <c r="E28" s="39">
        <v>2745</v>
      </c>
      <c r="F28" s="44">
        <v>2764</v>
      </c>
      <c r="G28" s="30">
        <v>100.69216757741349</v>
      </c>
    </row>
    <row r="29" spans="1:7" s="43" customFormat="1" x14ac:dyDescent="0.2">
      <c r="A29" s="1" t="s">
        <v>7</v>
      </c>
      <c r="B29" s="39">
        <v>5017</v>
      </c>
      <c r="C29" s="45">
        <v>4909</v>
      </c>
      <c r="D29" s="40">
        <v>97.847319115008972</v>
      </c>
      <c r="E29" s="39">
        <v>3448</v>
      </c>
      <c r="F29" s="44">
        <v>3374</v>
      </c>
      <c r="G29" s="30">
        <v>97.853828306264504</v>
      </c>
    </row>
    <row r="30" spans="1:7" s="43" customFormat="1" x14ac:dyDescent="0.2">
      <c r="A30" s="1" t="s">
        <v>6</v>
      </c>
      <c r="B30" s="39">
        <v>3892</v>
      </c>
      <c r="C30" s="45">
        <v>3790</v>
      </c>
      <c r="D30" s="40">
        <v>97.379239465570393</v>
      </c>
      <c r="E30" s="39">
        <v>2400</v>
      </c>
      <c r="F30" s="44">
        <v>2388</v>
      </c>
      <c r="G30" s="30">
        <v>99.5</v>
      </c>
    </row>
    <row r="31" spans="1:7" x14ac:dyDescent="0.2">
      <c r="A31" s="10" t="s">
        <v>5</v>
      </c>
      <c r="B31" s="18">
        <v>13500</v>
      </c>
      <c r="C31" s="18">
        <v>13326</v>
      </c>
      <c r="D31" s="35">
        <v>98.711111111111123</v>
      </c>
      <c r="E31" s="18">
        <v>8593</v>
      </c>
      <c r="F31" s="18">
        <v>8526</v>
      </c>
      <c r="G31" s="29">
        <v>99.220295589433263</v>
      </c>
    </row>
    <row r="32" spans="1:7" x14ac:dyDescent="0.2">
      <c r="A32" s="9" t="s">
        <v>4</v>
      </c>
      <c r="B32" s="18">
        <v>36956</v>
      </c>
      <c r="C32" s="18">
        <v>36263</v>
      </c>
      <c r="D32" s="35">
        <v>98.124797055958439</v>
      </c>
      <c r="E32" s="18">
        <v>22512</v>
      </c>
      <c r="F32" s="18">
        <v>22091</v>
      </c>
      <c r="G32" s="29">
        <v>98.129886282871354</v>
      </c>
    </row>
    <row r="33" spans="1:7" s="28" customFormat="1" x14ac:dyDescent="0.2">
      <c r="A33" s="5" t="s">
        <v>2</v>
      </c>
      <c r="B33" s="18">
        <v>88525</v>
      </c>
      <c r="C33" s="42">
        <v>85283</v>
      </c>
      <c r="D33" s="35">
        <v>96.337757695566225</v>
      </c>
      <c r="E33" s="18">
        <v>52880</v>
      </c>
      <c r="F33" s="41">
        <v>50903</v>
      </c>
      <c r="G33" s="29">
        <v>96.261346444780642</v>
      </c>
    </row>
    <row r="34" spans="1:7" x14ac:dyDescent="0.2">
      <c r="A34" s="1" t="s">
        <v>1</v>
      </c>
      <c r="B34" s="39"/>
      <c r="C34" s="39"/>
      <c r="D34" s="40"/>
      <c r="E34" s="39"/>
      <c r="F34" s="39"/>
      <c r="G34" s="30"/>
    </row>
    <row r="35" spans="1:7" x14ac:dyDescent="0.2">
      <c r="A35" s="3" t="s">
        <v>0</v>
      </c>
      <c r="B35" s="39">
        <v>71807</v>
      </c>
      <c r="C35" s="39">
        <v>69611</v>
      </c>
      <c r="D35" s="40">
        <v>96.941802331249036</v>
      </c>
      <c r="E35" s="39">
        <v>44191</v>
      </c>
      <c r="F35" s="39">
        <v>42684</v>
      </c>
      <c r="G35" s="30">
        <v>96.589803353624035</v>
      </c>
    </row>
  </sheetData>
  <mergeCells count="3">
    <mergeCell ref="A2:A3"/>
    <mergeCell ref="B2:D2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6A8D-C210-4FE9-A9BF-F22A40D02E0A}">
  <dimension ref="A1:G35"/>
  <sheetViews>
    <sheetView workbookViewId="0"/>
  </sheetViews>
  <sheetFormatPr defaultRowHeight="11.25" x14ac:dyDescent="0.2"/>
  <cols>
    <col min="1" max="1" width="23.28515625" style="1" customWidth="1"/>
    <col min="2" max="16384" width="9.140625" style="1"/>
  </cols>
  <sheetData>
    <row r="1" spans="1:7" ht="12" thickBot="1" x14ac:dyDescent="0.25">
      <c r="A1" s="17" t="s">
        <v>84</v>
      </c>
      <c r="B1" s="28"/>
      <c r="C1" s="28"/>
      <c r="D1" s="28"/>
      <c r="E1" s="28"/>
      <c r="F1" s="28"/>
      <c r="G1" s="59"/>
    </row>
    <row r="2" spans="1:7" x14ac:dyDescent="0.2">
      <c r="A2" s="66" t="s">
        <v>40</v>
      </c>
      <c r="B2" s="79" t="s">
        <v>83</v>
      </c>
      <c r="C2" s="80"/>
      <c r="D2" s="66"/>
      <c r="E2" s="81" t="s">
        <v>82</v>
      </c>
      <c r="F2" s="82"/>
      <c r="G2" s="82"/>
    </row>
    <row r="3" spans="1:7" ht="56.25" x14ac:dyDescent="0.2">
      <c r="A3" s="77"/>
      <c r="B3" s="58" t="s">
        <v>81</v>
      </c>
      <c r="C3" s="15" t="s">
        <v>80</v>
      </c>
      <c r="D3" s="15" t="s">
        <v>79</v>
      </c>
      <c r="E3" s="57" t="s">
        <v>78</v>
      </c>
      <c r="F3" s="57" t="s">
        <v>77</v>
      </c>
      <c r="G3" s="12" t="s">
        <v>76</v>
      </c>
    </row>
    <row r="4" spans="1:7" x14ac:dyDescent="0.2">
      <c r="A4" s="1" t="s">
        <v>32</v>
      </c>
      <c r="B4" s="50">
        <v>107</v>
      </c>
      <c r="C4" s="50">
        <v>6317</v>
      </c>
      <c r="D4" s="50">
        <v>6271</v>
      </c>
      <c r="E4" s="56">
        <v>13174</v>
      </c>
      <c r="F4" s="56">
        <v>4727</v>
      </c>
      <c r="G4" s="50">
        <v>1202</v>
      </c>
    </row>
    <row r="5" spans="1:7" x14ac:dyDescent="0.2">
      <c r="A5" s="1" t="s">
        <v>31</v>
      </c>
      <c r="B5" s="39">
        <v>66</v>
      </c>
      <c r="C5" s="39">
        <v>1891</v>
      </c>
      <c r="D5" s="39">
        <v>1529</v>
      </c>
      <c r="E5" s="54">
        <v>5420</v>
      </c>
      <c r="F5" s="54">
        <v>2403</v>
      </c>
      <c r="G5" s="39">
        <v>690</v>
      </c>
    </row>
    <row r="6" spans="1:7" s="28" customFormat="1" x14ac:dyDescent="0.2">
      <c r="A6" s="9" t="s">
        <v>30</v>
      </c>
      <c r="B6" s="18">
        <v>173</v>
      </c>
      <c r="C6" s="18">
        <v>8208</v>
      </c>
      <c r="D6" s="18">
        <v>7800</v>
      </c>
      <c r="E6" s="55">
        <v>18594</v>
      </c>
      <c r="F6" s="53">
        <v>7130</v>
      </c>
      <c r="G6" s="18">
        <v>1892</v>
      </c>
    </row>
    <row r="7" spans="1:7" x14ac:dyDescent="0.2">
      <c r="A7" s="1" t="s">
        <v>29</v>
      </c>
      <c r="B7" s="39">
        <v>27</v>
      </c>
      <c r="C7" s="39">
        <v>939</v>
      </c>
      <c r="D7" s="39">
        <v>748</v>
      </c>
      <c r="E7" s="54">
        <v>3170</v>
      </c>
      <c r="F7" s="54">
        <v>1810</v>
      </c>
      <c r="G7" s="39">
        <v>552</v>
      </c>
    </row>
    <row r="8" spans="1:7" x14ac:dyDescent="0.2">
      <c r="A8" s="1" t="s">
        <v>28</v>
      </c>
      <c r="B8" s="39">
        <v>39</v>
      </c>
      <c r="C8" s="39">
        <v>1255</v>
      </c>
      <c r="D8" s="39">
        <v>1177</v>
      </c>
      <c r="E8" s="54">
        <v>2270</v>
      </c>
      <c r="F8" s="54">
        <v>966</v>
      </c>
      <c r="G8" s="39">
        <v>146</v>
      </c>
    </row>
    <row r="9" spans="1:7" x14ac:dyDescent="0.2">
      <c r="A9" s="1" t="s">
        <v>27</v>
      </c>
      <c r="B9" s="39">
        <v>30</v>
      </c>
      <c r="C9" s="39">
        <v>1070</v>
      </c>
      <c r="D9" s="39">
        <v>888</v>
      </c>
      <c r="E9" s="54">
        <v>3780</v>
      </c>
      <c r="F9" s="54">
        <v>1535</v>
      </c>
      <c r="G9" s="39">
        <v>1786</v>
      </c>
    </row>
    <row r="10" spans="1:7" x14ac:dyDescent="0.2">
      <c r="A10" s="10" t="s">
        <v>26</v>
      </c>
      <c r="B10" s="18">
        <v>96</v>
      </c>
      <c r="C10" s="18">
        <v>3264</v>
      </c>
      <c r="D10" s="18">
        <v>2813</v>
      </c>
      <c r="E10" s="53">
        <v>9220</v>
      </c>
      <c r="F10" s="53">
        <v>4311</v>
      </c>
      <c r="G10" s="18">
        <v>2484</v>
      </c>
    </row>
    <row r="11" spans="1:7" s="28" customFormat="1" x14ac:dyDescent="0.2">
      <c r="A11" s="1" t="s">
        <v>25</v>
      </c>
      <c r="B11" s="39">
        <v>46</v>
      </c>
      <c r="C11" s="39">
        <v>1183</v>
      </c>
      <c r="D11" s="39">
        <v>1010</v>
      </c>
      <c r="E11" s="54">
        <v>3386</v>
      </c>
      <c r="F11" s="54">
        <v>1335</v>
      </c>
      <c r="G11" s="39">
        <v>580</v>
      </c>
    </row>
    <row r="12" spans="1:7" x14ac:dyDescent="0.2">
      <c r="A12" s="1" t="s">
        <v>24</v>
      </c>
      <c r="B12" s="39">
        <v>30</v>
      </c>
      <c r="C12" s="39">
        <v>1206</v>
      </c>
      <c r="D12" s="39">
        <v>1015</v>
      </c>
      <c r="E12" s="54">
        <v>3761</v>
      </c>
      <c r="F12" s="54">
        <v>1326</v>
      </c>
      <c r="G12" s="39">
        <v>274</v>
      </c>
    </row>
    <row r="13" spans="1:7" x14ac:dyDescent="0.2">
      <c r="A13" s="1" t="s">
        <v>23</v>
      </c>
      <c r="B13" s="39">
        <v>45</v>
      </c>
      <c r="C13" s="39">
        <v>1403</v>
      </c>
      <c r="D13" s="39">
        <v>1236</v>
      </c>
      <c r="E13" s="54">
        <v>3930</v>
      </c>
      <c r="F13" s="54">
        <v>2034</v>
      </c>
      <c r="G13" s="39">
        <v>443</v>
      </c>
    </row>
    <row r="14" spans="1:7" x14ac:dyDescent="0.2">
      <c r="A14" s="10" t="s">
        <v>22</v>
      </c>
      <c r="B14" s="18">
        <v>121</v>
      </c>
      <c r="C14" s="18">
        <v>3792</v>
      </c>
      <c r="D14" s="18">
        <v>3261</v>
      </c>
      <c r="E14" s="53">
        <v>11077</v>
      </c>
      <c r="F14" s="53">
        <v>4695</v>
      </c>
      <c r="G14" s="18">
        <v>1297</v>
      </c>
    </row>
    <row r="15" spans="1:7" x14ac:dyDescent="0.2">
      <c r="A15" s="1" t="s">
        <v>21</v>
      </c>
      <c r="B15" s="39">
        <v>50</v>
      </c>
      <c r="C15" s="39">
        <v>1625</v>
      </c>
      <c r="D15" s="39">
        <v>1468</v>
      </c>
      <c r="E15" s="54">
        <v>4192</v>
      </c>
      <c r="F15" s="54">
        <v>2026</v>
      </c>
      <c r="G15" s="39">
        <v>839</v>
      </c>
    </row>
    <row r="16" spans="1:7" s="28" customFormat="1" x14ac:dyDescent="0.2">
      <c r="A16" s="1" t="s">
        <v>20</v>
      </c>
      <c r="B16" s="39">
        <v>55</v>
      </c>
      <c r="C16" s="39">
        <v>1649</v>
      </c>
      <c r="D16" s="39">
        <v>1551</v>
      </c>
      <c r="E16" s="54">
        <v>5006</v>
      </c>
      <c r="F16" s="54">
        <v>2267</v>
      </c>
      <c r="G16" s="39">
        <v>523</v>
      </c>
    </row>
    <row r="17" spans="1:7" x14ac:dyDescent="0.2">
      <c r="A17" s="1" t="s">
        <v>19</v>
      </c>
      <c r="B17" s="39">
        <v>37</v>
      </c>
      <c r="C17" s="39">
        <v>998</v>
      </c>
      <c r="D17" s="39">
        <v>948</v>
      </c>
      <c r="E17" s="54">
        <v>2199</v>
      </c>
      <c r="F17" s="54">
        <v>1730</v>
      </c>
      <c r="G17" s="39">
        <v>931</v>
      </c>
    </row>
    <row r="18" spans="1:7" x14ac:dyDescent="0.2">
      <c r="A18" s="10" t="s">
        <v>18</v>
      </c>
      <c r="B18" s="18">
        <v>142</v>
      </c>
      <c r="C18" s="18">
        <v>4272</v>
      </c>
      <c r="D18" s="18">
        <v>3967</v>
      </c>
      <c r="E18" s="53">
        <v>11397</v>
      </c>
      <c r="F18" s="53">
        <v>6023</v>
      </c>
      <c r="G18" s="18">
        <v>2293</v>
      </c>
    </row>
    <row r="19" spans="1:7" x14ac:dyDescent="0.2">
      <c r="A19" s="9" t="s">
        <v>17</v>
      </c>
      <c r="B19" s="18">
        <f t="shared" ref="B19:G19" si="0">SUM(B10,B14,B18)</f>
        <v>359</v>
      </c>
      <c r="C19" s="18">
        <f t="shared" si="0"/>
        <v>11328</v>
      </c>
      <c r="D19" s="18">
        <f t="shared" si="0"/>
        <v>10041</v>
      </c>
      <c r="E19" s="18">
        <f t="shared" si="0"/>
        <v>31694</v>
      </c>
      <c r="F19" s="18">
        <f t="shared" si="0"/>
        <v>15029</v>
      </c>
      <c r="G19" s="18">
        <f t="shared" si="0"/>
        <v>6074</v>
      </c>
    </row>
    <row r="20" spans="1:7" x14ac:dyDescent="0.2">
      <c r="A20" s="1" t="s">
        <v>16</v>
      </c>
      <c r="B20" s="39">
        <v>125</v>
      </c>
      <c r="C20" s="39">
        <v>3731</v>
      </c>
      <c r="D20" s="39">
        <v>3540</v>
      </c>
      <c r="E20" s="54">
        <v>12201</v>
      </c>
      <c r="F20" s="54">
        <v>4298</v>
      </c>
      <c r="G20" s="39">
        <v>1729</v>
      </c>
    </row>
    <row r="21" spans="1:7" s="28" customFormat="1" x14ac:dyDescent="0.2">
      <c r="A21" s="1" t="s">
        <v>15</v>
      </c>
      <c r="B21" s="39">
        <v>50</v>
      </c>
      <c r="C21" s="39">
        <v>1300</v>
      </c>
      <c r="D21" s="39">
        <v>1188</v>
      </c>
      <c r="E21" s="54">
        <v>4189</v>
      </c>
      <c r="F21" s="54">
        <v>1661</v>
      </c>
      <c r="G21" s="39">
        <v>271</v>
      </c>
    </row>
    <row r="22" spans="1:7" x14ac:dyDescent="0.2">
      <c r="A22" s="1" t="s">
        <v>14</v>
      </c>
      <c r="B22" s="39">
        <v>40</v>
      </c>
      <c r="C22" s="39">
        <v>1073</v>
      </c>
      <c r="D22" s="39">
        <v>924</v>
      </c>
      <c r="E22" s="54">
        <v>2558</v>
      </c>
      <c r="F22" s="54">
        <v>1326</v>
      </c>
      <c r="G22" s="39">
        <v>42</v>
      </c>
    </row>
    <row r="23" spans="1:7" s="28" customFormat="1" x14ac:dyDescent="0.2">
      <c r="A23" s="10" t="s">
        <v>13</v>
      </c>
      <c r="B23" s="18">
        <v>215</v>
      </c>
      <c r="C23" s="18">
        <v>6104</v>
      </c>
      <c r="D23" s="18">
        <v>5652</v>
      </c>
      <c r="E23" s="53">
        <v>18948</v>
      </c>
      <c r="F23" s="53">
        <v>7285</v>
      </c>
      <c r="G23" s="18">
        <v>2042</v>
      </c>
    </row>
    <row r="24" spans="1:7" x14ac:dyDescent="0.2">
      <c r="A24" s="1" t="s">
        <v>12</v>
      </c>
      <c r="B24" s="18">
        <v>75</v>
      </c>
      <c r="C24" s="39">
        <v>2433</v>
      </c>
      <c r="D24" s="39">
        <v>2363</v>
      </c>
      <c r="E24" s="54">
        <v>4826</v>
      </c>
      <c r="F24" s="54">
        <v>2225</v>
      </c>
      <c r="G24" s="39">
        <v>2068</v>
      </c>
    </row>
    <row r="25" spans="1:7" x14ac:dyDescent="0.2">
      <c r="A25" s="1" t="s">
        <v>11</v>
      </c>
      <c r="B25" s="39">
        <v>67</v>
      </c>
      <c r="C25" s="39">
        <v>1814</v>
      </c>
      <c r="D25" s="39">
        <v>1735</v>
      </c>
      <c r="E25" s="54">
        <v>4681</v>
      </c>
      <c r="F25" s="54">
        <v>1870</v>
      </c>
      <c r="G25" s="39">
        <v>555</v>
      </c>
    </row>
    <row r="26" spans="1:7" x14ac:dyDescent="0.2">
      <c r="A26" s="1" t="s">
        <v>10</v>
      </c>
      <c r="B26" s="39">
        <v>120</v>
      </c>
      <c r="C26" s="39">
        <v>3692</v>
      </c>
      <c r="D26" s="39">
        <v>3581</v>
      </c>
      <c r="E26" s="54">
        <v>8792</v>
      </c>
      <c r="F26" s="54">
        <v>3861</v>
      </c>
      <c r="G26" s="39">
        <v>2050</v>
      </c>
    </row>
    <row r="27" spans="1:7" x14ac:dyDescent="0.2">
      <c r="A27" s="10" t="s">
        <v>9</v>
      </c>
      <c r="B27" s="18">
        <v>262</v>
      </c>
      <c r="C27" s="18">
        <v>7939</v>
      </c>
      <c r="D27" s="18">
        <v>7679</v>
      </c>
      <c r="E27" s="53">
        <v>18299</v>
      </c>
      <c r="F27" s="53">
        <v>7956</v>
      </c>
      <c r="G27" s="18">
        <v>4673</v>
      </c>
    </row>
    <row r="28" spans="1:7" s="28" customFormat="1" x14ac:dyDescent="0.2">
      <c r="A28" s="1" t="s">
        <v>8</v>
      </c>
      <c r="B28" s="39">
        <v>61</v>
      </c>
      <c r="C28" s="39">
        <v>2613</v>
      </c>
      <c r="D28" s="39">
        <v>2428</v>
      </c>
      <c r="E28" s="54">
        <v>4924</v>
      </c>
      <c r="F28" s="54">
        <v>2731</v>
      </c>
      <c r="G28" s="39">
        <v>1350</v>
      </c>
    </row>
    <row r="29" spans="1:7" x14ac:dyDescent="0.2">
      <c r="A29" s="1" t="s">
        <v>7</v>
      </c>
      <c r="B29" s="39">
        <v>92</v>
      </c>
      <c r="C29" s="39">
        <v>3726</v>
      </c>
      <c r="D29" s="39">
        <v>3407</v>
      </c>
      <c r="E29" s="54">
        <v>4929</v>
      </c>
      <c r="F29" s="54">
        <v>3760</v>
      </c>
      <c r="G29" s="39">
        <v>310</v>
      </c>
    </row>
    <row r="30" spans="1:7" x14ac:dyDescent="0.2">
      <c r="A30" s="1" t="s">
        <v>6</v>
      </c>
      <c r="B30" s="39">
        <v>59</v>
      </c>
      <c r="C30" s="39">
        <v>1870</v>
      </c>
      <c r="D30" s="39">
        <v>1873</v>
      </c>
      <c r="E30" s="54">
        <v>4510</v>
      </c>
      <c r="F30" s="54">
        <v>2098</v>
      </c>
      <c r="G30" s="39">
        <v>792</v>
      </c>
    </row>
    <row r="31" spans="1:7" x14ac:dyDescent="0.2">
      <c r="A31" s="10" t="s">
        <v>5</v>
      </c>
      <c r="B31" s="18">
        <v>212</v>
      </c>
      <c r="C31" s="18">
        <v>8209</v>
      </c>
      <c r="D31" s="18">
        <v>7708</v>
      </c>
      <c r="E31" s="53">
        <v>14363</v>
      </c>
      <c r="F31" s="53">
        <v>8589</v>
      </c>
      <c r="G31" s="18">
        <v>2452</v>
      </c>
    </row>
    <row r="32" spans="1:7" x14ac:dyDescent="0.2">
      <c r="A32" s="9" t="s">
        <v>4</v>
      </c>
      <c r="B32" s="18">
        <v>689</v>
      </c>
      <c r="C32" s="18">
        <v>22252</v>
      </c>
      <c r="D32" s="18">
        <v>21039</v>
      </c>
      <c r="E32" s="53">
        <v>51610</v>
      </c>
      <c r="F32" s="53">
        <v>23830</v>
      </c>
      <c r="G32" s="18">
        <v>9167</v>
      </c>
    </row>
    <row r="33" spans="1:7" s="28" customFormat="1" x14ac:dyDescent="0.2">
      <c r="A33" s="5" t="s">
        <v>2</v>
      </c>
      <c r="B33" s="18">
        <v>1221</v>
      </c>
      <c r="C33" s="18">
        <v>41788</v>
      </c>
      <c r="D33" s="18">
        <v>38880</v>
      </c>
      <c r="E33" s="18">
        <v>101898</v>
      </c>
      <c r="F33" s="53">
        <v>45989</v>
      </c>
      <c r="G33" s="18">
        <v>17133</v>
      </c>
    </row>
    <row r="34" spans="1:7" x14ac:dyDescent="0.2">
      <c r="A34" s="1" t="s">
        <v>1</v>
      </c>
      <c r="B34" s="2"/>
      <c r="C34" s="2"/>
      <c r="D34" s="2"/>
      <c r="E34" s="2"/>
      <c r="F34" s="2"/>
      <c r="G34" s="2"/>
    </row>
    <row r="35" spans="1:7" x14ac:dyDescent="0.2">
      <c r="A35" s="3" t="s">
        <v>0</v>
      </c>
      <c r="B35" s="2">
        <f t="shared" ref="B35:G35" si="1">+B33-B4</f>
        <v>1114</v>
      </c>
      <c r="C35" s="2">
        <f t="shared" si="1"/>
        <v>35471</v>
      </c>
      <c r="D35" s="2">
        <f t="shared" si="1"/>
        <v>32609</v>
      </c>
      <c r="E35" s="2">
        <f t="shared" si="1"/>
        <v>88724</v>
      </c>
      <c r="F35" s="2">
        <f t="shared" si="1"/>
        <v>41262</v>
      </c>
      <c r="G35" s="2">
        <f t="shared" si="1"/>
        <v>15931</v>
      </c>
    </row>
  </sheetData>
  <mergeCells count="3">
    <mergeCell ref="B2:D2"/>
    <mergeCell ref="A2:A3"/>
    <mergeCell ref="E2:G2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3950-FB38-4CA1-A29B-2947910089C6}">
  <dimension ref="A1:H35"/>
  <sheetViews>
    <sheetView workbookViewId="0"/>
  </sheetViews>
  <sheetFormatPr defaultRowHeight="11.25" x14ac:dyDescent="0.2"/>
  <cols>
    <col min="1" max="1" width="21.85546875" style="1" customWidth="1"/>
    <col min="2" max="5" width="10" style="1" customWidth="1"/>
    <col min="6" max="6" width="10.7109375" style="1" customWidth="1"/>
    <col min="7" max="8" width="10" style="1" customWidth="1"/>
    <col min="9" max="16384" width="9.140625" style="1"/>
  </cols>
  <sheetData>
    <row r="1" spans="1:8" s="7" customFormat="1" ht="12" thickBot="1" x14ac:dyDescent="0.3">
      <c r="A1" s="17" t="s">
        <v>93</v>
      </c>
      <c r="B1" s="16"/>
      <c r="C1" s="16"/>
      <c r="D1" s="16"/>
      <c r="E1" s="16"/>
      <c r="F1" s="16"/>
      <c r="G1" s="16"/>
      <c r="H1" s="62"/>
    </row>
    <row r="2" spans="1:8" ht="35.25" customHeight="1" x14ac:dyDescent="0.2">
      <c r="A2" s="66" t="s">
        <v>40</v>
      </c>
      <c r="B2" s="70" t="s">
        <v>92</v>
      </c>
      <c r="C2" s="78"/>
      <c r="D2" s="79" t="s">
        <v>91</v>
      </c>
      <c r="E2" s="84" t="s">
        <v>1</v>
      </c>
      <c r="F2" s="85"/>
      <c r="G2" s="70" t="s">
        <v>90</v>
      </c>
      <c r="H2" s="71"/>
    </row>
    <row r="3" spans="1:8" ht="68.25" customHeight="1" x14ac:dyDescent="0.2">
      <c r="A3" s="67"/>
      <c r="B3" s="12" t="s">
        <v>89</v>
      </c>
      <c r="C3" s="15" t="s">
        <v>85</v>
      </c>
      <c r="D3" s="83"/>
      <c r="E3" s="15" t="s">
        <v>88</v>
      </c>
      <c r="F3" s="15" t="s">
        <v>87</v>
      </c>
      <c r="G3" s="61" t="s">
        <v>86</v>
      </c>
      <c r="H3" s="61" t="s">
        <v>85</v>
      </c>
    </row>
    <row r="4" spans="1:8" x14ac:dyDescent="0.2">
      <c r="A4" s="1" t="s">
        <v>32</v>
      </c>
      <c r="B4" s="2">
        <v>7665.8</v>
      </c>
      <c r="C4" s="2">
        <v>2250602</v>
      </c>
      <c r="D4" s="2">
        <v>2759</v>
      </c>
      <c r="E4" s="2">
        <v>1925</v>
      </c>
      <c r="F4" s="2">
        <v>597182</v>
      </c>
      <c r="G4" s="2">
        <v>270488</v>
      </c>
      <c r="H4" s="2">
        <v>1574393</v>
      </c>
    </row>
    <row r="5" spans="1:8" x14ac:dyDescent="0.2">
      <c r="A5" s="1" t="s">
        <v>31</v>
      </c>
      <c r="B5" s="2">
        <v>4766.22</v>
      </c>
      <c r="C5" s="2">
        <v>1439569</v>
      </c>
      <c r="D5" s="2">
        <v>1767</v>
      </c>
      <c r="E5" s="2">
        <v>1057</v>
      </c>
      <c r="F5" s="2">
        <v>304611</v>
      </c>
      <c r="G5" s="2">
        <v>135007</v>
      </c>
      <c r="H5" s="2">
        <v>724449</v>
      </c>
    </row>
    <row r="6" spans="1:8" s="28" customFormat="1" x14ac:dyDescent="0.2">
      <c r="A6" s="9" t="s">
        <v>30</v>
      </c>
      <c r="B6" s="18">
        <v>12432.02</v>
      </c>
      <c r="C6" s="18">
        <v>3690171</v>
      </c>
      <c r="D6" s="18">
        <v>4526</v>
      </c>
      <c r="E6" s="18">
        <v>2982</v>
      </c>
      <c r="F6" s="18">
        <v>901793</v>
      </c>
      <c r="G6" s="18">
        <v>405495</v>
      </c>
      <c r="H6" s="18">
        <v>2298842</v>
      </c>
    </row>
    <row r="7" spans="1:8" x14ac:dyDescent="0.2">
      <c r="A7" s="1" t="s">
        <v>29</v>
      </c>
      <c r="B7" s="2">
        <v>3478.91</v>
      </c>
      <c r="C7" s="2">
        <v>1020487</v>
      </c>
      <c r="D7" s="2">
        <v>1551</v>
      </c>
      <c r="E7" s="2">
        <v>881</v>
      </c>
      <c r="F7" s="2">
        <v>306202</v>
      </c>
      <c r="G7" s="2">
        <v>62275</v>
      </c>
      <c r="H7" s="2">
        <v>320738</v>
      </c>
    </row>
    <row r="8" spans="1:8" x14ac:dyDescent="0.2">
      <c r="A8" s="1" t="s">
        <v>28</v>
      </c>
      <c r="B8" s="2">
        <v>1494.05</v>
      </c>
      <c r="C8" s="2">
        <v>396268</v>
      </c>
      <c r="D8" s="2">
        <v>1201</v>
      </c>
      <c r="E8" s="2">
        <v>625</v>
      </c>
      <c r="F8" s="2">
        <v>175105</v>
      </c>
      <c r="G8" s="2">
        <v>44267</v>
      </c>
      <c r="H8" s="2">
        <v>211573</v>
      </c>
    </row>
    <row r="9" spans="1:8" x14ac:dyDescent="0.2">
      <c r="A9" s="1" t="s">
        <v>27</v>
      </c>
      <c r="B9" s="2">
        <v>3607.68</v>
      </c>
      <c r="C9" s="2">
        <v>1017990</v>
      </c>
      <c r="D9" s="2">
        <v>1929</v>
      </c>
      <c r="E9" s="2">
        <v>1274</v>
      </c>
      <c r="F9" s="2">
        <v>368591</v>
      </c>
      <c r="G9" s="2">
        <v>58310</v>
      </c>
      <c r="H9" s="2">
        <v>296974</v>
      </c>
    </row>
    <row r="10" spans="1:8" x14ac:dyDescent="0.2">
      <c r="A10" s="10" t="s">
        <v>26</v>
      </c>
      <c r="B10" s="18">
        <v>8580.64</v>
      </c>
      <c r="C10" s="18">
        <v>2434745</v>
      </c>
      <c r="D10" s="18">
        <v>4681</v>
      </c>
      <c r="E10" s="18">
        <v>2780</v>
      </c>
      <c r="F10" s="18">
        <v>849898</v>
      </c>
      <c r="G10" s="18">
        <v>164852</v>
      </c>
      <c r="H10" s="18">
        <v>829285</v>
      </c>
    </row>
    <row r="11" spans="1:8" s="28" customFormat="1" x14ac:dyDescent="0.2">
      <c r="A11" s="1" t="s">
        <v>25</v>
      </c>
      <c r="B11" s="2">
        <v>1339.37</v>
      </c>
      <c r="C11" s="2">
        <v>364752</v>
      </c>
      <c r="D11" s="2">
        <v>543</v>
      </c>
      <c r="E11" s="2">
        <v>453</v>
      </c>
      <c r="F11" s="2">
        <v>152791</v>
      </c>
      <c r="G11" s="2">
        <v>60770</v>
      </c>
      <c r="H11" s="2">
        <v>299630</v>
      </c>
    </row>
    <row r="12" spans="1:8" x14ac:dyDescent="0.2">
      <c r="A12" s="1" t="s">
        <v>24</v>
      </c>
      <c r="B12" s="2">
        <v>1587.81</v>
      </c>
      <c r="C12" s="2">
        <v>452208</v>
      </c>
      <c r="D12" s="2">
        <v>591</v>
      </c>
      <c r="E12" s="2">
        <v>438</v>
      </c>
      <c r="F12" s="2">
        <v>182880</v>
      </c>
      <c r="G12" s="2">
        <v>42390</v>
      </c>
      <c r="H12" s="2">
        <v>191180</v>
      </c>
    </row>
    <row r="13" spans="1:8" x14ac:dyDescent="0.2">
      <c r="A13" s="1" t="s">
        <v>23</v>
      </c>
      <c r="B13" s="2">
        <v>4769.16</v>
      </c>
      <c r="C13" s="2">
        <v>1380262</v>
      </c>
      <c r="D13" s="2">
        <v>1269</v>
      </c>
      <c r="E13" s="2">
        <v>1009</v>
      </c>
      <c r="F13" s="2">
        <v>364266</v>
      </c>
      <c r="G13" s="2">
        <v>55856</v>
      </c>
      <c r="H13" s="2">
        <v>339168</v>
      </c>
    </row>
    <row r="14" spans="1:8" x14ac:dyDescent="0.2">
      <c r="A14" s="10" t="s">
        <v>22</v>
      </c>
      <c r="B14" s="18">
        <v>7696.34</v>
      </c>
      <c r="C14" s="18">
        <v>2197222</v>
      </c>
      <c r="D14" s="18">
        <v>2403</v>
      </c>
      <c r="E14" s="18">
        <v>1900</v>
      </c>
      <c r="F14" s="18">
        <v>699937</v>
      </c>
      <c r="G14" s="18">
        <v>159016</v>
      </c>
      <c r="H14" s="18">
        <v>829978</v>
      </c>
    </row>
    <row r="15" spans="1:8" x14ac:dyDescent="0.2">
      <c r="A15" s="1" t="s">
        <v>21</v>
      </c>
      <c r="B15" s="2">
        <v>10852.94</v>
      </c>
      <c r="C15" s="2">
        <v>3244603</v>
      </c>
      <c r="D15" s="2">
        <v>4053</v>
      </c>
      <c r="E15" s="2">
        <v>2931</v>
      </c>
      <c r="F15" s="2">
        <v>903265</v>
      </c>
      <c r="G15" s="2">
        <v>136716</v>
      </c>
      <c r="H15" s="2">
        <v>756022</v>
      </c>
    </row>
    <row r="16" spans="1:8" s="28" customFormat="1" x14ac:dyDescent="0.2">
      <c r="A16" s="1" t="s">
        <v>20</v>
      </c>
      <c r="B16" s="2">
        <v>12221.45</v>
      </c>
      <c r="C16" s="2">
        <v>3631169</v>
      </c>
      <c r="D16" s="2">
        <v>5135</v>
      </c>
      <c r="E16" s="2">
        <v>3027</v>
      </c>
      <c r="F16" s="2">
        <v>920301</v>
      </c>
      <c r="G16" s="2">
        <v>77820</v>
      </c>
      <c r="H16" s="2">
        <v>508716</v>
      </c>
    </row>
    <row r="17" spans="1:8" x14ac:dyDescent="0.2">
      <c r="A17" s="1" t="s">
        <v>19</v>
      </c>
      <c r="B17" s="2">
        <v>5395</v>
      </c>
      <c r="C17" s="2">
        <v>1601080</v>
      </c>
      <c r="D17" s="2">
        <v>2180</v>
      </c>
      <c r="E17" s="2">
        <v>1387</v>
      </c>
      <c r="F17" s="2">
        <v>488171</v>
      </c>
      <c r="G17" s="2">
        <v>60413</v>
      </c>
      <c r="H17" s="2">
        <v>476460</v>
      </c>
    </row>
    <row r="18" spans="1:8" x14ac:dyDescent="0.2">
      <c r="A18" s="10" t="s">
        <v>18</v>
      </c>
      <c r="B18" s="18">
        <v>28469.39</v>
      </c>
      <c r="C18" s="18">
        <v>8476852</v>
      </c>
      <c r="D18" s="18">
        <v>11368</v>
      </c>
      <c r="E18" s="18">
        <v>7345</v>
      </c>
      <c r="F18" s="18">
        <v>2311737</v>
      </c>
      <c r="G18" s="18">
        <v>274949</v>
      </c>
      <c r="H18" s="18">
        <v>1741198</v>
      </c>
    </row>
    <row r="19" spans="1:8" x14ac:dyDescent="0.2">
      <c r="A19" s="9" t="s">
        <v>17</v>
      </c>
      <c r="B19" s="60">
        <v>44746.37</v>
      </c>
      <c r="C19" s="60">
        <v>13108819</v>
      </c>
      <c r="D19" s="60">
        <v>18452</v>
      </c>
      <c r="E19" s="60">
        <v>12025</v>
      </c>
      <c r="F19" s="60">
        <v>3861572</v>
      </c>
      <c r="G19" s="60">
        <v>598817</v>
      </c>
      <c r="H19" s="60">
        <v>3400461</v>
      </c>
    </row>
    <row r="20" spans="1:8" x14ac:dyDescent="0.2">
      <c r="A20" s="1" t="s">
        <v>16</v>
      </c>
      <c r="B20" s="2">
        <v>38481.230000000003</v>
      </c>
      <c r="C20" s="2">
        <v>12316507</v>
      </c>
      <c r="D20" s="2">
        <v>16476</v>
      </c>
      <c r="E20" s="2">
        <v>9735</v>
      </c>
      <c r="F20" s="2">
        <v>3449867</v>
      </c>
      <c r="G20" s="2">
        <v>448653</v>
      </c>
      <c r="H20" s="2">
        <v>3009250</v>
      </c>
    </row>
    <row r="21" spans="1:8" s="28" customFormat="1" x14ac:dyDescent="0.2">
      <c r="A21" s="1" t="s">
        <v>15</v>
      </c>
      <c r="B21" s="2">
        <v>8113.73</v>
      </c>
      <c r="C21" s="2">
        <v>2560203</v>
      </c>
      <c r="D21" s="2">
        <v>3071</v>
      </c>
      <c r="E21" s="2">
        <v>1994</v>
      </c>
      <c r="F21" s="2">
        <v>530228</v>
      </c>
      <c r="G21" s="2">
        <v>62859</v>
      </c>
      <c r="H21" s="2">
        <v>451220</v>
      </c>
    </row>
    <row r="22" spans="1:8" x14ac:dyDescent="0.2">
      <c r="A22" s="1" t="s">
        <v>14</v>
      </c>
      <c r="B22" s="2">
        <v>7656.55</v>
      </c>
      <c r="C22" s="2">
        <v>2412082</v>
      </c>
      <c r="D22" s="2">
        <v>3185</v>
      </c>
      <c r="E22" s="2">
        <v>1903</v>
      </c>
      <c r="F22" s="2">
        <v>579277</v>
      </c>
      <c r="G22" s="2">
        <v>61660</v>
      </c>
      <c r="H22" s="2">
        <v>326833</v>
      </c>
    </row>
    <row r="23" spans="1:8" s="28" customFormat="1" x14ac:dyDescent="0.2">
      <c r="A23" s="10" t="s">
        <v>13</v>
      </c>
      <c r="B23" s="18">
        <v>54251.51</v>
      </c>
      <c r="C23" s="18">
        <v>17288792</v>
      </c>
      <c r="D23" s="18">
        <v>22732</v>
      </c>
      <c r="E23" s="18">
        <v>13632</v>
      </c>
      <c r="F23" s="18">
        <v>4559372</v>
      </c>
      <c r="G23" s="18">
        <v>573172</v>
      </c>
      <c r="H23" s="18">
        <v>3787303</v>
      </c>
    </row>
    <row r="24" spans="1:8" x14ac:dyDescent="0.2">
      <c r="A24" s="1" t="s">
        <v>12</v>
      </c>
      <c r="B24" s="2">
        <v>17874.189999999999</v>
      </c>
      <c r="C24" s="2">
        <v>5687177</v>
      </c>
      <c r="D24" s="2">
        <v>6026</v>
      </c>
      <c r="E24" s="2">
        <v>3834</v>
      </c>
      <c r="F24" s="2">
        <v>1119849</v>
      </c>
      <c r="G24" s="2">
        <v>399859</v>
      </c>
      <c r="H24" s="2">
        <v>1970409</v>
      </c>
    </row>
    <row r="25" spans="1:8" x14ac:dyDescent="0.2">
      <c r="A25" s="1" t="s">
        <v>11</v>
      </c>
      <c r="B25" s="2">
        <v>28255.08</v>
      </c>
      <c r="C25" s="2">
        <v>9260536</v>
      </c>
      <c r="D25" s="2">
        <v>14324</v>
      </c>
      <c r="E25" s="2">
        <v>2166</v>
      </c>
      <c r="F25" s="2">
        <v>691753</v>
      </c>
      <c r="G25" s="2">
        <v>480965</v>
      </c>
      <c r="H25" s="2">
        <v>2632163</v>
      </c>
    </row>
    <row r="26" spans="1:8" x14ac:dyDescent="0.2">
      <c r="A26" s="1" t="s">
        <v>10</v>
      </c>
      <c r="B26" s="2">
        <v>10733.92</v>
      </c>
      <c r="C26" s="2">
        <v>3470005</v>
      </c>
      <c r="D26" s="2">
        <v>4465</v>
      </c>
      <c r="E26" s="2">
        <v>7231</v>
      </c>
      <c r="F26" s="2">
        <v>2057890</v>
      </c>
      <c r="G26" s="2">
        <v>195387</v>
      </c>
      <c r="H26" s="2">
        <v>1024926</v>
      </c>
    </row>
    <row r="27" spans="1:8" x14ac:dyDescent="0.2">
      <c r="A27" s="10" t="s">
        <v>9</v>
      </c>
      <c r="B27" s="18">
        <v>56863.19</v>
      </c>
      <c r="C27" s="18">
        <v>18417718</v>
      </c>
      <c r="D27" s="18">
        <v>24815</v>
      </c>
      <c r="E27" s="18">
        <v>13231</v>
      </c>
      <c r="F27" s="18">
        <v>3869492</v>
      </c>
      <c r="G27" s="18">
        <v>1076211</v>
      </c>
      <c r="H27" s="18">
        <v>5627498</v>
      </c>
    </row>
    <row r="28" spans="1:8" s="28" customFormat="1" x14ac:dyDescent="0.2">
      <c r="A28" s="1" t="s">
        <v>8</v>
      </c>
      <c r="B28" s="2">
        <v>9385.4699999999993</v>
      </c>
      <c r="C28" s="2">
        <v>2714296</v>
      </c>
      <c r="D28" s="2">
        <v>3211</v>
      </c>
      <c r="E28" s="2">
        <v>1909</v>
      </c>
      <c r="F28" s="2">
        <v>581552</v>
      </c>
      <c r="G28" s="2">
        <v>167544</v>
      </c>
      <c r="H28" s="2">
        <v>922478</v>
      </c>
    </row>
    <row r="29" spans="1:8" x14ac:dyDescent="0.2">
      <c r="A29" s="1" t="s">
        <v>7</v>
      </c>
      <c r="B29" s="2">
        <v>11953.37</v>
      </c>
      <c r="C29" s="2">
        <v>3337509</v>
      </c>
      <c r="D29" s="2">
        <v>6507</v>
      </c>
      <c r="E29" s="2">
        <v>3351</v>
      </c>
      <c r="F29" s="2">
        <v>812922</v>
      </c>
      <c r="G29" s="2">
        <v>120457</v>
      </c>
      <c r="H29" s="2">
        <v>1094639</v>
      </c>
    </row>
    <row r="30" spans="1:8" x14ac:dyDescent="0.2">
      <c r="A30" s="1" t="s">
        <v>6</v>
      </c>
      <c r="B30" s="2">
        <v>5083.7299999999996</v>
      </c>
      <c r="C30" s="2">
        <v>1499362</v>
      </c>
      <c r="D30" s="2">
        <v>1651</v>
      </c>
      <c r="E30" s="2">
        <v>1104</v>
      </c>
      <c r="F30" s="2">
        <v>369005</v>
      </c>
      <c r="G30" s="2">
        <v>106523</v>
      </c>
      <c r="H30" s="2">
        <v>678533</v>
      </c>
    </row>
    <row r="31" spans="1:8" x14ac:dyDescent="0.2">
      <c r="A31" s="10" t="s">
        <v>5</v>
      </c>
      <c r="B31" s="18">
        <v>26422.57</v>
      </c>
      <c r="C31" s="18">
        <v>7551167</v>
      </c>
      <c r="D31" s="18">
        <v>11369</v>
      </c>
      <c r="E31" s="18">
        <v>6364</v>
      </c>
      <c r="F31" s="18">
        <v>1763479</v>
      </c>
      <c r="G31" s="18">
        <v>394524</v>
      </c>
      <c r="H31" s="18">
        <v>2695650</v>
      </c>
    </row>
    <row r="32" spans="1:8" x14ac:dyDescent="0.2">
      <c r="A32" s="9" t="s">
        <v>4</v>
      </c>
      <c r="B32" s="18">
        <v>137537.26999999999</v>
      </c>
      <c r="C32" s="18">
        <v>43257677</v>
      </c>
      <c r="D32" s="18">
        <v>58916</v>
      </c>
      <c r="E32" s="18">
        <v>33227</v>
      </c>
      <c r="F32" s="18">
        <v>10192343</v>
      </c>
      <c r="G32" s="18">
        <v>2043907</v>
      </c>
      <c r="H32" s="18">
        <v>12110451</v>
      </c>
    </row>
    <row r="33" spans="1:8" x14ac:dyDescent="0.2">
      <c r="A33" s="5" t="s">
        <v>2</v>
      </c>
      <c r="B33" s="18">
        <v>194715.66</v>
      </c>
      <c r="C33" s="18">
        <v>60056667</v>
      </c>
      <c r="D33" s="18">
        <v>81894</v>
      </c>
      <c r="E33" s="18">
        <v>48234</v>
      </c>
      <c r="F33" s="18">
        <v>14955708</v>
      </c>
      <c r="G33" s="18">
        <v>3048219</v>
      </c>
      <c r="H33" s="18">
        <v>17809754</v>
      </c>
    </row>
    <row r="34" spans="1:8" x14ac:dyDescent="0.2">
      <c r="A34" s="1" t="s">
        <v>1</v>
      </c>
      <c r="B34" s="2"/>
      <c r="C34" s="2"/>
      <c r="D34" s="2"/>
      <c r="E34" s="2"/>
      <c r="F34" s="2"/>
      <c r="G34" s="2"/>
      <c r="H34" s="2"/>
    </row>
    <row r="35" spans="1:8" x14ac:dyDescent="0.2">
      <c r="A35" s="3" t="s">
        <v>0</v>
      </c>
      <c r="B35" s="2">
        <v>187049.86</v>
      </c>
      <c r="C35" s="2">
        <v>57806065</v>
      </c>
      <c r="D35" s="2">
        <v>79135</v>
      </c>
      <c r="E35" s="2">
        <v>46309</v>
      </c>
      <c r="F35" s="2">
        <v>14358526</v>
      </c>
      <c r="G35" s="2">
        <v>2777731</v>
      </c>
      <c r="H35" s="2">
        <v>16235361</v>
      </c>
    </row>
  </sheetData>
  <mergeCells count="5">
    <mergeCell ref="G2:H2"/>
    <mergeCell ref="A2:A3"/>
    <mergeCell ref="B2:C2"/>
    <mergeCell ref="D2:D3"/>
    <mergeCell ref="E2:F2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9</vt:i4>
      </vt:variant>
    </vt:vector>
  </HeadingPairs>
  <TitlesOfParts>
    <vt:vector size="9" baseType="lpstr">
      <vt:lpstr>Table of Contents</vt:lpstr>
      <vt:lpstr>3.5.1.</vt:lpstr>
      <vt:lpstr>3.5.2.</vt:lpstr>
      <vt:lpstr>3.5.3.</vt:lpstr>
      <vt:lpstr>3.5.4.</vt:lpstr>
      <vt:lpstr>3.5.5.</vt:lpstr>
      <vt:lpstr>3.5.6.</vt:lpstr>
      <vt:lpstr>3.5.7.</vt:lpstr>
      <vt:lpstr>3.5.8.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2025-03-14T11:01:05Z</dcterms:created>
  <dcterms:modified xsi:type="dcterms:W3CDTF">2025-03-14T11:01:05Z</dcterms:modified>
</cp:coreProperties>
</file>