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E364CF09-FF9A-483E-9138-A79BD757901F}" xr6:coauthVersionLast="36" xr6:coauthVersionMax="36" xr10:uidLastSave="{00000000-0000-0000-0000-000000000000}"/>
  <bookViews>
    <workbookView xWindow="0" yWindow="0" windowWidth="28800" windowHeight="13425" xr2:uid="{8D6FD465-DB6B-4D7B-A24E-D3768314A4E3}"/>
  </bookViews>
  <sheets>
    <sheet name="Table of Contents" sheetId="11" r:id="rId1"/>
    <sheet name="3.6.1." sheetId="2" r:id="rId2"/>
    <sheet name="3.6.2." sheetId="3" r:id="rId3"/>
    <sheet name="3.6.3." sheetId="4" r:id="rId4"/>
    <sheet name="3.6.4." sheetId="5" r:id="rId5"/>
    <sheet name="3.6.5." sheetId="6" r:id="rId6"/>
    <sheet name="3.6.6." sheetId="7" r:id="rId7"/>
    <sheet name="3.6.7." sheetId="8" r:id="rId8"/>
    <sheet name="3.6.8." sheetId="9" r:id="rId9"/>
    <sheet name="3.6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5" l="1"/>
  <c r="P19" i="5"/>
  <c r="O32" i="5"/>
  <c r="P32" i="5"/>
  <c r="L35" i="5"/>
  <c r="N35" i="5"/>
  <c r="O35" i="5"/>
  <c r="P35" i="5"/>
  <c r="H35" i="4"/>
  <c r="J35" i="4"/>
  <c r="H4" i="3"/>
  <c r="H5" i="3"/>
  <c r="F6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F19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F32" i="3"/>
  <c r="H32" i="3"/>
  <c r="H33" i="3"/>
  <c r="B35" i="3"/>
  <c r="C35" i="3"/>
  <c r="E35" i="3"/>
  <c r="F35" i="3"/>
  <c r="G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D4CE956-B743-46E6-B321-4B7FC0476B11}">
      <text>
        <r>
          <rPr>
            <sz val="8"/>
            <color indexed="81"/>
            <rFont val="Tahoma"/>
            <family val="2"/>
            <charset val="238"/>
          </rPr>
          <t xml:space="preserve">Including special education of handicapped children.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B91E880-9228-4307-95D3-07A070A5D876}">
      <text>
        <r>
          <rPr>
            <sz val="8"/>
            <color indexed="81"/>
            <rFont val="Tahoma"/>
            <family val="2"/>
            <charset val="238"/>
          </rPr>
          <t xml:space="preserve">Including special education of handicapped children. 
</t>
        </r>
      </text>
    </comment>
    <comment ref="D2" authorId="0" shapeId="0" xr:uid="{88B39F65-35D2-48F7-AE4B-199911A0B9B6}">
      <text>
        <r>
          <rPr>
            <sz val="8"/>
            <color indexed="81"/>
            <rFont val="Tahoma"/>
            <family val="2"/>
            <charset val="238"/>
          </rPr>
          <t>Not including the grades of corresponding age in general secondary schools with six or eight grades.</t>
        </r>
      </text>
    </comment>
    <comment ref="J2" authorId="0" shapeId="0" xr:uid="{880B59DD-37E1-44E5-8D87-A8FFBB5058F9}">
      <text>
        <r>
          <rPr>
            <sz val="8"/>
            <color indexed="81"/>
            <rFont val="Tahoma"/>
            <family val="2"/>
            <charset val="238"/>
          </rPr>
          <t>Including data of part-time education.</t>
        </r>
      </text>
    </comment>
    <comment ref="K2" authorId="0" shapeId="0" xr:uid="{4496D074-BD15-41AE-9697-A2122C9DEE73}">
      <text>
        <r>
          <rPr>
            <sz val="8"/>
            <color indexed="81"/>
            <rFont val="Tahoma"/>
            <family val="2"/>
            <charset val="238"/>
          </rPr>
          <t>Including data of part-time education.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236E2F35-9A59-4207-A53C-250F400E8A9F}">
      <text>
        <r>
          <rPr>
            <sz val="8"/>
            <color indexed="81"/>
            <rFont val="Tahoma"/>
            <family val="2"/>
            <charset val="238"/>
          </rPr>
          <t>Including the grades of general secondary schools with six or eight grades.</t>
        </r>
      </text>
    </comment>
    <comment ref="L2" authorId="0" shapeId="0" xr:uid="{FD1B68D8-949C-4456-A658-744D820E467F}">
      <text>
        <r>
          <rPr>
            <sz val="8"/>
            <color indexed="81"/>
            <rFont val="Tahoma"/>
            <family val="2"/>
            <charset val="238"/>
          </rPr>
          <t>Including data of part-time education.</t>
        </r>
      </text>
    </comment>
    <comment ref="M2" authorId="0" shapeId="0" xr:uid="{B3854552-B1A9-48D0-A895-CF0B7F82CD93}">
      <text>
        <r>
          <rPr>
            <sz val="8"/>
            <color indexed="81"/>
            <rFont val="Tahoma"/>
            <family val="2"/>
            <charset val="238"/>
          </rPr>
          <t>Including data of part-time education.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31B679-FD2F-418D-8440-7277FDFBE3C8}">
      <text>
        <r>
          <rPr>
            <sz val="8"/>
            <color indexed="81"/>
            <rFont val="Tahoma"/>
            <family val="2"/>
            <charset val="238"/>
          </rPr>
          <t xml:space="preserve">Each student is represented for every language he/she studies.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" authorId="0" shapeId="0" xr:uid="{6D84A807-5685-4D9A-B678-5C6BA5A486D1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  <comment ref="E3" authorId="0" shapeId="0" xr:uid="{81ED03B3-513B-4A05-8C5E-740C74B0CA3C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  <comment ref="H3" authorId="0" shapeId="0" xr:uid="{D1745093-A69A-4A82-8040-870FAE3239EB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778273-9F34-4897-9353-73F4E4ACBF55}">
      <text>
        <r>
          <rPr>
            <sz val="8"/>
            <color indexed="81"/>
            <rFont val="Tahoma"/>
            <family val="2"/>
            <charset val="238"/>
          </rPr>
          <t xml:space="preserve">Each student is represented for every language he/she studies. 
</t>
        </r>
      </text>
    </comment>
    <comment ref="D3" authorId="0" shapeId="0" xr:uid="{027D7318-0B4E-4D14-8BF5-1F781DF08555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  <comment ref="E3" authorId="0" shapeId="0" xr:uid="{26651F29-1EAB-4607-B2FF-91566DF8BA3A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  <comment ref="H3" authorId="0" shapeId="0" xr:uid="{285B4B77-4484-44BD-9DB8-F6694366E3BE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FC7CF69-7363-4092-8140-3DFC20179ED8}">
      <text>
        <r>
          <rPr>
            <sz val="8"/>
            <color indexed="81"/>
            <rFont val="Tahoma"/>
            <family val="2"/>
            <charset val="238"/>
          </rPr>
          <t xml:space="preserve">Each student is represented for every language he/she studies. 
</t>
        </r>
      </text>
    </comment>
    <comment ref="D3" authorId="0" shapeId="0" xr:uid="{FD696403-8260-439C-BC25-63213AF2E15B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  <comment ref="E3" authorId="0" shapeId="0" xr:uid="{09924ECC-BEB6-4354-83AD-47A444FD10B9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  <comment ref="H3" authorId="0" shapeId="0" xr:uid="{7C1E5F5E-3CFE-48F2-927C-B29A628AB1FF}">
      <text>
        <r>
          <rPr>
            <sz val="8"/>
            <color indexed="81"/>
            <rFont val="Tahoma"/>
            <family val="2"/>
            <charset val="238"/>
          </rPr>
          <t xml:space="preserve">Including the teaching of nationality languages.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EC6873CC-D0D3-4D2E-99F4-E6A2DC686EA6}">
      <text>
        <r>
          <rPr>
            <sz val="8"/>
            <color indexed="81"/>
            <rFont val="Tahoma"/>
            <family val="2"/>
            <charset val="238"/>
          </rPr>
          <t>Including sections and places of training placed out.</t>
        </r>
      </text>
    </comment>
  </commentList>
</comments>
</file>

<file path=xl/sharedStrings.xml><?xml version="1.0" encoding="utf-8"?>
<sst xmlns="http://schemas.openxmlformats.org/spreadsheetml/2006/main" count="593" uniqueCount="95">
  <si>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</si>
  <si>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</si>
  <si>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</si>
  <si>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</si>
  <si>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</si>
  <si>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</si>
  <si>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</si>
  <si>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</si>
  <si>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</si>
  <si>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</si>
  <si>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</si>
  <si>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</si>
  <si>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</si>
  <si>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–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</si>
  <si>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</si>
  <si>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</si>
  <si>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</si>
  <si>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</si>
  <si>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</si>
  <si>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</si>
  <si>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</si>
  <si>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</si>
  <si>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</si>
  <si>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</si>
  <si>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</si>
  <si>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</si>
  <si>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</si>
  <si>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</si>
  <si>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</si>
  <si>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</si>
  <si>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</si>
  <si>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</si>
  <si>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</si>
  <si>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University or college students</t>
  </si>
  <si>
    <t>Vocational school students</t>
  </si>
  <si>
    <t>Vocational secondary school students</t>
  </si>
  <si>
    <t>General secondary school students</t>
  </si>
  <si>
    <t>Primary school students</t>
  </si>
  <si>
    <t>Kindergarten children</t>
  </si>
  <si>
    <t>County, capital, region</t>
  </si>
  <si>
    <t>3.6.1. Enrolment in full-time education, 2007/2008</t>
  </si>
  <si>
    <t>per children</t>
  </si>
  <si>
    <t>of which: handicapped children</t>
  </si>
  <si>
    <t>total</t>
  </si>
  <si>
    <t>per thousand inhabitants</t>
  </si>
  <si>
    <t>Hundert places</t>
  </si>
  <si>
    <t>Teacher</t>
  </si>
  <si>
    <t>Teachers</t>
  </si>
  <si>
    <t>Kindergarten places</t>
  </si>
  <si>
    <t>School-sites</t>
  </si>
  <si>
    <t xml:space="preserve">3.6.2. Kindergartens, 2007/2008  </t>
  </si>
  <si>
    <t>%</t>
  </si>
  <si>
    <t>Students living in students' hostels</t>
  </si>
  <si>
    <t>Students in daytime homes</t>
  </si>
  <si>
    <t>Students per teacher</t>
  </si>
  <si>
    <t>Students per class</t>
  </si>
  <si>
    <t>Classes</t>
  </si>
  <si>
    <t>Students in part-time education</t>
  </si>
  <si>
    <t>Students per thousand inhabitants</t>
  </si>
  <si>
    <t>Students</t>
  </si>
  <si>
    <t>Classrooms</t>
  </si>
  <si>
    <t xml:space="preserve">3.6.3. Primary schools, 2007/2008   </t>
  </si>
  <si>
    <t>in education for adults</t>
  </si>
  <si>
    <t>in full-time form</t>
  </si>
  <si>
    <t>per class</t>
  </si>
  <si>
    <t xml:space="preserve">of vocational secondary  schools </t>
  </si>
  <si>
    <t xml:space="preserve">of general secondary schools </t>
  </si>
  <si>
    <t>Students having passed final exams in previous school year</t>
  </si>
  <si>
    <t>Students living in students' hostels, %</t>
  </si>
  <si>
    <t>Commuting students, %</t>
  </si>
  <si>
    <t xml:space="preserve">3.6.4. Secondary schools, 2007/2008   </t>
  </si>
  <si>
    <t>3.6.5. Vocational and specialized vocational schools, 2007/2008</t>
  </si>
  <si>
    <t>Other languages</t>
  </si>
  <si>
    <t>Slovakian</t>
  </si>
  <si>
    <t>Russian</t>
  </si>
  <si>
    <t>Italian</t>
  </si>
  <si>
    <t>German</t>
  </si>
  <si>
    <t>Croatian</t>
  </si>
  <si>
    <t>French</t>
  </si>
  <si>
    <t xml:space="preserve">English </t>
  </si>
  <si>
    <t>Number of students learning</t>
  </si>
  <si>
    <t>3.6.6. Number of students learning foreign languages at primary schools, 2007/2008</t>
  </si>
  <si>
    <t>3.6.7. Number of students learning foreign languages at general secondary schools, 2007/2008</t>
  </si>
  <si>
    <t>3.6.8. Number of students learning foreign languages at vocational secondary schools, 2007/2008</t>
  </si>
  <si>
    <t>Foreign students</t>
  </si>
  <si>
    <t>living in students' hostels, %</t>
  </si>
  <si>
    <t>proportion of females, %</t>
  </si>
  <si>
    <t>Of which: in university and college level education</t>
  </si>
  <si>
    <t>Students in tertiary education</t>
  </si>
  <si>
    <t>Tertiary educational institutions</t>
  </si>
  <si>
    <t>3.6.9. Main data of tertiary educational institutions, 2007/2008</t>
  </si>
  <si>
    <t>3.6.2. Kindergartens, 2007/2008</t>
  </si>
  <si>
    <t>3.6.3. Primary schools, 2007/2008</t>
  </si>
  <si>
    <t>3.6.4. Secondary schools, 2007/2008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</si>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</sst>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indent="1"/>
    </xf>
    <xf numFmtId="0" fontId="2" fillId="0" borderId="0" xfId="0" applyFont="1"/>
    <xf numFmtId="3" fontId="3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vertical="top" wrapText="1" indent="2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3" fontId="4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" fontId="4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 indent="1"/>
    </xf>
    <xf numFmtId="164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center" wrapText="1" indent="1"/>
    </xf>
    <xf numFmtId="3" fontId="1" fillId="0" borderId="0" xfId="0" applyNumberFormat="1" applyFont="1" applyAlignment="1">
      <alignment vertical="top"/>
    </xf>
    <xf numFmtId="164" fontId="4" fillId="0" borderId="0" xfId="0" applyNumberFormat="1" applyFont="1" applyFill="1" applyAlignment="1">
      <alignment horizontal="right"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/>
    <xf numFmtId="164" fontId="4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5" fontId="4" fillId="0" borderId="0" xfId="0" applyNumberFormat="1" applyFont="1"/>
    <xf numFmtId="3" fontId="1" fillId="0" borderId="0" xfId="0" applyNumberFormat="1" applyFont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3" fontId="2" fillId="0" borderId="0" xfId="0" applyNumberFormat="1" applyFont="1" applyFill="1" applyAlignment="1">
      <alignment horizontal="right" vertical="top" wrapText="1"/>
    </xf>
    <xf numFmtId="165" fontId="4" fillId="0" borderId="0" xfId="0" applyNumberFormat="1" applyFont="1" applyFill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vertical="top"/>
    </xf>
    <xf numFmtId="3" fontId="1" fillId="0" borderId="0" xfId="0" applyNumberFormat="1" applyFont="1" applyFill="1" applyAlignment="1">
      <alignment horizontal="right" vertical="top" wrapText="1"/>
    </xf>
    <xf numFmtId="165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3" fontId="1" fillId="0" borderId="0" xfId="0" applyNumberFormat="1" applyFont="1" applyAlignment="1">
      <alignment horizontal="right"/>
    </xf>
    <xf numFmtId="165" fontId="4" fillId="0" borderId="0" xfId="0" applyNumberFormat="1" applyFont="1" applyAlignment="1"/>
    <xf numFmtId="3" fontId="1" fillId="0" borderId="0" xfId="0" applyNumberFormat="1" applyFont="1" applyFill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/>
    <xf numFmtId="0" fontId="4" fillId="0" borderId="0" xfId="0" applyFont="1"/>
    <xf numFmtId="165" fontId="2" fillId="0" borderId="0" xfId="0" applyNumberFormat="1" applyFont="1" applyAlignment="1">
      <alignment vertical="top"/>
    </xf>
    <xf numFmtId="0" fontId="3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Alignment="1">
      <alignment vertical="top"/>
    </xf>
    <xf numFmtId="0" fontId="4" fillId="0" borderId="0" xfId="0" applyNumberFormat="1" applyFont="1" applyFill="1" applyAlignment="1">
      <alignment horizontal="right" vertical="top"/>
    </xf>
    <xf numFmtId="3" fontId="1" fillId="0" borderId="0" xfId="0" applyNumberFormat="1" applyFont="1" applyAlignment="1"/>
    <xf numFmtId="165" fontId="1" fillId="0" borderId="0" xfId="0" applyNumberFormat="1" applyFont="1" applyAlignment="1"/>
    <xf numFmtId="3" fontId="4" fillId="0" borderId="0" xfId="0" applyNumberFormat="1" applyFont="1" applyFill="1" applyBorder="1" applyAlignment="1"/>
    <xf numFmtId="0" fontId="4" fillId="0" borderId="0" xfId="0" applyNumberFormat="1" applyFont="1" applyFill="1" applyAlignment="1"/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/>
    </xf>
    <xf numFmtId="0" fontId="2" fillId="0" borderId="0" xfId="0" applyFont="1"/>
    <xf numFmtId="165" fontId="4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2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right" vertical="top"/>
    </xf>
    <xf numFmtId="165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left" wrapText="1"/>
    </xf>
    <xf numFmtId="3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" fontId="3" fillId="0" borderId="0" xfId="0" applyNumberFormat="1" applyFont="1" applyAlignment="1">
      <alignment vertical="top"/>
    </xf>
    <xf numFmtId="3" fontId="4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1" fillId="0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0FB1-5375-4FB8-AF36-70107BC84264}">
  <dimension ref="A1:A10"/>
  <sheetViews>
    <sheetView tabSelected="1" workbookViewId="0"/>
  </sheetViews>
  <sheetFormatPr defaultRowHeight="12.75" x14ac:dyDescent="0.2"/>
  <cols>
    <col min="1" max="1" width="83.7109375" style="94" bestFit="1" customWidth="1"/>
    <col min="2" max="16384" width="9.140625" style="94"/>
  </cols>
  <sheetData>
    <row r="1" spans="1:1" x14ac:dyDescent="0.2">
      <c r="A1" s="93" t="s">
        <v>94</v>
      </c>
    </row>
    <row r="2" spans="1:1" x14ac:dyDescent="0.2">
      <c r="A2" s="95" t="s">
        <v>40</v>
      </c>
    </row>
    <row r="3" spans="1:1" x14ac:dyDescent="0.2">
      <c r="A3" s="95" t="s">
        <v>91</v>
      </c>
    </row>
    <row r="4" spans="1:1" x14ac:dyDescent="0.2">
      <c r="A4" s="95" t="s">
        <v>92</v>
      </c>
    </row>
    <row r="5" spans="1:1" x14ac:dyDescent="0.2">
      <c r="A5" s="95" t="s">
        <v>93</v>
      </c>
    </row>
    <row r="6" spans="1:1" x14ac:dyDescent="0.2">
      <c r="A6" s="95" t="s">
        <v>71</v>
      </c>
    </row>
    <row r="7" spans="1:1" x14ac:dyDescent="0.2">
      <c r="A7" s="95" t="s">
        <v>81</v>
      </c>
    </row>
    <row r="8" spans="1:1" x14ac:dyDescent="0.2">
      <c r="A8" s="95" t="s">
        <v>82</v>
      </c>
    </row>
    <row r="9" spans="1:1" x14ac:dyDescent="0.2">
      <c r="A9" s="95" t="s">
        <v>83</v>
      </c>
    </row>
    <row r="10" spans="1:1" x14ac:dyDescent="0.2">
      <c r="A10" s="95" t="s">
        <v>90</v>
      </c>
    </row>
  </sheetData>
  <hyperlinks>
    <hyperlink ref="A2" location="3.6.1.!A1" display="3.6.1. Enrolment in full-time education, 2007/2008" xr:uid="{D9BE419E-1716-44D1-A988-796BB72583B0}"/>
    <hyperlink ref="A3" location="3.6.2.!A1" display="3.6.2. Kindergartens, 2007/2008" xr:uid="{5728609D-2AC0-462B-B0B9-641B3C517445}"/>
    <hyperlink ref="A4" location="3.6.3.!A1" display="3.6.3. Primary schools, 2007/2008" xr:uid="{32C0089E-9CE4-4C96-A0BE-26A88F63069E}"/>
    <hyperlink ref="A5" location="3.6.4.!A1" display="3.6.4. Secondary schools, 2007/2008" xr:uid="{4EDE989B-8E04-4012-8185-E928B21A57FC}"/>
    <hyperlink ref="A6" location="3.6.5.!A1" display="3.6.5. Vocational and specialized vocational schools, 2007/2008" xr:uid="{ED2EC182-EC53-46E6-B213-38D9D26BFEBF}"/>
    <hyperlink ref="A7" location="3.6.6.!A1" display="3.6.6. Number of students learning foreign languages at primary schools, 2007/2008" xr:uid="{D8E02801-DB3D-4387-96CF-E64890A46F5B}"/>
    <hyperlink ref="A8" location="3.6.7.!A1" display="3.6.7. Number of students learning foreign languages at general secondary schools, 2007/2008" xr:uid="{F0A2B684-BD01-4E10-B085-36D736E662F7}"/>
    <hyperlink ref="A9" location="3.6.8.!A1" display="3.6.8. Number of students learning foreign languages at vocational secondary schools, 2007/2008" xr:uid="{DCA17D97-F960-4DC1-A981-5F5DD9275959}"/>
    <hyperlink ref="A10" location="3.6.9.!A1" display="3.6.9. Main data of tertiary educational institutions, 2007/2008" xr:uid="{22D525BF-C966-40CA-B64C-EDC346B2EF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07349-4480-4EAA-AAF9-75A0DB30BFF7}">
  <dimension ref="A1:G34"/>
  <sheetViews>
    <sheetView workbookViewId="0"/>
  </sheetViews>
  <sheetFormatPr defaultRowHeight="11.25" x14ac:dyDescent="0.2"/>
  <cols>
    <col min="1" max="1" width="21.85546875" style="1" customWidth="1"/>
    <col min="2" max="6" width="11" style="1" customWidth="1"/>
    <col min="7" max="7" width="11.28515625" style="1" customWidth="1"/>
    <col min="8" max="16384" width="9.140625" style="1"/>
  </cols>
  <sheetData>
    <row r="1" spans="1:7" ht="12" thickBot="1" x14ac:dyDescent="0.25">
      <c r="A1" s="21" t="s">
        <v>40</v>
      </c>
      <c r="B1" s="21"/>
      <c r="C1" s="21"/>
      <c r="D1" s="21"/>
      <c r="E1" s="21"/>
      <c r="F1" s="21"/>
      <c r="G1" s="21"/>
    </row>
    <row r="2" spans="1:7" ht="45" x14ac:dyDescent="0.2">
      <c r="A2" s="20" t="s">
        <v>39</v>
      </c>
      <c r="B2" s="19" t="s">
        <v>38</v>
      </c>
      <c r="C2" s="19" t="s">
        <v>37</v>
      </c>
      <c r="D2" s="19" t="s">
        <v>36</v>
      </c>
      <c r="E2" s="19" t="s">
        <v>35</v>
      </c>
      <c r="F2" s="19" t="s">
        <v>34</v>
      </c>
      <c r="G2" s="18" t="s">
        <v>33</v>
      </c>
    </row>
    <row r="3" spans="1:7" x14ac:dyDescent="0.2">
      <c r="A3" s="17" t="s">
        <v>32</v>
      </c>
      <c r="B3" s="15">
        <v>49692</v>
      </c>
      <c r="C3" s="15">
        <v>109519</v>
      </c>
      <c r="D3" s="15">
        <v>50917</v>
      </c>
      <c r="E3" s="16">
        <v>54256</v>
      </c>
      <c r="F3" s="15">
        <v>15361</v>
      </c>
      <c r="G3" s="15">
        <v>98774</v>
      </c>
    </row>
    <row r="4" spans="1:7" x14ac:dyDescent="0.2">
      <c r="A4" s="14" t="s">
        <v>31</v>
      </c>
      <c r="B4" s="11">
        <v>41901</v>
      </c>
      <c r="C4" s="11">
        <v>96461</v>
      </c>
      <c r="D4" s="11">
        <v>14924</v>
      </c>
      <c r="E4" s="12">
        <v>12999</v>
      </c>
      <c r="F4" s="11">
        <v>7984</v>
      </c>
      <c r="G4" s="11">
        <v>8805</v>
      </c>
    </row>
    <row r="5" spans="1:7" x14ac:dyDescent="0.2">
      <c r="A5" s="8" t="s">
        <v>30</v>
      </c>
      <c r="B5" s="5">
        <v>91593</v>
      </c>
      <c r="C5" s="5">
        <v>205980</v>
      </c>
      <c r="D5" s="5">
        <v>65841</v>
      </c>
      <c r="E5" s="9">
        <v>67255</v>
      </c>
      <c r="F5" s="5">
        <v>23345</v>
      </c>
      <c r="G5" s="5">
        <v>107579</v>
      </c>
    </row>
    <row r="6" spans="1:7" x14ac:dyDescent="0.2">
      <c r="A6" s="13" t="s">
        <v>29</v>
      </c>
      <c r="B6" s="11">
        <v>13906</v>
      </c>
      <c r="C6" s="11">
        <v>34243</v>
      </c>
      <c r="D6" s="11">
        <v>6872</v>
      </c>
      <c r="E6" s="12">
        <v>10885</v>
      </c>
      <c r="F6" s="11">
        <v>6276</v>
      </c>
      <c r="G6" s="11">
        <v>5573</v>
      </c>
    </row>
    <row r="7" spans="1:7" x14ac:dyDescent="0.2">
      <c r="A7" s="13" t="s">
        <v>28</v>
      </c>
      <c r="B7" s="11">
        <v>10261</v>
      </c>
      <c r="C7" s="11">
        <v>25163</v>
      </c>
      <c r="D7" s="11">
        <v>6183</v>
      </c>
      <c r="E7" s="12">
        <v>6462</v>
      </c>
      <c r="F7" s="11">
        <v>5294</v>
      </c>
      <c r="G7" s="11">
        <v>2443</v>
      </c>
    </row>
    <row r="8" spans="1:7" x14ac:dyDescent="0.2">
      <c r="A8" s="13" t="s">
        <v>27</v>
      </c>
      <c r="B8" s="11">
        <v>10911</v>
      </c>
      <c r="C8" s="11">
        <v>28212</v>
      </c>
      <c r="D8" s="11">
        <v>6686</v>
      </c>
      <c r="E8" s="12">
        <v>7901</v>
      </c>
      <c r="F8" s="11">
        <v>6197</v>
      </c>
      <c r="G8" s="11">
        <v>7886</v>
      </c>
    </row>
    <row r="9" spans="1:7" x14ac:dyDescent="0.2">
      <c r="A9" s="10" t="s">
        <v>26</v>
      </c>
      <c r="B9" s="5">
        <v>35078</v>
      </c>
      <c r="C9" s="5">
        <v>87618</v>
      </c>
      <c r="D9" s="5">
        <v>19741</v>
      </c>
      <c r="E9" s="9">
        <v>25248</v>
      </c>
      <c r="F9" s="5">
        <v>17767</v>
      </c>
      <c r="G9" s="5">
        <v>15902</v>
      </c>
    </row>
    <row r="10" spans="1:7" x14ac:dyDescent="0.2">
      <c r="A10" s="13" t="s">
        <v>25</v>
      </c>
      <c r="B10" s="11">
        <v>13968</v>
      </c>
      <c r="C10" s="11">
        <v>33515</v>
      </c>
      <c r="D10" s="11">
        <v>9015</v>
      </c>
      <c r="E10" s="12">
        <v>11350</v>
      </c>
      <c r="F10" s="11">
        <v>6198</v>
      </c>
      <c r="G10" s="11">
        <v>12378</v>
      </c>
    </row>
    <row r="11" spans="1:7" x14ac:dyDescent="0.2">
      <c r="A11" s="13" t="s">
        <v>24</v>
      </c>
      <c r="B11" s="11">
        <v>7780</v>
      </c>
      <c r="C11" s="11">
        <v>20129</v>
      </c>
      <c r="D11" s="11">
        <v>4455</v>
      </c>
      <c r="E11" s="12">
        <v>6724</v>
      </c>
      <c r="F11" s="11">
        <v>3449</v>
      </c>
      <c r="G11" s="11">
        <v>2709</v>
      </c>
    </row>
    <row r="12" spans="1:7" x14ac:dyDescent="0.2">
      <c r="A12" s="13" t="s">
        <v>23</v>
      </c>
      <c r="B12" s="11">
        <v>8034</v>
      </c>
      <c r="C12" s="11">
        <v>21621</v>
      </c>
      <c r="D12" s="11">
        <v>4883</v>
      </c>
      <c r="E12" s="12">
        <v>7794</v>
      </c>
      <c r="F12" s="11">
        <v>4200</v>
      </c>
      <c r="G12" s="11" t="s">
        <v>13</v>
      </c>
    </row>
    <row r="13" spans="1:7" x14ac:dyDescent="0.2">
      <c r="A13" s="10" t="s">
        <v>22</v>
      </c>
      <c r="B13" s="5">
        <v>29782</v>
      </c>
      <c r="C13" s="5">
        <v>75265</v>
      </c>
      <c r="D13" s="5">
        <v>18353</v>
      </c>
      <c r="E13" s="9">
        <v>25868</v>
      </c>
      <c r="F13" s="5">
        <v>13847</v>
      </c>
      <c r="G13" s="5">
        <v>15087</v>
      </c>
    </row>
    <row r="14" spans="1:7" x14ac:dyDescent="0.2">
      <c r="A14" s="13" t="s">
        <v>21</v>
      </c>
      <c r="B14" s="11">
        <v>11748</v>
      </c>
      <c r="C14" s="11">
        <v>32888</v>
      </c>
      <c r="D14" s="11">
        <v>9572</v>
      </c>
      <c r="E14" s="12">
        <v>7757</v>
      </c>
      <c r="F14" s="11">
        <v>5428</v>
      </c>
      <c r="G14" s="11">
        <v>17963</v>
      </c>
    </row>
    <row r="15" spans="1:7" x14ac:dyDescent="0.2">
      <c r="A15" s="13" t="s">
        <v>20</v>
      </c>
      <c r="B15" s="11">
        <v>10328</v>
      </c>
      <c r="C15" s="11">
        <v>27696</v>
      </c>
      <c r="D15" s="11">
        <v>5200</v>
      </c>
      <c r="E15" s="12">
        <v>6965</v>
      </c>
      <c r="F15" s="11">
        <v>5645</v>
      </c>
      <c r="G15" s="11">
        <v>2121</v>
      </c>
    </row>
    <row r="16" spans="1:7" x14ac:dyDescent="0.2">
      <c r="A16" s="13" t="s">
        <v>19</v>
      </c>
      <c r="B16" s="11">
        <v>7761</v>
      </c>
      <c r="C16" s="11">
        <v>18799</v>
      </c>
      <c r="D16" s="11">
        <v>4762</v>
      </c>
      <c r="E16" s="12">
        <v>5267</v>
      </c>
      <c r="F16" s="11">
        <v>4372</v>
      </c>
      <c r="G16" s="11" t="s">
        <v>13</v>
      </c>
    </row>
    <row r="17" spans="1:7" x14ac:dyDescent="0.2">
      <c r="A17" s="10" t="s">
        <v>18</v>
      </c>
      <c r="B17" s="5">
        <v>29837</v>
      </c>
      <c r="C17" s="5">
        <v>79383</v>
      </c>
      <c r="D17" s="5">
        <v>19534</v>
      </c>
      <c r="E17" s="9">
        <v>19989</v>
      </c>
      <c r="F17" s="5">
        <v>15445</v>
      </c>
      <c r="G17" s="5">
        <v>20084</v>
      </c>
    </row>
    <row r="18" spans="1:7" x14ac:dyDescent="0.2">
      <c r="A18" s="8" t="s">
        <v>17</v>
      </c>
      <c r="B18" s="5">
        <v>94697</v>
      </c>
      <c r="C18" s="5">
        <v>242266</v>
      </c>
      <c r="D18" s="5">
        <v>57628</v>
      </c>
      <c r="E18" s="6">
        <v>71105</v>
      </c>
      <c r="F18" s="5">
        <v>47059</v>
      </c>
      <c r="G18" s="5">
        <v>51073</v>
      </c>
    </row>
    <row r="19" spans="1:7" x14ac:dyDescent="0.2">
      <c r="A19" s="13" t="s">
        <v>16</v>
      </c>
      <c r="B19" s="11">
        <v>24751</v>
      </c>
      <c r="C19" s="11">
        <v>67416</v>
      </c>
      <c r="D19" s="11">
        <v>12300</v>
      </c>
      <c r="E19" s="12">
        <v>19999</v>
      </c>
      <c r="F19" s="11">
        <v>10802</v>
      </c>
      <c r="G19" s="11">
        <v>8526</v>
      </c>
    </row>
    <row r="20" spans="1:7" x14ac:dyDescent="0.2">
      <c r="A20" s="13" t="s">
        <v>15</v>
      </c>
      <c r="B20" s="11">
        <v>9934</v>
      </c>
      <c r="C20" s="11">
        <v>25623</v>
      </c>
      <c r="D20" s="11">
        <v>5663</v>
      </c>
      <c r="E20" s="12">
        <v>8691</v>
      </c>
      <c r="F20" s="11">
        <v>5099</v>
      </c>
      <c r="G20" s="11">
        <v>6006</v>
      </c>
    </row>
    <row r="21" spans="1:7" x14ac:dyDescent="0.2">
      <c r="A21" s="13" t="s">
        <v>14</v>
      </c>
      <c r="B21" s="11">
        <v>6872</v>
      </c>
      <c r="C21" s="11">
        <v>17179</v>
      </c>
      <c r="D21" s="11">
        <v>3131</v>
      </c>
      <c r="E21" s="12">
        <v>4176</v>
      </c>
      <c r="F21" s="11">
        <v>2534</v>
      </c>
      <c r="G21" s="11" t="s">
        <v>13</v>
      </c>
    </row>
    <row r="22" spans="1:7" x14ac:dyDescent="0.2">
      <c r="A22" s="10" t="s">
        <v>12</v>
      </c>
      <c r="B22" s="5">
        <v>41557</v>
      </c>
      <c r="C22" s="5">
        <v>110218</v>
      </c>
      <c r="D22" s="5">
        <v>21094</v>
      </c>
      <c r="E22" s="9">
        <v>32866</v>
      </c>
      <c r="F22" s="5">
        <v>18435</v>
      </c>
      <c r="G22" s="5">
        <v>14532</v>
      </c>
    </row>
    <row r="23" spans="1:7" x14ac:dyDescent="0.2">
      <c r="A23" s="13" t="s">
        <v>11</v>
      </c>
      <c r="B23" s="11">
        <v>19490</v>
      </c>
      <c r="C23" s="11">
        <v>50025</v>
      </c>
      <c r="D23" s="11">
        <v>11503</v>
      </c>
      <c r="E23" s="12">
        <v>14318</v>
      </c>
      <c r="F23" s="11">
        <v>8112</v>
      </c>
      <c r="G23" s="11">
        <v>20932</v>
      </c>
    </row>
    <row r="24" spans="1:7" x14ac:dyDescent="0.2">
      <c r="A24" s="13" t="s">
        <v>10</v>
      </c>
      <c r="B24" s="11">
        <v>13457</v>
      </c>
      <c r="C24" s="11">
        <v>35004</v>
      </c>
      <c r="D24" s="11">
        <v>7327</v>
      </c>
      <c r="E24" s="12">
        <v>9670</v>
      </c>
      <c r="F24" s="11">
        <v>6910</v>
      </c>
      <c r="G24" s="11">
        <v>2226</v>
      </c>
    </row>
    <row r="25" spans="1:7" x14ac:dyDescent="0.2">
      <c r="A25" s="13" t="s">
        <v>9</v>
      </c>
      <c r="B25" s="11">
        <v>21518</v>
      </c>
      <c r="C25" s="11">
        <v>59012</v>
      </c>
      <c r="D25" s="11">
        <v>11192</v>
      </c>
      <c r="E25" s="12">
        <v>12794</v>
      </c>
      <c r="F25" s="11">
        <v>9141</v>
      </c>
      <c r="G25" s="11">
        <v>5791</v>
      </c>
    </row>
    <row r="26" spans="1:7" x14ac:dyDescent="0.2">
      <c r="A26" s="10" t="s">
        <v>8</v>
      </c>
      <c r="B26" s="5">
        <v>54465</v>
      </c>
      <c r="C26" s="5">
        <v>144041</v>
      </c>
      <c r="D26" s="5">
        <v>30022</v>
      </c>
      <c r="E26" s="9">
        <v>36782</v>
      </c>
      <c r="F26" s="5">
        <v>24163</v>
      </c>
      <c r="G26" s="5">
        <v>28949</v>
      </c>
    </row>
    <row r="27" spans="1:7" x14ac:dyDescent="0.2">
      <c r="A27" s="13" t="s">
        <v>7</v>
      </c>
      <c r="B27" s="11">
        <v>16919</v>
      </c>
      <c r="C27" s="11">
        <v>44150</v>
      </c>
      <c r="D27" s="11">
        <v>9221</v>
      </c>
      <c r="E27" s="12">
        <v>12358</v>
      </c>
      <c r="F27" s="11">
        <v>8464</v>
      </c>
      <c r="G27" s="11">
        <v>3937</v>
      </c>
    </row>
    <row r="28" spans="1:7" x14ac:dyDescent="0.2">
      <c r="A28" s="13" t="s">
        <v>6</v>
      </c>
      <c r="B28" s="11">
        <v>11470</v>
      </c>
      <c r="C28" s="11">
        <v>30002</v>
      </c>
      <c r="D28" s="11">
        <v>8165</v>
      </c>
      <c r="E28" s="12">
        <v>8902</v>
      </c>
      <c r="F28" s="11">
        <v>5811</v>
      </c>
      <c r="G28" s="11">
        <v>1914</v>
      </c>
    </row>
    <row r="29" spans="1:7" x14ac:dyDescent="0.2">
      <c r="A29" s="13" t="s">
        <v>5</v>
      </c>
      <c r="B29" s="11">
        <v>13257</v>
      </c>
      <c r="C29" s="11">
        <v>32503</v>
      </c>
      <c r="D29" s="11">
        <v>8055</v>
      </c>
      <c r="E29" s="12">
        <v>12748</v>
      </c>
      <c r="F29" s="11">
        <v>5688</v>
      </c>
      <c r="G29" s="11">
        <v>19134</v>
      </c>
    </row>
    <row r="30" spans="1:7" x14ac:dyDescent="0.2">
      <c r="A30" s="10" t="s">
        <v>4</v>
      </c>
      <c r="B30" s="5">
        <v>41646</v>
      </c>
      <c r="C30" s="5">
        <v>106655</v>
      </c>
      <c r="D30" s="5">
        <v>25441</v>
      </c>
      <c r="E30" s="9">
        <v>34008</v>
      </c>
      <c r="F30" s="5">
        <v>19963</v>
      </c>
      <c r="G30" s="5">
        <v>24985</v>
      </c>
    </row>
    <row r="31" spans="1:7" x14ac:dyDescent="0.2">
      <c r="A31" s="8" t="s">
        <v>3</v>
      </c>
      <c r="B31" s="5">
        <v>137668</v>
      </c>
      <c r="C31" s="5">
        <v>360914</v>
      </c>
      <c r="D31" s="5">
        <v>76557</v>
      </c>
      <c r="E31" s="6">
        <v>103656</v>
      </c>
      <c r="F31" s="5">
        <v>62561</v>
      </c>
      <c r="G31" s="5">
        <v>68466</v>
      </c>
    </row>
    <row r="32" spans="1:7" s="4" customFormat="1" x14ac:dyDescent="0.2">
      <c r="A32" s="7" t="s">
        <v>2</v>
      </c>
      <c r="B32" s="5">
        <v>323958</v>
      </c>
      <c r="C32" s="5">
        <v>809160</v>
      </c>
      <c r="D32" s="5">
        <v>200026</v>
      </c>
      <c r="E32" s="6">
        <v>242016</v>
      </c>
      <c r="F32" s="5">
        <v>132965</v>
      </c>
      <c r="G32" s="5">
        <v>227118</v>
      </c>
    </row>
    <row r="33" spans="1:7" x14ac:dyDescent="0.2">
      <c r="A33" s="1" t="s">
        <v>1</v>
      </c>
    </row>
    <row r="34" spans="1:7" x14ac:dyDescent="0.2">
      <c r="A34" s="3" t="s">
        <v>0</v>
      </c>
      <c r="B34" s="2">
        <v>274266</v>
      </c>
      <c r="C34" s="2">
        <v>699641</v>
      </c>
      <c r="D34" s="2">
        <v>149109</v>
      </c>
      <c r="E34" s="2">
        <v>187760</v>
      </c>
      <c r="F34" s="2">
        <v>117604</v>
      </c>
      <c r="G34" s="2">
        <v>128344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CE,Félkövér"&amp;8OKTATÁS, KULTÚRA, KUTATÁS-FEJLESZTÉS | &amp;9 143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AE576-CD45-4A30-A0B6-C4D480B488C5}">
  <dimension ref="A1:I35"/>
  <sheetViews>
    <sheetView workbookViewId="0"/>
  </sheetViews>
  <sheetFormatPr defaultRowHeight="11.25" x14ac:dyDescent="0.2"/>
  <cols>
    <col min="1" max="1" width="21.85546875" style="22" customWidth="1"/>
    <col min="2" max="2" width="8" style="22" customWidth="1"/>
    <col min="3" max="3" width="8.140625" style="22" customWidth="1"/>
    <col min="4" max="4" width="8.85546875" style="22" customWidth="1"/>
    <col min="5" max="5" width="8.140625" style="22" customWidth="1"/>
    <col min="6" max="6" width="10.28515625" style="22" customWidth="1"/>
    <col min="7" max="9" width="8.140625" style="22" customWidth="1"/>
    <col min="10" max="16384" width="9.140625" style="22"/>
  </cols>
  <sheetData>
    <row r="1" spans="1:9" ht="12" thickBot="1" x14ac:dyDescent="0.25">
      <c r="A1" s="42" t="s">
        <v>50</v>
      </c>
      <c r="B1" s="42"/>
      <c r="C1" s="42"/>
      <c r="D1" s="42"/>
      <c r="E1" s="42"/>
      <c r="F1" s="42"/>
      <c r="G1" s="42"/>
      <c r="H1" s="42"/>
      <c r="I1" s="42"/>
    </row>
    <row r="2" spans="1:9" s="40" customFormat="1" ht="22.5" x14ac:dyDescent="0.25">
      <c r="A2" s="96" t="s">
        <v>39</v>
      </c>
      <c r="B2" s="98" t="s">
        <v>49</v>
      </c>
      <c r="C2" s="102" t="s">
        <v>48</v>
      </c>
      <c r="D2" s="103"/>
      <c r="E2" s="102" t="s">
        <v>38</v>
      </c>
      <c r="F2" s="103"/>
      <c r="G2" s="98" t="s">
        <v>47</v>
      </c>
      <c r="H2" s="41" t="s">
        <v>46</v>
      </c>
      <c r="I2" s="41" t="s">
        <v>45</v>
      </c>
    </row>
    <row r="3" spans="1:9" ht="39" customHeight="1" x14ac:dyDescent="0.2">
      <c r="A3" s="97"/>
      <c r="B3" s="99"/>
      <c r="C3" s="39" t="s">
        <v>43</v>
      </c>
      <c r="D3" s="39" t="s">
        <v>44</v>
      </c>
      <c r="E3" s="39" t="s">
        <v>43</v>
      </c>
      <c r="F3" s="38" t="s">
        <v>42</v>
      </c>
      <c r="G3" s="99"/>
      <c r="H3" s="100" t="s">
        <v>41</v>
      </c>
      <c r="I3" s="101"/>
    </row>
    <row r="4" spans="1:9" x14ac:dyDescent="0.2">
      <c r="A4" s="22" t="s">
        <v>32</v>
      </c>
      <c r="B4" s="36">
        <v>535</v>
      </c>
      <c r="C4" s="36">
        <v>52552</v>
      </c>
      <c r="D4" s="37">
        <v>30.871228698634845</v>
      </c>
      <c r="E4" s="36">
        <v>49692</v>
      </c>
      <c r="F4" s="34">
        <v>495</v>
      </c>
      <c r="G4" s="36">
        <v>5133</v>
      </c>
      <c r="H4" s="35">
        <f t="shared" ref="H4:H33" si="0">+E4/G4</f>
        <v>9.6808883693746353</v>
      </c>
      <c r="I4" s="34">
        <v>94.557771350281627</v>
      </c>
    </row>
    <row r="5" spans="1:9" x14ac:dyDescent="0.2">
      <c r="A5" s="22" t="s">
        <v>31</v>
      </c>
      <c r="B5" s="11">
        <v>457</v>
      </c>
      <c r="C5" s="11">
        <v>41590</v>
      </c>
      <c r="D5" s="33">
        <v>34.802764807283559</v>
      </c>
      <c r="E5" s="11">
        <v>41901</v>
      </c>
      <c r="F5" s="31">
        <v>92</v>
      </c>
      <c r="G5" s="11">
        <v>3747</v>
      </c>
      <c r="H5" s="32">
        <f t="shared" si="0"/>
        <v>11.182546036829464</v>
      </c>
      <c r="I5" s="31">
        <v>100.74777590767012</v>
      </c>
    </row>
    <row r="6" spans="1:9" x14ac:dyDescent="0.2">
      <c r="A6" s="29" t="s">
        <v>30</v>
      </c>
      <c r="B6" s="5">
        <v>992</v>
      </c>
      <c r="C6" s="5">
        <v>94142</v>
      </c>
      <c r="D6" s="27">
        <v>32.492820081475379</v>
      </c>
      <c r="E6" s="5">
        <v>91593</v>
      </c>
      <c r="F6" s="6">
        <f>SUM(F4:F5)</f>
        <v>587</v>
      </c>
      <c r="G6" s="5">
        <v>8880</v>
      </c>
      <c r="H6" s="26">
        <f t="shared" si="0"/>
        <v>10.314527027027028</v>
      </c>
      <c r="I6" s="6">
        <v>97.292388094580531</v>
      </c>
    </row>
    <row r="7" spans="1:9" x14ac:dyDescent="0.2">
      <c r="A7" s="22" t="s">
        <v>29</v>
      </c>
      <c r="B7" s="11">
        <v>163</v>
      </c>
      <c r="C7" s="11">
        <v>14814</v>
      </c>
      <c r="D7" s="33">
        <v>34.565953912061453</v>
      </c>
      <c r="E7" s="11">
        <v>13906</v>
      </c>
      <c r="F7" s="31">
        <v>32</v>
      </c>
      <c r="G7" s="11">
        <v>1296</v>
      </c>
      <c r="H7" s="32">
        <f t="shared" si="0"/>
        <v>10.729938271604938</v>
      </c>
      <c r="I7" s="31">
        <v>93.87066288645876</v>
      </c>
    </row>
    <row r="8" spans="1:9" x14ac:dyDescent="0.2">
      <c r="A8" s="22" t="s">
        <v>28</v>
      </c>
      <c r="B8" s="11">
        <v>133</v>
      </c>
      <c r="C8" s="11">
        <v>11503</v>
      </c>
      <c r="D8" s="33">
        <v>36.55819659366469</v>
      </c>
      <c r="E8" s="11">
        <v>10261</v>
      </c>
      <c r="F8" s="31">
        <v>39</v>
      </c>
      <c r="G8" s="11">
        <v>955</v>
      </c>
      <c r="H8" s="32">
        <f t="shared" si="0"/>
        <v>10.744502617801047</v>
      </c>
      <c r="I8" s="31">
        <v>89.202816656524391</v>
      </c>
    </row>
    <row r="9" spans="1:9" x14ac:dyDescent="0.2">
      <c r="A9" s="22" t="s">
        <v>27</v>
      </c>
      <c r="B9" s="11">
        <v>184</v>
      </c>
      <c r="C9" s="11">
        <v>12709</v>
      </c>
      <c r="D9" s="33">
        <v>35.144626956473651</v>
      </c>
      <c r="E9" s="11">
        <v>10911</v>
      </c>
      <c r="F9" s="31">
        <v>31</v>
      </c>
      <c r="G9" s="11">
        <v>1043</v>
      </c>
      <c r="H9" s="32">
        <f t="shared" si="0"/>
        <v>10.461169702780442</v>
      </c>
      <c r="I9" s="31">
        <v>85.852545440239197</v>
      </c>
    </row>
    <row r="10" spans="1:9" x14ac:dyDescent="0.2">
      <c r="A10" s="30" t="s">
        <v>26</v>
      </c>
      <c r="B10" s="5">
        <v>480</v>
      </c>
      <c r="C10" s="5">
        <v>39026</v>
      </c>
      <c r="D10" s="27">
        <v>35.322729695947203</v>
      </c>
      <c r="E10" s="5">
        <v>35078</v>
      </c>
      <c r="F10" s="6">
        <v>102</v>
      </c>
      <c r="G10" s="5">
        <v>3294</v>
      </c>
      <c r="H10" s="26">
        <f t="shared" si="0"/>
        <v>10.649058894960534</v>
      </c>
      <c r="I10" s="6">
        <v>89.883667298723921</v>
      </c>
    </row>
    <row r="11" spans="1:9" x14ac:dyDescent="0.2">
      <c r="A11" s="22" t="s">
        <v>25</v>
      </c>
      <c r="B11" s="11">
        <v>224</v>
      </c>
      <c r="C11" s="11">
        <v>16731</v>
      </c>
      <c r="D11" s="33">
        <v>37.649870382372001</v>
      </c>
      <c r="E11" s="11">
        <v>13968</v>
      </c>
      <c r="F11" s="31">
        <v>69</v>
      </c>
      <c r="G11" s="11">
        <v>1353</v>
      </c>
      <c r="H11" s="32">
        <f t="shared" si="0"/>
        <v>10.323725055432373</v>
      </c>
      <c r="I11" s="31">
        <v>83.485745024206565</v>
      </c>
    </row>
    <row r="12" spans="1:9" x14ac:dyDescent="0.2">
      <c r="A12" s="22" t="s">
        <v>24</v>
      </c>
      <c r="B12" s="11">
        <v>133</v>
      </c>
      <c r="C12" s="11">
        <v>8769</v>
      </c>
      <c r="D12" s="33">
        <v>33.485185793330459</v>
      </c>
      <c r="E12" s="11">
        <v>7780</v>
      </c>
      <c r="F12" s="31">
        <v>40</v>
      </c>
      <c r="G12" s="11">
        <v>715</v>
      </c>
      <c r="H12" s="32">
        <f t="shared" si="0"/>
        <v>10.881118881118882</v>
      </c>
      <c r="I12" s="31">
        <v>88.721633025430492</v>
      </c>
    </row>
    <row r="13" spans="1:9" x14ac:dyDescent="0.2">
      <c r="A13" s="22" t="s">
        <v>23</v>
      </c>
      <c r="B13" s="11">
        <v>150</v>
      </c>
      <c r="C13" s="11">
        <v>9582</v>
      </c>
      <c r="D13" s="33">
        <v>32.851294921111638</v>
      </c>
      <c r="E13" s="11">
        <v>8034</v>
      </c>
      <c r="F13" s="31">
        <v>32</v>
      </c>
      <c r="G13" s="11">
        <v>746</v>
      </c>
      <c r="H13" s="32">
        <f t="shared" si="0"/>
        <v>10.769436997319035</v>
      </c>
      <c r="I13" s="31">
        <v>83.844708829054483</v>
      </c>
    </row>
    <row r="14" spans="1:9" x14ac:dyDescent="0.2">
      <c r="A14" s="30" t="s">
        <v>22</v>
      </c>
      <c r="B14" s="5">
        <v>507</v>
      </c>
      <c r="C14" s="5">
        <v>35082</v>
      </c>
      <c r="D14" s="27">
        <v>35.154453328309643</v>
      </c>
      <c r="E14" s="5">
        <v>29782</v>
      </c>
      <c r="F14" s="6">
        <v>141</v>
      </c>
      <c r="G14" s="5">
        <v>2814</v>
      </c>
      <c r="H14" s="26">
        <f t="shared" si="0"/>
        <v>10.583511016346836</v>
      </c>
      <c r="I14" s="6">
        <v>84.892537483609829</v>
      </c>
    </row>
    <row r="15" spans="1:9" x14ac:dyDescent="0.2">
      <c r="A15" s="22" t="s">
        <v>21</v>
      </c>
      <c r="B15" s="11">
        <v>193</v>
      </c>
      <c r="C15" s="11">
        <v>13004</v>
      </c>
      <c r="D15" s="33">
        <v>32.785975952580849</v>
      </c>
      <c r="E15" s="11">
        <v>11748</v>
      </c>
      <c r="F15" s="31">
        <v>31</v>
      </c>
      <c r="G15" s="11">
        <v>1075</v>
      </c>
      <c r="H15" s="32">
        <f t="shared" si="0"/>
        <v>10.928372093023256</v>
      </c>
      <c r="I15" s="31">
        <v>90.341433405106116</v>
      </c>
    </row>
    <row r="16" spans="1:9" x14ac:dyDescent="0.2">
      <c r="A16" s="22" t="s">
        <v>20</v>
      </c>
      <c r="B16" s="11">
        <v>197</v>
      </c>
      <c r="C16" s="11">
        <v>11769</v>
      </c>
      <c r="D16" s="33">
        <v>36.209633750123068</v>
      </c>
      <c r="E16" s="11">
        <v>10328</v>
      </c>
      <c r="F16" s="31">
        <v>96</v>
      </c>
      <c r="G16" s="11">
        <v>983</v>
      </c>
      <c r="H16" s="32">
        <f t="shared" si="0"/>
        <v>10.506612410986776</v>
      </c>
      <c r="I16" s="31">
        <v>87.755969071288973</v>
      </c>
    </row>
    <row r="17" spans="1:9" x14ac:dyDescent="0.2">
      <c r="A17" s="22" t="s">
        <v>19</v>
      </c>
      <c r="B17" s="11">
        <v>134</v>
      </c>
      <c r="C17" s="11">
        <v>8999</v>
      </c>
      <c r="D17" s="33">
        <v>37.742575420142515</v>
      </c>
      <c r="E17" s="11">
        <v>7761</v>
      </c>
      <c r="F17" s="31">
        <v>9</v>
      </c>
      <c r="G17" s="11">
        <v>729</v>
      </c>
      <c r="H17" s="32">
        <f t="shared" si="0"/>
        <v>10.646090534979423</v>
      </c>
      <c r="I17" s="31">
        <v>86.242915879542167</v>
      </c>
    </row>
    <row r="18" spans="1:9" x14ac:dyDescent="0.2">
      <c r="A18" s="30" t="s">
        <v>18</v>
      </c>
      <c r="B18" s="5">
        <v>524</v>
      </c>
      <c r="C18" s="5">
        <v>33772</v>
      </c>
      <c r="D18" s="27">
        <v>35.175942205297851</v>
      </c>
      <c r="E18" s="5">
        <v>29837</v>
      </c>
      <c r="F18" s="6">
        <v>136</v>
      </c>
      <c r="G18" s="5">
        <v>2787</v>
      </c>
      <c r="H18" s="26">
        <f t="shared" si="0"/>
        <v>10.705776820954432</v>
      </c>
      <c r="I18" s="6">
        <v>88.348335899561775</v>
      </c>
    </row>
    <row r="19" spans="1:9" x14ac:dyDescent="0.2">
      <c r="A19" s="29" t="s">
        <v>17</v>
      </c>
      <c r="B19" s="5">
        <v>1511</v>
      </c>
      <c r="C19" s="5">
        <v>107880</v>
      </c>
      <c r="D19" s="27">
        <v>35.221890071658329</v>
      </c>
      <c r="E19" s="5">
        <v>94697</v>
      </c>
      <c r="F19" s="6">
        <f>+F10+F14+F18</f>
        <v>379</v>
      </c>
      <c r="G19" s="5">
        <v>8895</v>
      </c>
      <c r="H19" s="26">
        <f t="shared" si="0"/>
        <v>10.646093310848791</v>
      </c>
      <c r="I19" s="6">
        <v>87.779940674823877</v>
      </c>
    </row>
    <row r="20" spans="1:9" x14ac:dyDescent="0.2">
      <c r="A20" s="22" t="s">
        <v>16</v>
      </c>
      <c r="B20" s="11">
        <v>351</v>
      </c>
      <c r="C20" s="11">
        <v>26338</v>
      </c>
      <c r="D20" s="33">
        <v>37.114907121135687</v>
      </c>
      <c r="E20" s="11">
        <v>24751</v>
      </c>
      <c r="F20" s="31">
        <v>61</v>
      </c>
      <c r="G20" s="11">
        <v>2135</v>
      </c>
      <c r="H20" s="32">
        <f t="shared" si="0"/>
        <v>11.592974238875879</v>
      </c>
      <c r="I20" s="31">
        <v>93.974485534209123</v>
      </c>
    </row>
    <row r="21" spans="1:9" x14ac:dyDescent="0.2">
      <c r="A21" s="22" t="s">
        <v>15</v>
      </c>
      <c r="B21" s="11">
        <v>149</v>
      </c>
      <c r="C21" s="11">
        <v>10611</v>
      </c>
      <c r="D21" s="33">
        <v>33.486496209849975</v>
      </c>
      <c r="E21" s="11">
        <v>9934</v>
      </c>
      <c r="F21" s="31">
        <v>40</v>
      </c>
      <c r="G21" s="11">
        <v>926</v>
      </c>
      <c r="H21" s="32">
        <f t="shared" si="0"/>
        <v>10.727861771058315</v>
      </c>
      <c r="I21" s="31">
        <v>93.619828479879374</v>
      </c>
    </row>
    <row r="22" spans="1:9" x14ac:dyDescent="0.2">
      <c r="A22" s="22" t="s">
        <v>14</v>
      </c>
      <c r="B22" s="11">
        <v>137</v>
      </c>
      <c r="C22" s="11">
        <v>7548</v>
      </c>
      <c r="D22" s="33">
        <v>35.911733640368823</v>
      </c>
      <c r="E22" s="11">
        <v>6872</v>
      </c>
      <c r="F22" s="31">
        <v>19</v>
      </c>
      <c r="G22" s="11">
        <v>614</v>
      </c>
      <c r="H22" s="32">
        <f t="shared" si="0"/>
        <v>11.192182410423452</v>
      </c>
      <c r="I22" s="31">
        <v>91.043985161632222</v>
      </c>
    </row>
    <row r="23" spans="1:9" x14ac:dyDescent="0.2">
      <c r="A23" s="30" t="s">
        <v>12</v>
      </c>
      <c r="B23" s="5">
        <v>637</v>
      </c>
      <c r="C23" s="5">
        <v>44497</v>
      </c>
      <c r="D23" s="27">
        <v>35.980722735689618</v>
      </c>
      <c r="E23" s="5">
        <v>41557</v>
      </c>
      <c r="F23" s="6">
        <v>120</v>
      </c>
      <c r="G23" s="5">
        <v>3675</v>
      </c>
      <c r="H23" s="26">
        <f t="shared" si="0"/>
        <v>11.308027210884354</v>
      </c>
      <c r="I23" s="6">
        <v>93.392812998629111</v>
      </c>
    </row>
    <row r="24" spans="1:9" x14ac:dyDescent="0.2">
      <c r="A24" s="22" t="s">
        <v>11</v>
      </c>
      <c r="B24" s="11">
        <v>214</v>
      </c>
      <c r="C24" s="11">
        <v>20811</v>
      </c>
      <c r="D24" s="33">
        <v>38.269443657801915</v>
      </c>
      <c r="E24" s="11">
        <v>19490</v>
      </c>
      <c r="F24" s="31">
        <v>45</v>
      </c>
      <c r="G24" s="11">
        <v>1768</v>
      </c>
      <c r="H24" s="32">
        <f t="shared" si="0"/>
        <v>11.023755656108598</v>
      </c>
      <c r="I24" s="31">
        <v>93.652395367834316</v>
      </c>
    </row>
    <row r="25" spans="1:9" x14ac:dyDescent="0.2">
      <c r="A25" s="22" t="s">
        <v>10</v>
      </c>
      <c r="B25" s="11">
        <v>179</v>
      </c>
      <c r="C25" s="11">
        <v>14153</v>
      </c>
      <c r="D25" s="33">
        <v>35.453406813627254</v>
      </c>
      <c r="E25" s="11">
        <v>13457</v>
      </c>
      <c r="F25" s="31">
        <v>34</v>
      </c>
      <c r="G25" s="11">
        <v>1171</v>
      </c>
      <c r="H25" s="32">
        <f t="shared" si="0"/>
        <v>11.491887275832621</v>
      </c>
      <c r="I25" s="31">
        <v>95.08231470359641</v>
      </c>
    </row>
    <row r="26" spans="1:9" x14ac:dyDescent="0.2">
      <c r="A26" s="22" t="s">
        <v>9</v>
      </c>
      <c r="B26" s="11">
        <v>294</v>
      </c>
      <c r="C26" s="11">
        <v>22428</v>
      </c>
      <c r="D26" s="33">
        <v>39.277220683060776</v>
      </c>
      <c r="E26" s="11">
        <v>21518</v>
      </c>
      <c r="F26" s="31">
        <v>18</v>
      </c>
      <c r="G26" s="11">
        <v>1781</v>
      </c>
      <c r="H26" s="32">
        <f t="shared" si="0"/>
        <v>12.08197641774284</v>
      </c>
      <c r="I26" s="31">
        <v>95.942571785268413</v>
      </c>
    </row>
    <row r="27" spans="1:9" x14ac:dyDescent="0.2">
      <c r="A27" s="30" t="s">
        <v>8</v>
      </c>
      <c r="B27" s="5">
        <v>687</v>
      </c>
      <c r="C27" s="5">
        <v>57392</v>
      </c>
      <c r="D27" s="27">
        <v>37.907028969234226</v>
      </c>
      <c r="E27" s="5">
        <v>54465</v>
      </c>
      <c r="F27" s="6">
        <v>97</v>
      </c>
      <c r="G27" s="5">
        <v>4720</v>
      </c>
      <c r="H27" s="26">
        <f t="shared" si="0"/>
        <v>11.539194915254237</v>
      </c>
      <c r="I27" s="6">
        <v>94.899986060775021</v>
      </c>
    </row>
    <row r="28" spans="1:9" x14ac:dyDescent="0.2">
      <c r="A28" s="22" t="s">
        <v>7</v>
      </c>
      <c r="B28" s="11">
        <v>211</v>
      </c>
      <c r="C28" s="11">
        <v>18775</v>
      </c>
      <c r="D28" s="33">
        <v>35.178280339510216</v>
      </c>
      <c r="E28" s="11">
        <v>16919</v>
      </c>
      <c r="F28" s="31">
        <v>105</v>
      </c>
      <c r="G28" s="11">
        <v>1513</v>
      </c>
      <c r="H28" s="32">
        <f t="shared" si="0"/>
        <v>11.182419035029742</v>
      </c>
      <c r="I28" s="31">
        <v>90.114513981358186</v>
      </c>
    </row>
    <row r="29" spans="1:9" x14ac:dyDescent="0.2">
      <c r="A29" s="22" t="s">
        <v>6</v>
      </c>
      <c r="B29" s="11">
        <v>176</v>
      </c>
      <c r="C29" s="11">
        <v>12733</v>
      </c>
      <c r="D29" s="33">
        <v>33.805292348210706</v>
      </c>
      <c r="E29" s="11">
        <v>11470</v>
      </c>
      <c r="F29" s="31">
        <v>30</v>
      </c>
      <c r="G29" s="11">
        <v>1029</v>
      </c>
      <c r="H29" s="32">
        <f t="shared" si="0"/>
        <v>11.146744412050534</v>
      </c>
      <c r="I29" s="31">
        <v>90.080892169952094</v>
      </c>
    </row>
    <row r="30" spans="1:9" x14ac:dyDescent="0.2">
      <c r="A30" s="22" t="s">
        <v>5</v>
      </c>
      <c r="B30" s="11">
        <v>172</v>
      </c>
      <c r="C30" s="11">
        <v>14095</v>
      </c>
      <c r="D30" s="33">
        <v>33.232030065615277</v>
      </c>
      <c r="E30" s="11">
        <v>13257</v>
      </c>
      <c r="F30" s="31">
        <v>56</v>
      </c>
      <c r="G30" s="11">
        <v>1208</v>
      </c>
      <c r="H30" s="32">
        <f t="shared" si="0"/>
        <v>10.974337748344372</v>
      </c>
      <c r="I30" s="31">
        <v>94.054629301170621</v>
      </c>
    </row>
    <row r="31" spans="1:9" x14ac:dyDescent="0.2">
      <c r="A31" s="30" t="s">
        <v>4</v>
      </c>
      <c r="B31" s="5">
        <v>559</v>
      </c>
      <c r="C31" s="5">
        <v>45603</v>
      </c>
      <c r="D31" s="27">
        <v>34.172195554010251</v>
      </c>
      <c r="E31" s="5">
        <v>41646</v>
      </c>
      <c r="F31" s="6">
        <v>191</v>
      </c>
      <c r="G31" s="5">
        <v>3750</v>
      </c>
      <c r="H31" s="26">
        <f t="shared" si="0"/>
        <v>11.105600000000001</v>
      </c>
      <c r="I31" s="6">
        <v>91.322939280310507</v>
      </c>
    </row>
    <row r="32" spans="1:9" x14ac:dyDescent="0.2">
      <c r="A32" s="29" t="s">
        <v>3</v>
      </c>
      <c r="B32" s="5">
        <v>1883</v>
      </c>
      <c r="C32" s="5">
        <v>147492</v>
      </c>
      <c r="D32" s="27">
        <v>36.10384371352702</v>
      </c>
      <c r="E32" s="5">
        <v>137668</v>
      </c>
      <c r="F32" s="6">
        <f>+F23+F27+F31</f>
        <v>408</v>
      </c>
      <c r="G32" s="5">
        <v>12145</v>
      </c>
      <c r="H32" s="26">
        <f t="shared" si="0"/>
        <v>11.335364347468094</v>
      </c>
      <c r="I32" s="6">
        <v>93.339299758630972</v>
      </c>
    </row>
    <row r="33" spans="1:9" x14ac:dyDescent="0.2">
      <c r="A33" s="28" t="s">
        <v>2</v>
      </c>
      <c r="B33" s="5">
        <v>4386</v>
      </c>
      <c r="C33" s="5">
        <v>349514</v>
      </c>
      <c r="D33" s="27">
        <v>34.793434328803798</v>
      </c>
      <c r="E33" s="5">
        <v>323958</v>
      </c>
      <c r="F33" s="6">
        <v>1374</v>
      </c>
      <c r="G33" s="5">
        <v>29920</v>
      </c>
      <c r="H33" s="26">
        <f t="shared" si="0"/>
        <v>10.827473262032086</v>
      </c>
      <c r="I33" s="6">
        <v>92.68813266421374</v>
      </c>
    </row>
    <row r="34" spans="1:9" x14ac:dyDescent="0.2">
      <c r="A34" s="22" t="s">
        <v>1</v>
      </c>
      <c r="C34" s="23"/>
      <c r="D34" s="24"/>
      <c r="E34" s="23"/>
      <c r="F34" s="23"/>
      <c r="G34" s="23"/>
      <c r="H34" s="24"/>
      <c r="I34" s="23"/>
    </row>
    <row r="35" spans="1:9" x14ac:dyDescent="0.2">
      <c r="A35" s="25" t="s">
        <v>0</v>
      </c>
      <c r="B35" s="23">
        <f>+B33-B4</f>
        <v>3851</v>
      </c>
      <c r="C35" s="23">
        <f>+C33-C4</f>
        <v>296962</v>
      </c>
      <c r="D35" s="24">
        <v>35.593707090310751</v>
      </c>
      <c r="E35" s="23">
        <f>+E33-E4</f>
        <v>274266</v>
      </c>
      <c r="F35" s="23">
        <f>+F33-F4</f>
        <v>879</v>
      </c>
      <c r="G35" s="23">
        <f>+G33-G4</f>
        <v>24787</v>
      </c>
      <c r="H35" s="24">
        <v>11.064913059264937</v>
      </c>
      <c r="I35" s="23">
        <v>92.35727130070515</v>
      </c>
    </row>
  </sheetData>
  <mergeCells count="6">
    <mergeCell ref="A2:A3"/>
    <mergeCell ref="G2:G3"/>
    <mergeCell ref="H3:I3"/>
    <mergeCell ref="C2:D2"/>
    <mergeCell ref="B2:B3"/>
    <mergeCell ref="E2:F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CE,Félkövér"&amp;9 144 &amp;8| OKTATÁS, KULTÚRA, KUTATÁS-FEJLESZTÉS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D6039-F42C-4618-BA27-A9E447FB7BD0}">
  <dimension ref="A1:M35"/>
  <sheetViews>
    <sheetView workbookViewId="0"/>
  </sheetViews>
  <sheetFormatPr defaultRowHeight="11.25" x14ac:dyDescent="0.2"/>
  <cols>
    <col min="1" max="1" width="22.42578125" style="22" customWidth="1"/>
    <col min="2" max="3" width="10.7109375" style="22" customWidth="1"/>
    <col min="4" max="5" width="10.85546875" style="22" customWidth="1"/>
    <col min="6" max="6" width="11.7109375" style="22" customWidth="1"/>
    <col min="7" max="7" width="10.7109375" style="43" customWidth="1"/>
    <col min="8" max="10" width="9.140625" style="22"/>
    <col min="11" max="11" width="12.85546875" style="22" customWidth="1"/>
    <col min="12" max="13" width="12.7109375" style="22" customWidth="1"/>
    <col min="14" max="16384" width="9.140625" style="22"/>
  </cols>
  <sheetData>
    <row r="1" spans="1:13" ht="12" thickBot="1" x14ac:dyDescent="0.25">
      <c r="A1" s="42" t="s">
        <v>61</v>
      </c>
      <c r="B1" s="42"/>
      <c r="C1" s="42"/>
      <c r="D1" s="42"/>
      <c r="E1" s="42"/>
      <c r="F1" s="42"/>
      <c r="G1" s="42"/>
      <c r="H1" s="61"/>
      <c r="I1" s="61"/>
      <c r="J1" s="61"/>
      <c r="K1" s="61"/>
      <c r="L1" s="61"/>
      <c r="M1" s="61"/>
    </row>
    <row r="2" spans="1:13" ht="22.5" x14ac:dyDescent="0.2">
      <c r="A2" s="96" t="s">
        <v>39</v>
      </c>
      <c r="B2" s="98" t="s">
        <v>49</v>
      </c>
      <c r="C2" s="98" t="s">
        <v>60</v>
      </c>
      <c r="D2" s="102" t="s">
        <v>59</v>
      </c>
      <c r="E2" s="103"/>
      <c r="F2" s="98" t="s">
        <v>58</v>
      </c>
      <c r="G2" s="104" t="s">
        <v>57</v>
      </c>
      <c r="H2" s="107" t="s">
        <v>56</v>
      </c>
      <c r="I2" s="107" t="s">
        <v>55</v>
      </c>
      <c r="J2" s="107" t="s">
        <v>47</v>
      </c>
      <c r="K2" s="107" t="s">
        <v>54</v>
      </c>
      <c r="L2" s="60" t="s">
        <v>53</v>
      </c>
      <c r="M2" s="39" t="s">
        <v>52</v>
      </c>
    </row>
    <row r="3" spans="1:13" ht="33.75" x14ac:dyDescent="0.2">
      <c r="A3" s="97"/>
      <c r="B3" s="99"/>
      <c r="C3" s="99"/>
      <c r="D3" s="39" t="s">
        <v>43</v>
      </c>
      <c r="E3" s="39" t="s">
        <v>42</v>
      </c>
      <c r="F3" s="99"/>
      <c r="G3" s="105"/>
      <c r="H3" s="99"/>
      <c r="I3" s="99"/>
      <c r="J3" s="99"/>
      <c r="K3" s="99"/>
      <c r="L3" s="105" t="s">
        <v>51</v>
      </c>
      <c r="M3" s="106"/>
    </row>
    <row r="4" spans="1:13" x14ac:dyDescent="0.2">
      <c r="A4" s="22" t="s">
        <v>32</v>
      </c>
      <c r="B4" s="15">
        <v>378</v>
      </c>
      <c r="C4" s="15">
        <v>5237</v>
      </c>
      <c r="D4" s="15">
        <v>109519</v>
      </c>
      <c r="E4" s="59">
        <v>3702</v>
      </c>
      <c r="F4" s="58">
        <v>64.336011871018982</v>
      </c>
      <c r="G4" s="57">
        <v>472</v>
      </c>
      <c r="H4" s="15">
        <v>5385</v>
      </c>
      <c r="I4" s="56">
        <v>20.3</v>
      </c>
      <c r="J4" s="15">
        <v>12412</v>
      </c>
      <c r="K4" s="56">
        <v>8.8236384144376405</v>
      </c>
      <c r="L4" s="55">
        <v>53.504871300870171</v>
      </c>
      <c r="M4" s="37">
        <v>1.0363498571024206</v>
      </c>
    </row>
    <row r="5" spans="1:13" x14ac:dyDescent="0.2">
      <c r="A5" s="22" t="s">
        <v>31</v>
      </c>
      <c r="B5" s="11">
        <v>318</v>
      </c>
      <c r="C5" s="11">
        <v>4409</v>
      </c>
      <c r="D5" s="11">
        <v>96461</v>
      </c>
      <c r="E5" s="54">
        <v>2762</v>
      </c>
      <c r="F5" s="53">
        <v>80.719151143913905</v>
      </c>
      <c r="G5" s="52">
        <v>255</v>
      </c>
      <c r="H5" s="11">
        <v>4553</v>
      </c>
      <c r="I5" s="32">
        <v>21.2</v>
      </c>
      <c r="J5" s="11">
        <v>8577</v>
      </c>
      <c r="K5" s="32">
        <v>11.246473125801563</v>
      </c>
      <c r="L5" s="51">
        <v>35.896372627279419</v>
      </c>
      <c r="M5" s="33">
        <v>0.39394159297539943</v>
      </c>
    </row>
    <row r="6" spans="1:13" x14ac:dyDescent="0.2">
      <c r="A6" s="29" t="s">
        <v>30</v>
      </c>
      <c r="B6" s="5">
        <v>696</v>
      </c>
      <c r="C6" s="5">
        <v>9646</v>
      </c>
      <c r="D6" s="5">
        <v>205980</v>
      </c>
      <c r="E6" s="50">
        <v>6464</v>
      </c>
      <c r="F6" s="49">
        <v>71.093359822207915</v>
      </c>
      <c r="G6" s="48">
        <v>727</v>
      </c>
      <c r="H6" s="5">
        <v>9938</v>
      </c>
      <c r="I6" s="26">
        <v>20.7</v>
      </c>
      <c r="J6" s="5">
        <v>20989</v>
      </c>
      <c r="K6" s="26">
        <v>9.8137119443518035</v>
      </c>
      <c r="L6" s="47">
        <v>45.258762986697739</v>
      </c>
      <c r="M6" s="27">
        <v>0.73550830177687154</v>
      </c>
    </row>
    <row r="7" spans="1:13" x14ac:dyDescent="0.2">
      <c r="A7" s="22" t="s">
        <v>29</v>
      </c>
      <c r="B7" s="11">
        <v>146</v>
      </c>
      <c r="C7" s="11">
        <v>1690</v>
      </c>
      <c r="D7" s="11">
        <v>34243</v>
      </c>
      <c r="E7" s="54">
        <v>896</v>
      </c>
      <c r="F7" s="53">
        <v>79.900226799697606</v>
      </c>
      <c r="G7" s="52">
        <v>324</v>
      </c>
      <c r="H7" s="11">
        <v>1724</v>
      </c>
      <c r="I7" s="32">
        <v>19.899999999999999</v>
      </c>
      <c r="J7" s="11">
        <v>3186</v>
      </c>
      <c r="K7" s="32">
        <v>10.74795982423101</v>
      </c>
      <c r="L7" s="51">
        <v>32.64608825161347</v>
      </c>
      <c r="M7" s="33">
        <v>0.5986625003650381</v>
      </c>
    </row>
    <row r="8" spans="1:13" x14ac:dyDescent="0.2">
      <c r="A8" s="22" t="s">
        <v>28</v>
      </c>
      <c r="B8" s="11">
        <v>117</v>
      </c>
      <c r="C8" s="11">
        <v>1259</v>
      </c>
      <c r="D8" s="11">
        <v>25163</v>
      </c>
      <c r="E8" s="54">
        <v>809</v>
      </c>
      <c r="F8" s="53">
        <v>79.971650950741932</v>
      </c>
      <c r="G8" s="52">
        <v>71</v>
      </c>
      <c r="H8" s="11">
        <v>1287</v>
      </c>
      <c r="I8" s="32">
        <v>19.600000000000001</v>
      </c>
      <c r="J8" s="11">
        <v>2417</v>
      </c>
      <c r="K8" s="32">
        <v>10.41083988415391</v>
      </c>
      <c r="L8" s="51">
        <v>35.50848467988714</v>
      </c>
      <c r="M8" s="33">
        <v>0.77097325438143305</v>
      </c>
    </row>
    <row r="9" spans="1:13" x14ac:dyDescent="0.2">
      <c r="A9" s="22" t="s">
        <v>27</v>
      </c>
      <c r="B9" s="11">
        <v>142</v>
      </c>
      <c r="C9" s="11">
        <v>1388</v>
      </c>
      <c r="D9" s="11">
        <v>28212</v>
      </c>
      <c r="E9" s="54">
        <v>938</v>
      </c>
      <c r="F9" s="53">
        <v>78.01559648249544</v>
      </c>
      <c r="G9" s="52">
        <v>19</v>
      </c>
      <c r="H9" s="11">
        <v>1470</v>
      </c>
      <c r="I9" s="32">
        <v>19.2</v>
      </c>
      <c r="J9" s="11">
        <v>2817</v>
      </c>
      <c r="K9" s="32">
        <v>10.014909478168263</v>
      </c>
      <c r="L9" s="51">
        <v>38.143343258188004</v>
      </c>
      <c r="M9" s="33">
        <v>0.26938891251949526</v>
      </c>
    </row>
    <row r="10" spans="1:13" x14ac:dyDescent="0.2">
      <c r="A10" s="30" t="s">
        <v>26</v>
      </c>
      <c r="B10" s="5">
        <v>405</v>
      </c>
      <c r="C10" s="5">
        <v>4337</v>
      </c>
      <c r="D10" s="5">
        <v>87618</v>
      </c>
      <c r="E10" s="50">
        <v>2643</v>
      </c>
      <c r="F10" s="49">
        <v>79.30371881564858</v>
      </c>
      <c r="G10" s="48">
        <v>414</v>
      </c>
      <c r="H10" s="5">
        <v>4481</v>
      </c>
      <c r="I10" s="26">
        <v>19.600000000000001</v>
      </c>
      <c r="J10" s="5">
        <v>8420</v>
      </c>
      <c r="K10" s="26">
        <v>10.405938242280286</v>
      </c>
      <c r="L10" s="47">
        <v>35.238193065351872</v>
      </c>
      <c r="M10" s="27">
        <v>0.54212604715925949</v>
      </c>
    </row>
    <row r="11" spans="1:13" x14ac:dyDescent="0.2">
      <c r="A11" s="22" t="s">
        <v>25</v>
      </c>
      <c r="B11" s="11">
        <v>182</v>
      </c>
      <c r="C11" s="11">
        <v>1749</v>
      </c>
      <c r="D11" s="11">
        <v>33515</v>
      </c>
      <c r="E11" s="54">
        <v>870</v>
      </c>
      <c r="F11" s="53">
        <v>75.419006984949945</v>
      </c>
      <c r="G11" s="52">
        <v>83</v>
      </c>
      <c r="H11" s="11">
        <v>1733</v>
      </c>
      <c r="I11" s="32">
        <v>19.3</v>
      </c>
      <c r="J11" s="11">
        <v>3299</v>
      </c>
      <c r="K11" s="32">
        <v>10.159139133070628</v>
      </c>
      <c r="L11" s="51">
        <v>35.464717290765329</v>
      </c>
      <c r="M11" s="33">
        <v>0.68924362225869007</v>
      </c>
    </row>
    <row r="12" spans="1:13" x14ac:dyDescent="0.2">
      <c r="A12" s="22" t="s">
        <v>24</v>
      </c>
      <c r="B12" s="11">
        <v>104</v>
      </c>
      <c r="C12" s="11">
        <v>1016</v>
      </c>
      <c r="D12" s="11">
        <v>20129</v>
      </c>
      <c r="E12" s="54">
        <v>715</v>
      </c>
      <c r="F12" s="53">
        <v>76.864329437102157</v>
      </c>
      <c r="G12" s="52">
        <v>34</v>
      </c>
      <c r="H12" s="11">
        <v>978</v>
      </c>
      <c r="I12" s="32">
        <v>20.6</v>
      </c>
      <c r="J12" s="11">
        <v>1929</v>
      </c>
      <c r="K12" s="32">
        <v>10.434940383618455</v>
      </c>
      <c r="L12" s="51">
        <v>41.189328829052613</v>
      </c>
      <c r="M12" s="33">
        <v>0.9339758557305381</v>
      </c>
    </row>
    <row r="13" spans="1:13" x14ac:dyDescent="0.2">
      <c r="A13" s="22" t="s">
        <v>23</v>
      </c>
      <c r="B13" s="11">
        <v>118</v>
      </c>
      <c r="C13" s="11">
        <v>1204</v>
      </c>
      <c r="D13" s="11">
        <v>21621</v>
      </c>
      <c r="E13" s="54">
        <v>522</v>
      </c>
      <c r="F13" s="53">
        <v>74.126262522370567</v>
      </c>
      <c r="G13" s="52">
        <v>20</v>
      </c>
      <c r="H13" s="11">
        <v>1145</v>
      </c>
      <c r="I13" s="32">
        <v>18.899999999999999</v>
      </c>
      <c r="J13" s="11">
        <v>2188</v>
      </c>
      <c r="K13" s="32">
        <v>9.8816270566727606</v>
      </c>
      <c r="L13" s="51">
        <v>47.962628925581612</v>
      </c>
      <c r="M13" s="33">
        <v>1.6419222052634013</v>
      </c>
    </row>
    <row r="14" spans="1:13" x14ac:dyDescent="0.2">
      <c r="A14" s="30" t="s">
        <v>22</v>
      </c>
      <c r="B14" s="5">
        <v>404</v>
      </c>
      <c r="C14" s="5">
        <v>3969</v>
      </c>
      <c r="D14" s="5">
        <v>75265</v>
      </c>
      <c r="E14" s="50">
        <v>2107</v>
      </c>
      <c r="F14" s="49">
        <v>75.420441529993312</v>
      </c>
      <c r="G14" s="48">
        <v>137</v>
      </c>
      <c r="H14" s="5">
        <v>3856</v>
      </c>
      <c r="I14" s="26">
        <v>19.5</v>
      </c>
      <c r="J14" s="5">
        <v>7416</v>
      </c>
      <c r="K14" s="26">
        <v>10.149002157497304</v>
      </c>
      <c r="L14" s="47">
        <v>40.585929715006976</v>
      </c>
      <c r="M14" s="27">
        <v>1.028366438583671</v>
      </c>
    </row>
    <row r="15" spans="1:13" x14ac:dyDescent="0.2">
      <c r="A15" s="22" t="s">
        <v>21</v>
      </c>
      <c r="B15" s="11">
        <v>154</v>
      </c>
      <c r="C15" s="11">
        <v>1478</v>
      </c>
      <c r="D15" s="11">
        <v>32888</v>
      </c>
      <c r="E15" s="54">
        <v>992</v>
      </c>
      <c r="F15" s="53">
        <v>82.917961944669258</v>
      </c>
      <c r="G15" s="52">
        <v>50</v>
      </c>
      <c r="H15" s="11">
        <v>1662</v>
      </c>
      <c r="I15" s="32">
        <v>19.8</v>
      </c>
      <c r="J15" s="11">
        <v>3239</v>
      </c>
      <c r="K15" s="32">
        <v>10.153751157764741</v>
      </c>
      <c r="L15" s="51">
        <v>41.285575285818538</v>
      </c>
      <c r="M15" s="33">
        <v>0.86353685234736077</v>
      </c>
    </row>
    <row r="16" spans="1:13" x14ac:dyDescent="0.2">
      <c r="A16" s="22" t="s">
        <v>20</v>
      </c>
      <c r="B16" s="11">
        <v>150</v>
      </c>
      <c r="C16" s="11">
        <v>1369</v>
      </c>
      <c r="D16" s="11">
        <v>27696</v>
      </c>
      <c r="E16" s="54">
        <v>1253</v>
      </c>
      <c r="F16" s="53">
        <v>85.212168947523864</v>
      </c>
      <c r="G16" s="52" t="s">
        <v>13</v>
      </c>
      <c r="H16" s="11">
        <v>1432</v>
      </c>
      <c r="I16" s="32">
        <v>19.3</v>
      </c>
      <c r="J16" s="11">
        <v>2803</v>
      </c>
      <c r="K16" s="32">
        <v>9.8808419550481634</v>
      </c>
      <c r="L16" s="51">
        <v>50.238301559792035</v>
      </c>
      <c r="M16" s="33">
        <v>1.6031195840554593</v>
      </c>
    </row>
    <row r="17" spans="1:13" x14ac:dyDescent="0.2">
      <c r="A17" s="22" t="s">
        <v>19</v>
      </c>
      <c r="B17" s="11">
        <v>94</v>
      </c>
      <c r="C17" s="11">
        <v>991</v>
      </c>
      <c r="D17" s="11">
        <v>18799</v>
      </c>
      <c r="E17" s="54">
        <v>688</v>
      </c>
      <c r="F17" s="53">
        <v>78.844613326287273</v>
      </c>
      <c r="G17" s="52" t="s">
        <v>13</v>
      </c>
      <c r="H17" s="11">
        <v>962</v>
      </c>
      <c r="I17" s="32">
        <v>19.5</v>
      </c>
      <c r="J17" s="11">
        <v>1958</v>
      </c>
      <c r="K17" s="32">
        <v>9.6011235955056176</v>
      </c>
      <c r="L17" s="51">
        <v>50.880365976913666</v>
      </c>
      <c r="M17" s="33">
        <v>0.82451194212458112</v>
      </c>
    </row>
    <row r="18" spans="1:13" x14ac:dyDescent="0.2">
      <c r="A18" s="30" t="s">
        <v>18</v>
      </c>
      <c r="B18" s="5">
        <v>398</v>
      </c>
      <c r="C18" s="5">
        <v>3838</v>
      </c>
      <c r="D18" s="5">
        <v>79383</v>
      </c>
      <c r="E18" s="50">
        <v>2933</v>
      </c>
      <c r="F18" s="49">
        <v>82.68304572080892</v>
      </c>
      <c r="G18" s="48">
        <v>50</v>
      </c>
      <c r="H18" s="5">
        <v>4056</v>
      </c>
      <c r="I18" s="26">
        <v>19.600000000000001</v>
      </c>
      <c r="J18" s="5">
        <v>8000</v>
      </c>
      <c r="K18" s="26">
        <v>9.9228749999999994</v>
      </c>
      <c r="L18" s="47">
        <v>46.681279367118904</v>
      </c>
      <c r="M18" s="27">
        <v>1.1123288361487975</v>
      </c>
    </row>
    <row r="19" spans="1:13" x14ac:dyDescent="0.2">
      <c r="A19" s="29" t="s">
        <v>17</v>
      </c>
      <c r="B19" s="5">
        <v>1207</v>
      </c>
      <c r="C19" s="5">
        <v>12144</v>
      </c>
      <c r="D19" s="5">
        <v>242266</v>
      </c>
      <c r="E19" s="50">
        <v>7683</v>
      </c>
      <c r="F19" s="49">
        <v>79.097760660923029</v>
      </c>
      <c r="G19" s="48">
        <v>601</v>
      </c>
      <c r="H19" s="5">
        <v>12393</v>
      </c>
      <c r="I19" s="26">
        <v>19.5</v>
      </c>
      <c r="J19" s="5">
        <v>23836</v>
      </c>
      <c r="K19" s="26">
        <v>10.163869776808189</v>
      </c>
      <c r="L19" s="47">
        <v>40.649121213872355</v>
      </c>
      <c r="M19" s="27">
        <v>0.88002443595056667</v>
      </c>
    </row>
    <row r="20" spans="1:13" x14ac:dyDescent="0.2">
      <c r="A20" s="22" t="s">
        <v>16</v>
      </c>
      <c r="B20" s="11">
        <v>319</v>
      </c>
      <c r="C20" s="11">
        <v>3300</v>
      </c>
      <c r="D20" s="11">
        <v>67416</v>
      </c>
      <c r="E20" s="54">
        <v>2592</v>
      </c>
      <c r="F20" s="53">
        <v>95.001085066386338</v>
      </c>
      <c r="G20" s="52">
        <v>196</v>
      </c>
      <c r="H20" s="11">
        <v>3364</v>
      </c>
      <c r="I20" s="32">
        <v>20</v>
      </c>
      <c r="J20" s="11">
        <v>6021</v>
      </c>
      <c r="K20" s="32">
        <v>11.196811160936722</v>
      </c>
      <c r="L20" s="51">
        <v>34.322712709149158</v>
      </c>
      <c r="M20" s="33">
        <v>0.69864720541117831</v>
      </c>
    </row>
    <row r="21" spans="1:13" x14ac:dyDescent="0.2">
      <c r="A21" s="22" t="s">
        <v>15</v>
      </c>
      <c r="B21" s="11">
        <v>124</v>
      </c>
      <c r="C21" s="11">
        <v>1290</v>
      </c>
      <c r="D21" s="11">
        <v>25623</v>
      </c>
      <c r="E21" s="54">
        <v>923</v>
      </c>
      <c r="F21" s="53">
        <v>80.861793646686067</v>
      </c>
      <c r="G21" s="52">
        <v>29</v>
      </c>
      <c r="H21" s="11">
        <v>1306</v>
      </c>
      <c r="I21" s="32">
        <v>19.600000000000001</v>
      </c>
      <c r="J21" s="11">
        <v>2505</v>
      </c>
      <c r="K21" s="32">
        <v>10.22874251497006</v>
      </c>
      <c r="L21" s="51">
        <v>37.177535807672797</v>
      </c>
      <c r="M21" s="33">
        <v>1.1044764469422004</v>
      </c>
    </row>
    <row r="22" spans="1:13" x14ac:dyDescent="0.2">
      <c r="A22" s="22" t="s">
        <v>14</v>
      </c>
      <c r="B22" s="11">
        <v>104</v>
      </c>
      <c r="C22" s="11">
        <v>897</v>
      </c>
      <c r="D22" s="11">
        <v>17179</v>
      </c>
      <c r="E22" s="54">
        <v>410</v>
      </c>
      <c r="F22" s="53">
        <v>81.733925835704298</v>
      </c>
      <c r="G22" s="52">
        <v>190</v>
      </c>
      <c r="H22" s="11">
        <v>892</v>
      </c>
      <c r="I22" s="32">
        <v>19.3</v>
      </c>
      <c r="J22" s="11">
        <v>1619</v>
      </c>
      <c r="K22" s="32">
        <v>10.610870907967881</v>
      </c>
      <c r="L22" s="51">
        <v>39.687991151987895</v>
      </c>
      <c r="M22" s="33">
        <v>0.76255893823854703</v>
      </c>
    </row>
    <row r="23" spans="1:13" x14ac:dyDescent="0.2">
      <c r="A23" s="30" t="s">
        <v>12</v>
      </c>
      <c r="B23" s="5">
        <v>547</v>
      </c>
      <c r="C23" s="5">
        <v>5487</v>
      </c>
      <c r="D23" s="5">
        <v>110218</v>
      </c>
      <c r="E23" s="50">
        <v>3925</v>
      </c>
      <c r="F23" s="49">
        <v>89.123385812127538</v>
      </c>
      <c r="G23" s="48">
        <v>415</v>
      </c>
      <c r="H23" s="5">
        <v>5562</v>
      </c>
      <c r="I23" s="26">
        <v>19.8</v>
      </c>
      <c r="J23" s="5">
        <v>10145</v>
      </c>
      <c r="K23" s="26">
        <v>10.864268112370626</v>
      </c>
      <c r="L23" s="47">
        <v>35.82264239960805</v>
      </c>
      <c r="M23" s="27">
        <v>0.80295414542089316</v>
      </c>
    </row>
    <row r="24" spans="1:13" x14ac:dyDescent="0.2">
      <c r="A24" s="22" t="s">
        <v>11</v>
      </c>
      <c r="B24" s="11">
        <v>163</v>
      </c>
      <c r="C24" s="11">
        <v>2156</v>
      </c>
      <c r="D24" s="11">
        <v>50025</v>
      </c>
      <c r="E24" s="54">
        <v>1521</v>
      </c>
      <c r="F24" s="53">
        <v>91.991202680387346</v>
      </c>
      <c r="G24" s="52">
        <v>77</v>
      </c>
      <c r="H24" s="11">
        <v>2322</v>
      </c>
      <c r="I24" s="32">
        <v>21.5</v>
      </c>
      <c r="J24" s="11">
        <v>4556</v>
      </c>
      <c r="K24" s="32">
        <v>10.980026338893767</v>
      </c>
      <c r="L24" s="51">
        <v>44.347826086956523</v>
      </c>
      <c r="M24" s="33">
        <v>0.85357321339330339</v>
      </c>
    </row>
    <row r="25" spans="1:13" x14ac:dyDescent="0.2">
      <c r="A25" s="22" t="s">
        <v>10</v>
      </c>
      <c r="B25" s="11">
        <v>128</v>
      </c>
      <c r="C25" s="11">
        <v>1576</v>
      </c>
      <c r="D25" s="11">
        <v>35004</v>
      </c>
      <c r="E25" s="54">
        <v>881</v>
      </c>
      <c r="F25" s="53">
        <v>87.68537074148297</v>
      </c>
      <c r="G25" s="52">
        <v>166</v>
      </c>
      <c r="H25" s="11">
        <v>1672</v>
      </c>
      <c r="I25" s="32">
        <v>20.9</v>
      </c>
      <c r="J25" s="11">
        <v>3157</v>
      </c>
      <c r="K25" s="32">
        <v>11.087741526765917</v>
      </c>
      <c r="L25" s="51">
        <v>36.198720146268997</v>
      </c>
      <c r="M25" s="33">
        <v>0.63421323277339736</v>
      </c>
    </row>
    <row r="26" spans="1:13" x14ac:dyDescent="0.2">
      <c r="A26" s="22" t="s">
        <v>9</v>
      </c>
      <c r="B26" s="11">
        <v>241</v>
      </c>
      <c r="C26" s="11">
        <v>2826</v>
      </c>
      <c r="D26" s="11">
        <v>59012</v>
      </c>
      <c r="E26" s="54">
        <v>1364</v>
      </c>
      <c r="F26" s="53">
        <v>103.34525356468623</v>
      </c>
      <c r="G26" s="52">
        <v>12</v>
      </c>
      <c r="H26" s="11">
        <v>2880</v>
      </c>
      <c r="I26" s="32">
        <v>20.5</v>
      </c>
      <c r="J26" s="11">
        <v>5295</v>
      </c>
      <c r="K26" s="32">
        <v>11.144853635505193</v>
      </c>
      <c r="L26" s="51">
        <v>44.462143292889586</v>
      </c>
      <c r="M26" s="33">
        <v>0.69138480309089678</v>
      </c>
    </row>
    <row r="27" spans="1:13" x14ac:dyDescent="0.2">
      <c r="A27" s="30" t="s">
        <v>8</v>
      </c>
      <c r="B27" s="5">
        <v>532</v>
      </c>
      <c r="C27" s="5">
        <v>6558</v>
      </c>
      <c r="D27" s="5">
        <v>144041</v>
      </c>
      <c r="E27" s="50">
        <v>3766</v>
      </c>
      <c r="F27" s="49">
        <v>95.13810913990568</v>
      </c>
      <c r="G27" s="48">
        <v>255</v>
      </c>
      <c r="H27" s="5">
        <v>6874</v>
      </c>
      <c r="I27" s="26">
        <v>21</v>
      </c>
      <c r="J27" s="5">
        <v>13008</v>
      </c>
      <c r="K27" s="26">
        <v>11.073262607626075</v>
      </c>
      <c r="L27" s="47">
        <v>42.414312591553795</v>
      </c>
      <c r="M27" s="27">
        <v>0.7338188432460202</v>
      </c>
    </row>
    <row r="28" spans="1:13" x14ac:dyDescent="0.2">
      <c r="A28" s="22" t="s">
        <v>7</v>
      </c>
      <c r="B28" s="11">
        <v>185</v>
      </c>
      <c r="C28" s="11">
        <v>2186</v>
      </c>
      <c r="D28" s="11">
        <v>44150</v>
      </c>
      <c r="E28" s="54">
        <v>1577</v>
      </c>
      <c r="F28" s="53">
        <v>82.722827003428819</v>
      </c>
      <c r="G28" s="52">
        <v>128</v>
      </c>
      <c r="H28" s="11">
        <v>2202</v>
      </c>
      <c r="I28" s="32">
        <v>20</v>
      </c>
      <c r="J28" s="11">
        <v>4151</v>
      </c>
      <c r="K28" s="32">
        <v>10.63599132739099</v>
      </c>
      <c r="L28" s="51">
        <v>33.112117780294454</v>
      </c>
      <c r="M28" s="33">
        <v>1.3408833522083805</v>
      </c>
    </row>
    <row r="29" spans="1:13" x14ac:dyDescent="0.2">
      <c r="A29" s="22" t="s">
        <v>6</v>
      </c>
      <c r="B29" s="11">
        <v>135</v>
      </c>
      <c r="C29" s="11">
        <v>1494</v>
      </c>
      <c r="D29" s="11">
        <v>30002</v>
      </c>
      <c r="E29" s="54">
        <v>922</v>
      </c>
      <c r="F29" s="53">
        <v>79.653371635201253</v>
      </c>
      <c r="G29" s="52" t="s">
        <v>13</v>
      </c>
      <c r="H29" s="11">
        <v>1474</v>
      </c>
      <c r="I29" s="32">
        <v>20.399999999999999</v>
      </c>
      <c r="J29" s="11">
        <v>2881</v>
      </c>
      <c r="K29" s="32">
        <v>10.413745227351614</v>
      </c>
      <c r="L29" s="51">
        <v>44.157056196253585</v>
      </c>
      <c r="M29" s="33">
        <v>2.2398506766215585</v>
      </c>
    </row>
    <row r="30" spans="1:13" x14ac:dyDescent="0.2">
      <c r="A30" s="22" t="s">
        <v>5</v>
      </c>
      <c r="B30" s="11">
        <v>116</v>
      </c>
      <c r="C30" s="11">
        <v>1269</v>
      </c>
      <c r="D30" s="11">
        <v>32503</v>
      </c>
      <c r="E30" s="54">
        <v>875</v>
      </c>
      <c r="F30" s="53">
        <v>76.632896291074388</v>
      </c>
      <c r="G30" s="52">
        <v>119</v>
      </c>
      <c r="H30" s="11">
        <v>1457</v>
      </c>
      <c r="I30" s="32">
        <v>22.3</v>
      </c>
      <c r="J30" s="11">
        <v>3063</v>
      </c>
      <c r="K30" s="32">
        <v>10.611492001305908</v>
      </c>
      <c r="L30" s="51">
        <v>45.891148509368371</v>
      </c>
      <c r="M30" s="33">
        <v>0.75069993539057933</v>
      </c>
    </row>
    <row r="31" spans="1:13" x14ac:dyDescent="0.2">
      <c r="A31" s="30" t="s">
        <v>4</v>
      </c>
      <c r="B31" s="5">
        <v>436</v>
      </c>
      <c r="C31" s="5">
        <v>4949</v>
      </c>
      <c r="D31" s="5">
        <v>106655</v>
      </c>
      <c r="E31" s="50">
        <v>3374</v>
      </c>
      <c r="F31" s="49">
        <v>79.920959516105583</v>
      </c>
      <c r="G31" s="48">
        <v>247</v>
      </c>
      <c r="H31" s="5">
        <v>5133</v>
      </c>
      <c r="I31" s="26">
        <v>20.8</v>
      </c>
      <c r="J31" s="5">
        <v>10095</v>
      </c>
      <c r="K31" s="26">
        <v>10.565131253095592</v>
      </c>
      <c r="L31" s="47">
        <v>40.113449908583753</v>
      </c>
      <c r="M31" s="27">
        <v>1.2263841357648493</v>
      </c>
    </row>
    <row r="32" spans="1:13" x14ac:dyDescent="0.2">
      <c r="A32" s="29" t="s">
        <v>3</v>
      </c>
      <c r="B32" s="5">
        <v>1515</v>
      </c>
      <c r="C32" s="5">
        <v>16994</v>
      </c>
      <c r="D32" s="5">
        <v>360914</v>
      </c>
      <c r="E32" s="50">
        <v>11065</v>
      </c>
      <c r="F32" s="49">
        <v>88.346368955766351</v>
      </c>
      <c r="G32" s="48">
        <v>917</v>
      </c>
      <c r="H32" s="5">
        <v>17569</v>
      </c>
      <c r="I32" s="26">
        <v>20.5</v>
      </c>
      <c r="J32" s="5">
        <v>33248</v>
      </c>
      <c r="K32" s="26">
        <v>10.855209335899904</v>
      </c>
      <c r="L32" s="47">
        <v>39.721374066952237</v>
      </c>
      <c r="M32" s="27">
        <v>0.90049152983813319</v>
      </c>
    </row>
    <row r="33" spans="1:13" x14ac:dyDescent="0.2">
      <c r="A33" s="28" t="s">
        <v>2</v>
      </c>
      <c r="B33" s="5">
        <v>3418</v>
      </c>
      <c r="C33" s="5">
        <v>38784</v>
      </c>
      <c r="D33" s="5">
        <v>809160</v>
      </c>
      <c r="E33" s="50">
        <v>25212</v>
      </c>
      <c r="F33" s="49">
        <v>80.550293611972293</v>
      </c>
      <c r="G33" s="48">
        <v>2245</v>
      </c>
      <c r="H33" s="5">
        <v>39900</v>
      </c>
      <c r="I33" s="26">
        <v>20.3</v>
      </c>
      <c r="J33" s="5">
        <v>78073</v>
      </c>
      <c r="K33" s="26">
        <v>10.364146375827751</v>
      </c>
      <c r="L33" s="47">
        <v>41.408744871224478</v>
      </c>
      <c r="M33" s="27">
        <v>0.85236541598694948</v>
      </c>
    </row>
    <row r="34" spans="1:13" x14ac:dyDescent="0.2">
      <c r="A34" s="22" t="s">
        <v>1</v>
      </c>
      <c r="B34" s="46"/>
      <c r="C34" s="46"/>
      <c r="D34" s="46"/>
      <c r="E34" s="46"/>
      <c r="F34" s="45"/>
      <c r="G34" s="46"/>
      <c r="L34" s="44"/>
    </row>
    <row r="35" spans="1:13" x14ac:dyDescent="0.2">
      <c r="A35" s="25" t="s">
        <v>0</v>
      </c>
      <c r="B35" s="31">
        <v>3040</v>
      </c>
      <c r="C35" s="31">
        <v>33547</v>
      </c>
      <c r="D35" s="31">
        <v>699641</v>
      </c>
      <c r="E35" s="31">
        <v>21510</v>
      </c>
      <c r="F35" s="45">
        <v>83.858597471636457</v>
      </c>
      <c r="G35" s="31">
        <v>1773</v>
      </c>
      <c r="H35" s="23">
        <f>+H33-H4</f>
        <v>34515</v>
      </c>
      <c r="I35" s="24">
        <v>20.270635955381717</v>
      </c>
      <c r="J35" s="23">
        <f>+J33-J4</f>
        <v>65661</v>
      </c>
      <c r="K35" s="24">
        <v>10.7</v>
      </c>
      <c r="L35" s="44">
        <v>39.515265686259092</v>
      </c>
      <c r="M35" s="24">
        <v>0.82356522845287805</v>
      </c>
    </row>
  </sheetData>
  <mergeCells count="11">
    <mergeCell ref="D2:E2"/>
    <mergeCell ref="A2:A3"/>
    <mergeCell ref="B2:B3"/>
    <mergeCell ref="C2:C3"/>
    <mergeCell ref="F2:F3"/>
    <mergeCell ref="G2:G3"/>
    <mergeCell ref="L3:M3"/>
    <mergeCell ref="H2:H3"/>
    <mergeCell ref="I2:I3"/>
    <mergeCell ref="J2:J3"/>
    <mergeCell ref="K2:K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CE,Félkövér"&amp;8OKTATÁS, KULTÚRA, KUTATÁS-FEJLESZTÉS | &amp;9 145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12AD-4EB1-4516-91D9-EE3E86B421BD}">
  <dimension ref="A1:P35"/>
  <sheetViews>
    <sheetView workbookViewId="0"/>
  </sheetViews>
  <sheetFormatPr defaultRowHeight="11.25" x14ac:dyDescent="0.2"/>
  <cols>
    <col min="1" max="1" width="21.85546875" style="22" customWidth="1"/>
    <col min="2" max="5" width="8.28515625" style="22" customWidth="1"/>
    <col min="6" max="6" width="9.28515625" style="22" customWidth="1"/>
    <col min="7" max="9" width="9" style="22" customWidth="1"/>
    <col min="10" max="10" width="9.42578125" style="22" customWidth="1"/>
    <col min="11" max="11" width="10.28515625" style="22" customWidth="1"/>
    <col min="12" max="16" width="9.42578125" style="22" customWidth="1"/>
    <col min="17" max="16384" width="9.140625" style="22"/>
  </cols>
  <sheetData>
    <row r="1" spans="1:16" ht="12" thickBot="1" x14ac:dyDescent="0.25">
      <c r="A1" s="73" t="s">
        <v>70</v>
      </c>
      <c r="B1" s="73"/>
      <c r="C1" s="73"/>
      <c r="D1" s="73"/>
      <c r="E1" s="73"/>
      <c r="F1" s="73"/>
      <c r="G1" s="73"/>
      <c r="H1" s="73"/>
      <c r="I1" s="73"/>
    </row>
    <row r="2" spans="1:16" ht="45.75" customHeight="1" x14ac:dyDescent="0.2">
      <c r="A2" s="111" t="s">
        <v>39</v>
      </c>
      <c r="B2" s="72" t="s">
        <v>49</v>
      </c>
      <c r="C2" s="71" t="s">
        <v>59</v>
      </c>
      <c r="D2" s="72" t="s">
        <v>49</v>
      </c>
      <c r="E2" s="71" t="s">
        <v>59</v>
      </c>
      <c r="F2" s="107" t="s">
        <v>60</v>
      </c>
      <c r="G2" s="113" t="s">
        <v>56</v>
      </c>
      <c r="H2" s="105" t="s">
        <v>59</v>
      </c>
      <c r="I2" s="101"/>
      <c r="J2" s="98" t="s">
        <v>69</v>
      </c>
      <c r="K2" s="96" t="s">
        <v>68</v>
      </c>
      <c r="L2" s="98" t="s">
        <v>47</v>
      </c>
      <c r="M2" s="98" t="s">
        <v>54</v>
      </c>
      <c r="N2" s="104" t="s">
        <v>57</v>
      </c>
      <c r="O2" s="102" t="s">
        <v>67</v>
      </c>
      <c r="P2" s="109"/>
    </row>
    <row r="3" spans="1:16" ht="37.5" customHeight="1" x14ac:dyDescent="0.2">
      <c r="A3" s="97"/>
      <c r="B3" s="100" t="s">
        <v>66</v>
      </c>
      <c r="C3" s="115"/>
      <c r="D3" s="100" t="s">
        <v>65</v>
      </c>
      <c r="E3" s="115"/>
      <c r="F3" s="112"/>
      <c r="G3" s="114"/>
      <c r="H3" s="39" t="s">
        <v>64</v>
      </c>
      <c r="I3" s="39" t="s">
        <v>44</v>
      </c>
      <c r="J3" s="99"/>
      <c r="K3" s="97"/>
      <c r="L3" s="110"/>
      <c r="M3" s="110"/>
      <c r="N3" s="108"/>
      <c r="O3" s="39" t="s">
        <v>63</v>
      </c>
      <c r="P3" s="39" t="s">
        <v>62</v>
      </c>
    </row>
    <row r="4" spans="1:16" x14ac:dyDescent="0.2">
      <c r="A4" s="22" t="s">
        <v>32</v>
      </c>
      <c r="B4" s="15">
        <v>186</v>
      </c>
      <c r="C4" s="15">
        <v>50917</v>
      </c>
      <c r="D4" s="15">
        <v>189</v>
      </c>
      <c r="E4" s="16">
        <v>54256</v>
      </c>
      <c r="F4" s="67">
        <v>3857</v>
      </c>
      <c r="G4" s="67">
        <v>3999</v>
      </c>
      <c r="H4" s="58">
        <v>26.29982495623906</v>
      </c>
      <c r="I4" s="58">
        <v>61.782990864696345</v>
      </c>
      <c r="J4" s="68">
        <v>29.354492122502922</v>
      </c>
      <c r="K4" s="70">
        <v>3.5</v>
      </c>
      <c r="L4" s="69">
        <v>10083</v>
      </c>
      <c r="M4" s="68">
        <v>10.430724982644055</v>
      </c>
      <c r="N4" s="67">
        <v>20690</v>
      </c>
      <c r="O4" s="67">
        <v>16770</v>
      </c>
      <c r="P4" s="67">
        <v>2712</v>
      </c>
    </row>
    <row r="5" spans="1:16" x14ac:dyDescent="0.2">
      <c r="A5" s="22" t="s">
        <v>31</v>
      </c>
      <c r="B5" s="11">
        <v>61</v>
      </c>
      <c r="C5" s="11">
        <v>14924</v>
      </c>
      <c r="D5" s="11">
        <v>61</v>
      </c>
      <c r="E5" s="12">
        <v>12999</v>
      </c>
      <c r="F5" s="31">
        <v>969</v>
      </c>
      <c r="G5" s="31">
        <v>1006</v>
      </c>
      <c r="H5" s="53">
        <v>27.756461232604373</v>
      </c>
      <c r="I5" s="53">
        <v>23.366136131612858</v>
      </c>
      <c r="J5" s="65">
        <v>55.653045876159432</v>
      </c>
      <c r="K5" s="66">
        <v>4.2</v>
      </c>
      <c r="L5" s="11">
        <v>2555</v>
      </c>
      <c r="M5" s="65">
        <v>10.92876712328767</v>
      </c>
      <c r="N5" s="31">
        <v>5727</v>
      </c>
      <c r="O5" s="31">
        <v>4936</v>
      </c>
      <c r="P5" s="31">
        <v>960</v>
      </c>
    </row>
    <row r="6" spans="1:16" x14ac:dyDescent="0.2">
      <c r="A6" s="29" t="s">
        <v>30</v>
      </c>
      <c r="B6" s="5">
        <v>247</v>
      </c>
      <c r="C6" s="5">
        <v>65841</v>
      </c>
      <c r="D6" s="5">
        <v>250</v>
      </c>
      <c r="E6" s="9">
        <v>67255</v>
      </c>
      <c r="F6" s="6">
        <v>4826</v>
      </c>
      <c r="G6" s="6">
        <v>5005</v>
      </c>
      <c r="H6" s="49">
        <v>26.592607392607391</v>
      </c>
      <c r="I6" s="49">
        <v>45.93767268131171</v>
      </c>
      <c r="J6" s="63">
        <v>34.87182184288033</v>
      </c>
      <c r="K6" s="64">
        <v>3.6</v>
      </c>
      <c r="L6" s="5">
        <v>12638</v>
      </c>
      <c r="M6" s="63">
        <v>10.531413198290869</v>
      </c>
      <c r="N6" s="6">
        <v>26417</v>
      </c>
      <c r="O6" s="6">
        <v>21706</v>
      </c>
      <c r="P6" s="6">
        <v>3672</v>
      </c>
    </row>
    <row r="7" spans="1:16" x14ac:dyDescent="0.2">
      <c r="A7" s="22" t="s">
        <v>29</v>
      </c>
      <c r="B7" s="11">
        <v>33</v>
      </c>
      <c r="C7" s="11">
        <v>6872</v>
      </c>
      <c r="D7" s="11">
        <v>46</v>
      </c>
      <c r="E7" s="12">
        <v>10885</v>
      </c>
      <c r="F7" s="31">
        <v>608</v>
      </c>
      <c r="G7" s="31">
        <v>644</v>
      </c>
      <c r="H7" s="53">
        <v>27.572981366459626</v>
      </c>
      <c r="I7" s="53">
        <v>41.43294475607366</v>
      </c>
      <c r="J7" s="65">
        <v>46.922340485442362</v>
      </c>
      <c r="K7" s="66">
        <v>8.6999999999999993</v>
      </c>
      <c r="L7" s="11">
        <v>1419</v>
      </c>
      <c r="M7" s="65">
        <v>12.513742071881607</v>
      </c>
      <c r="N7" s="31">
        <v>3979</v>
      </c>
      <c r="O7" s="31">
        <v>3052</v>
      </c>
      <c r="P7" s="31">
        <v>609</v>
      </c>
    </row>
    <row r="8" spans="1:16" x14ac:dyDescent="0.2">
      <c r="A8" s="22" t="s">
        <v>28</v>
      </c>
      <c r="B8" s="11">
        <v>23</v>
      </c>
      <c r="C8" s="11">
        <v>6183</v>
      </c>
      <c r="D8" s="11">
        <v>30</v>
      </c>
      <c r="E8" s="12">
        <v>6462</v>
      </c>
      <c r="F8" s="31">
        <v>461</v>
      </c>
      <c r="G8" s="31">
        <v>465</v>
      </c>
      <c r="H8" s="53">
        <v>27.193548387096776</v>
      </c>
      <c r="I8" s="53">
        <v>40.187637653385195</v>
      </c>
      <c r="J8" s="65">
        <v>46.982997232107557</v>
      </c>
      <c r="K8" s="66">
        <v>6.6</v>
      </c>
      <c r="L8" s="11">
        <v>1001</v>
      </c>
      <c r="M8" s="65">
        <v>12.632367632367632</v>
      </c>
      <c r="N8" s="31">
        <v>1729</v>
      </c>
      <c r="O8" s="31">
        <v>2207</v>
      </c>
      <c r="P8" s="31">
        <v>289</v>
      </c>
    </row>
    <row r="9" spans="1:16" x14ac:dyDescent="0.2">
      <c r="A9" s="22" t="s">
        <v>27</v>
      </c>
      <c r="B9" s="11">
        <v>23</v>
      </c>
      <c r="C9" s="11">
        <v>6686</v>
      </c>
      <c r="D9" s="11">
        <v>31</v>
      </c>
      <c r="E9" s="12">
        <v>7901</v>
      </c>
      <c r="F9" s="31">
        <v>505</v>
      </c>
      <c r="G9" s="31">
        <v>529</v>
      </c>
      <c r="H9" s="53">
        <v>27.574669187145556</v>
      </c>
      <c r="I9" s="53">
        <v>40.337923787401145</v>
      </c>
      <c r="J9" s="65">
        <v>45.15664632892301</v>
      </c>
      <c r="K9" s="66">
        <v>14.3</v>
      </c>
      <c r="L9" s="11">
        <v>1243</v>
      </c>
      <c r="M9" s="65">
        <v>11.735317779565568</v>
      </c>
      <c r="N9" s="31">
        <v>2080</v>
      </c>
      <c r="O9" s="31">
        <v>2664</v>
      </c>
      <c r="P9" s="31">
        <v>433</v>
      </c>
    </row>
    <row r="10" spans="1:16" x14ac:dyDescent="0.2">
      <c r="A10" s="30" t="s">
        <v>26</v>
      </c>
      <c r="B10" s="5">
        <v>79</v>
      </c>
      <c r="C10" s="5">
        <v>19741</v>
      </c>
      <c r="D10" s="5">
        <v>107</v>
      </c>
      <c r="E10" s="9">
        <v>25248</v>
      </c>
      <c r="F10" s="6">
        <v>1574</v>
      </c>
      <c r="G10" s="6">
        <v>1638</v>
      </c>
      <c r="H10" s="49">
        <v>27.465811965811966</v>
      </c>
      <c r="I10" s="49">
        <v>40.719886390892448</v>
      </c>
      <c r="J10" s="63">
        <v>46.366889684145015</v>
      </c>
      <c r="K10" s="64">
        <v>9.9</v>
      </c>
      <c r="L10" s="5">
        <v>3663</v>
      </c>
      <c r="M10" s="63">
        <v>12.282009282009282</v>
      </c>
      <c r="N10" s="6">
        <v>7788</v>
      </c>
      <c r="O10" s="6">
        <v>7923</v>
      </c>
      <c r="P10" s="6">
        <v>1331</v>
      </c>
    </row>
    <row r="11" spans="1:16" x14ac:dyDescent="0.2">
      <c r="A11" s="22" t="s">
        <v>25</v>
      </c>
      <c r="B11" s="11">
        <v>31</v>
      </c>
      <c r="C11" s="11">
        <v>9015</v>
      </c>
      <c r="D11" s="11">
        <v>42</v>
      </c>
      <c r="E11" s="12">
        <v>11350</v>
      </c>
      <c r="F11" s="31">
        <v>714</v>
      </c>
      <c r="G11" s="31">
        <v>740</v>
      </c>
      <c r="H11" s="53">
        <v>27.52027027027027</v>
      </c>
      <c r="I11" s="53">
        <v>45.827482537625116</v>
      </c>
      <c r="J11" s="65">
        <v>43.240854407070955</v>
      </c>
      <c r="K11" s="66">
        <v>14.6</v>
      </c>
      <c r="L11" s="11">
        <v>1715</v>
      </c>
      <c r="M11" s="65">
        <v>11.874635568513119</v>
      </c>
      <c r="N11" s="31">
        <v>2866</v>
      </c>
      <c r="O11" s="31">
        <v>3735</v>
      </c>
      <c r="P11" s="31">
        <v>510</v>
      </c>
    </row>
    <row r="12" spans="1:16" x14ac:dyDescent="0.2">
      <c r="A12" s="22" t="s">
        <v>24</v>
      </c>
      <c r="B12" s="11">
        <v>15</v>
      </c>
      <c r="C12" s="11">
        <v>4455</v>
      </c>
      <c r="D12" s="11">
        <v>26</v>
      </c>
      <c r="E12" s="12">
        <v>6724</v>
      </c>
      <c r="F12" s="31">
        <v>400</v>
      </c>
      <c r="G12" s="31">
        <v>402</v>
      </c>
      <c r="H12" s="53">
        <v>27.808457711442784</v>
      </c>
      <c r="I12" s="53">
        <v>42.687979471278503</v>
      </c>
      <c r="J12" s="65">
        <v>41.291707666159766</v>
      </c>
      <c r="K12" s="66">
        <v>15</v>
      </c>
      <c r="L12" s="11">
        <v>932</v>
      </c>
      <c r="M12" s="65">
        <v>11.994635193133048</v>
      </c>
      <c r="N12" s="31">
        <v>1588</v>
      </c>
      <c r="O12" s="31">
        <v>2139</v>
      </c>
      <c r="P12" s="31">
        <v>218</v>
      </c>
    </row>
    <row r="13" spans="1:16" x14ac:dyDescent="0.2">
      <c r="A13" s="22" t="s">
        <v>23</v>
      </c>
      <c r="B13" s="11">
        <v>14</v>
      </c>
      <c r="C13" s="11">
        <v>4883</v>
      </c>
      <c r="D13" s="11">
        <v>26</v>
      </c>
      <c r="E13" s="12">
        <v>7794</v>
      </c>
      <c r="F13" s="31">
        <v>423</v>
      </c>
      <c r="G13" s="31">
        <v>449</v>
      </c>
      <c r="H13" s="53">
        <v>28.233853006681514</v>
      </c>
      <c r="I13" s="53">
        <v>43.462311178765624</v>
      </c>
      <c r="J13" s="65">
        <v>46.335883884199731</v>
      </c>
      <c r="K13" s="66">
        <v>9.1999999999999993</v>
      </c>
      <c r="L13" s="11">
        <v>977</v>
      </c>
      <c r="M13" s="65">
        <v>12.975435005117708</v>
      </c>
      <c r="N13" s="31">
        <v>1592</v>
      </c>
      <c r="O13" s="31">
        <v>2405</v>
      </c>
      <c r="P13" s="31">
        <v>346</v>
      </c>
    </row>
    <row r="14" spans="1:16" x14ac:dyDescent="0.2">
      <c r="A14" s="30" t="s">
        <v>22</v>
      </c>
      <c r="B14" s="5">
        <v>60</v>
      </c>
      <c r="C14" s="5">
        <v>18353</v>
      </c>
      <c r="D14" s="5">
        <v>94</v>
      </c>
      <c r="E14" s="9">
        <v>25868</v>
      </c>
      <c r="F14" s="6">
        <v>1537</v>
      </c>
      <c r="G14" s="6">
        <v>1591</v>
      </c>
      <c r="H14" s="49">
        <v>27.794468887492144</v>
      </c>
      <c r="I14" s="49">
        <v>44.312327707404961</v>
      </c>
      <c r="J14" s="63">
        <v>43.635376857149318</v>
      </c>
      <c r="K14" s="64">
        <v>13.2</v>
      </c>
      <c r="L14" s="5">
        <v>3624</v>
      </c>
      <c r="M14" s="63">
        <v>12.202262693156733</v>
      </c>
      <c r="N14" s="6">
        <v>6046</v>
      </c>
      <c r="O14" s="6">
        <v>8279</v>
      </c>
      <c r="P14" s="6">
        <v>1074</v>
      </c>
    </row>
    <row r="15" spans="1:16" x14ac:dyDescent="0.2">
      <c r="A15" s="22" t="s">
        <v>21</v>
      </c>
      <c r="B15" s="11">
        <v>28</v>
      </c>
      <c r="C15" s="11">
        <v>9572</v>
      </c>
      <c r="D15" s="11">
        <v>35</v>
      </c>
      <c r="E15" s="12">
        <v>7757</v>
      </c>
      <c r="F15" s="31">
        <v>635</v>
      </c>
      <c r="G15" s="31">
        <v>640</v>
      </c>
      <c r="H15" s="53">
        <v>27.076562500000001</v>
      </c>
      <c r="I15" s="53">
        <v>43.690262787009651</v>
      </c>
      <c r="J15" s="65">
        <v>33.908477119279816</v>
      </c>
      <c r="K15" s="66">
        <v>13.7</v>
      </c>
      <c r="L15" s="11">
        <v>1644</v>
      </c>
      <c r="M15" s="65">
        <v>10.540754257907542</v>
      </c>
      <c r="N15" s="31">
        <v>4726</v>
      </c>
      <c r="O15" s="31">
        <v>2839</v>
      </c>
      <c r="P15" s="31">
        <v>615</v>
      </c>
    </row>
    <row r="16" spans="1:16" x14ac:dyDescent="0.2">
      <c r="A16" s="22" t="s">
        <v>20</v>
      </c>
      <c r="B16" s="11">
        <v>24</v>
      </c>
      <c r="C16" s="11">
        <v>5200</v>
      </c>
      <c r="D16" s="11">
        <v>37</v>
      </c>
      <c r="E16" s="12">
        <v>6965</v>
      </c>
      <c r="F16" s="31">
        <v>471</v>
      </c>
      <c r="G16" s="31">
        <v>457</v>
      </c>
      <c r="H16" s="53">
        <v>26.619256017505471</v>
      </c>
      <c r="I16" s="53">
        <v>37.428005316530466</v>
      </c>
      <c r="J16" s="65">
        <v>42.367447595561039</v>
      </c>
      <c r="K16" s="66">
        <v>19.100000000000001</v>
      </c>
      <c r="L16" s="11">
        <v>1087</v>
      </c>
      <c r="M16" s="65">
        <v>11.191352345906164</v>
      </c>
      <c r="N16" s="31">
        <v>2627</v>
      </c>
      <c r="O16" s="31">
        <v>2213</v>
      </c>
      <c r="P16" s="31">
        <v>609</v>
      </c>
    </row>
    <row r="17" spans="1:16" x14ac:dyDescent="0.2">
      <c r="A17" s="22" t="s">
        <v>19</v>
      </c>
      <c r="B17" s="11">
        <v>22</v>
      </c>
      <c r="C17" s="11">
        <v>4762</v>
      </c>
      <c r="D17" s="11">
        <v>22</v>
      </c>
      <c r="E17" s="12">
        <v>5267</v>
      </c>
      <c r="F17" s="31">
        <v>358</v>
      </c>
      <c r="G17" s="31">
        <v>369</v>
      </c>
      <c r="H17" s="53">
        <v>27.178861788617887</v>
      </c>
      <c r="I17" s="53">
        <v>42.062483485788334</v>
      </c>
      <c r="J17" s="65">
        <v>44.869877355668564</v>
      </c>
      <c r="K17" s="66">
        <v>13.3</v>
      </c>
      <c r="L17" s="11">
        <v>906</v>
      </c>
      <c r="M17" s="65">
        <v>11.069536423841059</v>
      </c>
      <c r="N17" s="31">
        <v>1617</v>
      </c>
      <c r="O17" s="31">
        <v>1656</v>
      </c>
      <c r="P17" s="31">
        <v>366</v>
      </c>
    </row>
    <row r="18" spans="1:16" x14ac:dyDescent="0.2">
      <c r="A18" s="30" t="s">
        <v>18</v>
      </c>
      <c r="B18" s="5">
        <v>74</v>
      </c>
      <c r="C18" s="5">
        <v>19534</v>
      </c>
      <c r="D18" s="5">
        <v>94</v>
      </c>
      <c r="E18" s="9">
        <v>19989</v>
      </c>
      <c r="F18" s="6">
        <v>1464</v>
      </c>
      <c r="G18" s="6">
        <v>1466</v>
      </c>
      <c r="H18" s="49">
        <v>26.95975443383356</v>
      </c>
      <c r="I18" s="49">
        <v>41.166018115006125</v>
      </c>
      <c r="J18" s="63">
        <v>39.293575892518277</v>
      </c>
      <c r="K18" s="64">
        <v>15.3</v>
      </c>
      <c r="L18" s="5">
        <v>3637</v>
      </c>
      <c r="M18" s="63">
        <v>10.866923288424525</v>
      </c>
      <c r="N18" s="6">
        <v>8970</v>
      </c>
      <c r="O18" s="6">
        <v>6708</v>
      </c>
      <c r="P18" s="6">
        <v>1590</v>
      </c>
    </row>
    <row r="19" spans="1:16" x14ac:dyDescent="0.2">
      <c r="A19" s="29" t="s">
        <v>17</v>
      </c>
      <c r="B19" s="5">
        <v>213</v>
      </c>
      <c r="C19" s="5">
        <v>57628</v>
      </c>
      <c r="D19" s="5">
        <v>295</v>
      </c>
      <c r="E19" s="6">
        <v>71105</v>
      </c>
      <c r="F19" s="6">
        <v>4575</v>
      </c>
      <c r="G19" s="6">
        <v>4695</v>
      </c>
      <c r="H19" s="49">
        <v>27.419169329073483</v>
      </c>
      <c r="I19" s="49">
        <v>42.030214818268369</v>
      </c>
      <c r="J19" s="63">
        <v>43.256973736337997</v>
      </c>
      <c r="K19" s="64">
        <v>12.7</v>
      </c>
      <c r="L19" s="5">
        <v>10924</v>
      </c>
      <c r="M19" s="63">
        <v>11.784419626510436</v>
      </c>
      <c r="N19" s="6">
        <v>22804</v>
      </c>
      <c r="O19" s="6">
        <f>+O10+O14+O18</f>
        <v>22910</v>
      </c>
      <c r="P19" s="6">
        <f>+P10+P14+P18</f>
        <v>3995</v>
      </c>
    </row>
    <row r="20" spans="1:16" x14ac:dyDescent="0.2">
      <c r="A20" s="22" t="s">
        <v>16</v>
      </c>
      <c r="B20" s="11">
        <v>53</v>
      </c>
      <c r="C20" s="11">
        <v>12300</v>
      </c>
      <c r="D20" s="11">
        <v>64</v>
      </c>
      <c r="E20" s="12">
        <v>19999</v>
      </c>
      <c r="F20" s="31">
        <v>1107</v>
      </c>
      <c r="G20" s="31">
        <v>1128</v>
      </c>
      <c r="H20" s="53">
        <v>28.63386524822695</v>
      </c>
      <c r="I20" s="53">
        <v>45.515011963913793</v>
      </c>
      <c r="J20" s="65">
        <v>45.004489303074394</v>
      </c>
      <c r="K20" s="66">
        <v>11.6</v>
      </c>
      <c r="L20" s="11">
        <v>2680</v>
      </c>
      <c r="M20" s="65">
        <v>12.05186567164179</v>
      </c>
      <c r="N20" s="31">
        <v>5109</v>
      </c>
      <c r="O20" s="31">
        <v>5567</v>
      </c>
      <c r="P20" s="31">
        <v>730</v>
      </c>
    </row>
    <row r="21" spans="1:16" x14ac:dyDescent="0.2">
      <c r="A21" s="22" t="s">
        <v>15</v>
      </c>
      <c r="B21" s="11">
        <v>20</v>
      </c>
      <c r="C21" s="11">
        <v>5663</v>
      </c>
      <c r="D21" s="11">
        <v>27</v>
      </c>
      <c r="E21" s="12">
        <v>8691</v>
      </c>
      <c r="F21" s="31">
        <v>467</v>
      </c>
      <c r="G21" s="31">
        <v>490</v>
      </c>
      <c r="H21" s="53">
        <v>29.293877551020408</v>
      </c>
      <c r="I21" s="53">
        <v>45.298762284062434</v>
      </c>
      <c r="J21" s="65">
        <v>48.655427058659605</v>
      </c>
      <c r="K21" s="66">
        <v>18.8</v>
      </c>
      <c r="L21" s="11">
        <v>1114</v>
      </c>
      <c r="M21" s="65">
        <v>12.885098743267504</v>
      </c>
      <c r="N21" s="31">
        <v>1444</v>
      </c>
      <c r="O21" s="31">
        <v>2607</v>
      </c>
      <c r="P21" s="31">
        <v>381</v>
      </c>
    </row>
    <row r="22" spans="1:16" x14ac:dyDescent="0.2">
      <c r="A22" s="22" t="s">
        <v>14</v>
      </c>
      <c r="B22" s="11">
        <v>15</v>
      </c>
      <c r="C22" s="11">
        <v>3131</v>
      </c>
      <c r="D22" s="11">
        <v>16</v>
      </c>
      <c r="E22" s="12">
        <v>4176</v>
      </c>
      <c r="F22" s="31">
        <v>269</v>
      </c>
      <c r="G22" s="31">
        <v>278</v>
      </c>
      <c r="H22" s="53">
        <v>26.284172661870503</v>
      </c>
      <c r="I22" s="53">
        <v>34.765108334681372</v>
      </c>
      <c r="J22" s="65">
        <v>54.577802107568083</v>
      </c>
      <c r="K22" s="66">
        <v>6.6</v>
      </c>
      <c r="L22" s="11">
        <v>602</v>
      </c>
      <c r="M22" s="65">
        <v>12.137873754152825</v>
      </c>
      <c r="N22" s="31">
        <v>1152</v>
      </c>
      <c r="O22" s="31">
        <v>1297</v>
      </c>
      <c r="P22" s="31">
        <v>179</v>
      </c>
    </row>
    <row r="23" spans="1:16" x14ac:dyDescent="0.2">
      <c r="A23" s="30" t="s">
        <v>12</v>
      </c>
      <c r="B23" s="5">
        <v>88</v>
      </c>
      <c r="C23" s="5">
        <v>21094</v>
      </c>
      <c r="D23" s="5">
        <v>107</v>
      </c>
      <c r="E23" s="9">
        <v>32866</v>
      </c>
      <c r="F23" s="6">
        <v>1843</v>
      </c>
      <c r="G23" s="6">
        <v>1896</v>
      </c>
      <c r="H23" s="49">
        <v>28.459915611814345</v>
      </c>
      <c r="I23" s="49">
        <v>43.632599923990654</v>
      </c>
      <c r="J23" s="63">
        <v>47.272053372868797</v>
      </c>
      <c r="K23" s="64">
        <v>12.8</v>
      </c>
      <c r="L23" s="5">
        <v>4396</v>
      </c>
      <c r="M23" s="63">
        <v>12.274795268425841</v>
      </c>
      <c r="N23" s="6">
        <v>7705</v>
      </c>
      <c r="O23" s="6">
        <v>9471</v>
      </c>
      <c r="P23" s="6">
        <v>1290</v>
      </c>
    </row>
    <row r="24" spans="1:16" x14ac:dyDescent="0.2">
      <c r="A24" s="22" t="s">
        <v>11</v>
      </c>
      <c r="B24" s="11">
        <v>47</v>
      </c>
      <c r="C24" s="11">
        <v>11503</v>
      </c>
      <c r="D24" s="11">
        <v>57</v>
      </c>
      <c r="E24" s="12">
        <v>14318</v>
      </c>
      <c r="F24" s="31">
        <v>853</v>
      </c>
      <c r="G24" s="31">
        <v>903</v>
      </c>
      <c r="H24" s="53">
        <v>28.59468438538206</v>
      </c>
      <c r="I24" s="53">
        <v>47.482355710350454</v>
      </c>
      <c r="J24" s="65">
        <v>30.552650943030869</v>
      </c>
      <c r="K24" s="66">
        <v>13.6</v>
      </c>
      <c r="L24" s="11">
        <v>2239</v>
      </c>
      <c r="M24" s="65">
        <v>11.532380527020992</v>
      </c>
      <c r="N24" s="31">
        <v>4996</v>
      </c>
      <c r="O24" s="31">
        <v>4763</v>
      </c>
      <c r="P24" s="31">
        <v>907</v>
      </c>
    </row>
    <row r="25" spans="1:16" x14ac:dyDescent="0.2">
      <c r="A25" s="22" t="s">
        <v>10</v>
      </c>
      <c r="B25" s="11">
        <v>35</v>
      </c>
      <c r="C25" s="11">
        <v>7327</v>
      </c>
      <c r="D25" s="11">
        <v>38</v>
      </c>
      <c r="E25" s="12">
        <v>9670</v>
      </c>
      <c r="F25" s="31">
        <v>562</v>
      </c>
      <c r="G25" s="31">
        <v>636</v>
      </c>
      <c r="H25" s="53">
        <v>26.724842767295598</v>
      </c>
      <c r="I25" s="53">
        <v>42.577655310621246</v>
      </c>
      <c r="J25" s="65">
        <v>38.677413661234333</v>
      </c>
      <c r="K25" s="66">
        <v>11.4</v>
      </c>
      <c r="L25" s="11">
        <v>1407</v>
      </c>
      <c r="M25" s="65">
        <v>12.080312722103766</v>
      </c>
      <c r="N25" s="31">
        <v>6474</v>
      </c>
      <c r="O25" s="31">
        <v>4378</v>
      </c>
      <c r="P25" s="31">
        <v>1313</v>
      </c>
    </row>
    <row r="26" spans="1:16" x14ac:dyDescent="0.2">
      <c r="A26" s="22" t="s">
        <v>9</v>
      </c>
      <c r="B26" s="11">
        <v>72</v>
      </c>
      <c r="C26" s="11">
        <v>11192</v>
      </c>
      <c r="D26" s="11">
        <v>62</v>
      </c>
      <c r="E26" s="12">
        <v>12794</v>
      </c>
      <c r="F26" s="31">
        <v>903</v>
      </c>
      <c r="G26" s="31">
        <v>856</v>
      </c>
      <c r="H26" s="53">
        <v>28.021028037383179</v>
      </c>
      <c r="I26" s="53">
        <v>42.005681081857318</v>
      </c>
      <c r="J26" s="65">
        <v>44.917868756774787</v>
      </c>
      <c r="K26" s="66">
        <v>15.2</v>
      </c>
      <c r="L26" s="11">
        <v>2014</v>
      </c>
      <c r="M26" s="65">
        <v>11.909632571996028</v>
      </c>
      <c r="N26" s="31">
        <v>2059</v>
      </c>
      <c r="O26" s="31">
        <v>3277</v>
      </c>
      <c r="P26" s="31">
        <v>416</v>
      </c>
    </row>
    <row r="27" spans="1:16" x14ac:dyDescent="0.2">
      <c r="A27" s="30" t="s">
        <v>8</v>
      </c>
      <c r="B27" s="5">
        <v>154</v>
      </c>
      <c r="C27" s="5">
        <v>30022</v>
      </c>
      <c r="D27" s="5">
        <v>157</v>
      </c>
      <c r="E27" s="9">
        <v>36782</v>
      </c>
      <c r="F27" s="6">
        <v>2318</v>
      </c>
      <c r="G27" s="6">
        <v>2395</v>
      </c>
      <c r="H27" s="49">
        <v>27.893110647181629</v>
      </c>
      <c r="I27" s="49">
        <v>44.123591498130807</v>
      </c>
      <c r="J27" s="63">
        <v>37.777677983354288</v>
      </c>
      <c r="K27" s="64">
        <v>13.6</v>
      </c>
      <c r="L27" s="5">
        <v>5660</v>
      </c>
      <c r="M27" s="63">
        <v>11.802826855123675</v>
      </c>
      <c r="N27" s="6">
        <v>13529</v>
      </c>
      <c r="O27" s="6">
        <v>12418</v>
      </c>
      <c r="P27" s="6">
        <v>2636</v>
      </c>
    </row>
    <row r="28" spans="1:16" x14ac:dyDescent="0.2">
      <c r="A28" s="22" t="s">
        <v>7</v>
      </c>
      <c r="B28" s="11">
        <v>45</v>
      </c>
      <c r="C28" s="11">
        <v>9221</v>
      </c>
      <c r="D28" s="11">
        <v>49</v>
      </c>
      <c r="E28" s="12">
        <v>12358</v>
      </c>
      <c r="F28" s="31">
        <v>827</v>
      </c>
      <c r="G28" s="31">
        <v>769</v>
      </c>
      <c r="H28" s="53">
        <v>28.061118335500652</v>
      </c>
      <c r="I28" s="53">
        <v>40.432069850667965</v>
      </c>
      <c r="J28" s="65">
        <v>36.943324528476765</v>
      </c>
      <c r="K28" s="66">
        <v>12.2</v>
      </c>
      <c r="L28" s="11">
        <v>1930</v>
      </c>
      <c r="M28" s="65">
        <v>11.180829015544042</v>
      </c>
      <c r="N28" s="31">
        <v>5004</v>
      </c>
      <c r="O28" s="31">
        <v>4157</v>
      </c>
      <c r="P28" s="31">
        <v>840</v>
      </c>
    </row>
    <row r="29" spans="1:16" x14ac:dyDescent="0.2">
      <c r="A29" s="22" t="s">
        <v>6</v>
      </c>
      <c r="B29" s="11">
        <v>39</v>
      </c>
      <c r="C29" s="11">
        <v>8165</v>
      </c>
      <c r="D29" s="11">
        <v>41</v>
      </c>
      <c r="E29" s="12">
        <v>8902</v>
      </c>
      <c r="F29" s="31">
        <v>602</v>
      </c>
      <c r="G29" s="31">
        <v>646</v>
      </c>
      <c r="H29" s="53">
        <v>26.419504643962849</v>
      </c>
      <c r="I29" s="53">
        <v>45.311782337776812</v>
      </c>
      <c r="J29" s="65">
        <v>37.903556571160721</v>
      </c>
      <c r="K29" s="66">
        <v>18.100000000000001</v>
      </c>
      <c r="L29" s="11">
        <v>1467</v>
      </c>
      <c r="M29" s="65">
        <v>11.633946830265849</v>
      </c>
      <c r="N29" s="31">
        <v>2408</v>
      </c>
      <c r="O29" s="31">
        <v>3136</v>
      </c>
      <c r="P29" s="31">
        <v>347</v>
      </c>
    </row>
    <row r="30" spans="1:16" x14ac:dyDescent="0.2">
      <c r="A30" s="22" t="s">
        <v>5</v>
      </c>
      <c r="B30" s="11">
        <v>36</v>
      </c>
      <c r="C30" s="11">
        <v>8055</v>
      </c>
      <c r="D30" s="11">
        <v>56</v>
      </c>
      <c r="E30" s="12">
        <v>12748</v>
      </c>
      <c r="F30" s="31">
        <v>718</v>
      </c>
      <c r="G30" s="31">
        <v>752</v>
      </c>
      <c r="H30" s="53">
        <v>27.663563829787233</v>
      </c>
      <c r="I30" s="53">
        <v>49.047599961333432</v>
      </c>
      <c r="J30" s="65">
        <v>32.802961111378167</v>
      </c>
      <c r="K30" s="66">
        <v>12.6</v>
      </c>
      <c r="L30" s="11">
        <v>1859</v>
      </c>
      <c r="M30" s="65">
        <v>11.190424959655729</v>
      </c>
      <c r="N30" s="31">
        <v>5141</v>
      </c>
      <c r="O30" s="31">
        <v>3729</v>
      </c>
      <c r="P30" s="31">
        <v>722</v>
      </c>
    </row>
    <row r="31" spans="1:16" x14ac:dyDescent="0.2">
      <c r="A31" s="30" t="s">
        <v>4</v>
      </c>
      <c r="B31" s="5">
        <v>120</v>
      </c>
      <c r="C31" s="5">
        <v>25441</v>
      </c>
      <c r="D31" s="5">
        <v>146</v>
      </c>
      <c r="E31" s="9">
        <v>34008</v>
      </c>
      <c r="F31" s="6">
        <v>2147</v>
      </c>
      <c r="G31" s="6">
        <v>2167</v>
      </c>
      <c r="H31" s="49">
        <v>27.433779418550991</v>
      </c>
      <c r="I31" s="49">
        <v>44.547570411822797</v>
      </c>
      <c r="J31" s="63">
        <v>35.770155931975303</v>
      </c>
      <c r="K31" s="64">
        <v>14</v>
      </c>
      <c r="L31" s="5">
        <v>5256</v>
      </c>
      <c r="M31" s="63">
        <v>11.310692541856925</v>
      </c>
      <c r="N31" s="6">
        <v>12553</v>
      </c>
      <c r="O31" s="6">
        <v>11022</v>
      </c>
      <c r="P31" s="6">
        <v>1909</v>
      </c>
    </row>
    <row r="32" spans="1:16" x14ac:dyDescent="0.2">
      <c r="A32" s="29" t="s">
        <v>3</v>
      </c>
      <c r="B32" s="5">
        <v>362</v>
      </c>
      <c r="C32" s="5">
        <v>76557</v>
      </c>
      <c r="D32" s="5">
        <v>410</v>
      </c>
      <c r="E32" s="6">
        <v>103656</v>
      </c>
      <c r="F32" s="6">
        <v>6308</v>
      </c>
      <c r="G32" s="6">
        <v>6458</v>
      </c>
      <c r="H32" s="49">
        <v>27.90538866522143</v>
      </c>
      <c r="I32" s="49">
        <v>44.113456913906141</v>
      </c>
      <c r="J32" s="63">
        <v>39.958271600827914</v>
      </c>
      <c r="K32" s="64">
        <v>13.5</v>
      </c>
      <c r="L32" s="5">
        <v>15312</v>
      </c>
      <c r="M32" s="63">
        <v>11.769396551724139</v>
      </c>
      <c r="N32" s="6">
        <v>33787</v>
      </c>
      <c r="O32" s="6">
        <f>+O23+O27+O31</f>
        <v>32911</v>
      </c>
      <c r="P32" s="6">
        <f>+P23+P27+P31</f>
        <v>5835</v>
      </c>
    </row>
    <row r="33" spans="1:16" x14ac:dyDescent="0.2">
      <c r="A33" s="28" t="s">
        <v>2</v>
      </c>
      <c r="B33" s="5">
        <v>822</v>
      </c>
      <c r="C33" s="5">
        <v>200026</v>
      </c>
      <c r="D33" s="5">
        <v>955</v>
      </c>
      <c r="E33" s="6">
        <v>242016</v>
      </c>
      <c r="F33" s="6">
        <v>15709</v>
      </c>
      <c r="G33" s="6">
        <v>16158</v>
      </c>
      <c r="H33" s="49">
        <v>27.357469983908899</v>
      </c>
      <c r="I33" s="49">
        <v>44.004415552948061</v>
      </c>
      <c r="J33" s="63">
        <v>39.387433773261364</v>
      </c>
      <c r="K33" s="64">
        <v>10.3</v>
      </c>
      <c r="L33" s="5">
        <v>38874</v>
      </c>
      <c r="M33" s="63">
        <v>11.371147810876163</v>
      </c>
      <c r="N33" s="6">
        <v>83008</v>
      </c>
      <c r="O33" s="6">
        <v>77527</v>
      </c>
      <c r="P33" s="6">
        <v>13502</v>
      </c>
    </row>
    <row r="34" spans="1:16" x14ac:dyDescent="0.2">
      <c r="A34" s="22" t="s">
        <v>1</v>
      </c>
      <c r="H34" s="62"/>
      <c r="I34" s="62"/>
      <c r="O34" s="23"/>
      <c r="P34" s="23"/>
    </row>
    <row r="35" spans="1:16" x14ac:dyDescent="0.2">
      <c r="A35" s="25" t="s">
        <v>0</v>
      </c>
      <c r="B35" s="23">
        <v>636</v>
      </c>
      <c r="C35" s="23">
        <v>149109</v>
      </c>
      <c r="D35" s="23">
        <v>766</v>
      </c>
      <c r="E35" s="23">
        <v>187760</v>
      </c>
      <c r="F35" s="23">
        <v>11852</v>
      </c>
      <c r="G35" s="23">
        <v>12159</v>
      </c>
      <c r="H35" s="45">
        <v>27.705321161279709</v>
      </c>
      <c r="I35" s="45">
        <v>40.37693884674097</v>
      </c>
      <c r="J35" s="44">
        <v>42.519792560312766</v>
      </c>
      <c r="K35" s="22">
        <v>12.4</v>
      </c>
      <c r="L35" s="23">
        <f>+L33-L4</f>
        <v>28791</v>
      </c>
      <c r="M35" s="44">
        <v>11.700496682991213</v>
      </c>
      <c r="N35" s="23">
        <f>+N33-N4</f>
        <v>62318</v>
      </c>
      <c r="O35" s="23">
        <f>+O33-O4</f>
        <v>60757</v>
      </c>
      <c r="P35" s="23">
        <f>+P33-P4</f>
        <v>10790</v>
      </c>
    </row>
  </sheetData>
  <mergeCells count="12">
    <mergeCell ref="N2:N3"/>
    <mergeCell ref="O2:P2"/>
    <mergeCell ref="M2:M3"/>
    <mergeCell ref="L2:L3"/>
    <mergeCell ref="A2:A3"/>
    <mergeCell ref="F2:F3"/>
    <mergeCell ref="G2:G3"/>
    <mergeCell ref="K2:K3"/>
    <mergeCell ref="B3:C3"/>
    <mergeCell ref="D3:E3"/>
    <mergeCell ref="H2:I2"/>
    <mergeCell ref="J2:J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CE,Félkövér"&amp;8OKTATÁS, KULTÚRA, KUTATÁS-FEJLESZTÉS |  &amp;9 147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CFA7-D38C-4183-A400-813B7E52A165}">
  <dimension ref="A1:I34"/>
  <sheetViews>
    <sheetView workbookViewId="0"/>
  </sheetViews>
  <sheetFormatPr defaultRowHeight="11.25" x14ac:dyDescent="0.2"/>
  <cols>
    <col min="1" max="1" width="21.85546875" style="22" customWidth="1"/>
    <col min="2" max="2" width="8.7109375" style="22" customWidth="1"/>
    <col min="3" max="3" width="9.28515625" style="22" customWidth="1"/>
    <col min="4" max="4" width="8.140625" style="22" customWidth="1"/>
    <col min="5" max="5" width="9" style="22" customWidth="1"/>
    <col min="6" max="6" width="8.28515625" style="22" customWidth="1"/>
    <col min="7" max="7" width="8.85546875" style="22" customWidth="1"/>
    <col min="8" max="8" width="9.140625" style="22"/>
    <col min="9" max="9" width="8.42578125" style="22" customWidth="1"/>
    <col min="10" max="16384" width="9.140625" style="22"/>
  </cols>
  <sheetData>
    <row r="1" spans="1:9" ht="12" thickBot="1" x14ac:dyDescent="0.25">
      <c r="A1" s="73" t="s">
        <v>71</v>
      </c>
      <c r="B1" s="73"/>
      <c r="C1" s="73"/>
      <c r="D1" s="73"/>
      <c r="E1" s="73"/>
      <c r="F1" s="73"/>
      <c r="G1" s="73"/>
      <c r="H1" s="73"/>
      <c r="I1" s="73"/>
    </row>
    <row r="2" spans="1:9" ht="45" x14ac:dyDescent="0.2">
      <c r="A2" s="78" t="s">
        <v>39</v>
      </c>
      <c r="B2" s="41" t="s">
        <v>49</v>
      </c>
      <c r="C2" s="41" t="s">
        <v>60</v>
      </c>
      <c r="D2" s="41" t="s">
        <v>59</v>
      </c>
      <c r="E2" s="41" t="s">
        <v>58</v>
      </c>
      <c r="F2" s="41" t="s">
        <v>56</v>
      </c>
      <c r="G2" s="41" t="s">
        <v>55</v>
      </c>
      <c r="H2" s="41" t="s">
        <v>57</v>
      </c>
      <c r="I2" s="41" t="s">
        <v>47</v>
      </c>
    </row>
    <row r="3" spans="1:9" x14ac:dyDescent="0.2">
      <c r="A3" s="77" t="s">
        <v>32</v>
      </c>
      <c r="B3" s="15">
        <v>103</v>
      </c>
      <c r="C3" s="15">
        <v>572</v>
      </c>
      <c r="D3" s="15">
        <v>15361</v>
      </c>
      <c r="E3" s="76">
        <v>9.0236897556654334</v>
      </c>
      <c r="F3" s="67">
        <v>761</v>
      </c>
      <c r="G3" s="76">
        <v>20.185282522996058</v>
      </c>
      <c r="H3" s="15">
        <v>1040</v>
      </c>
      <c r="I3" s="15">
        <v>1334</v>
      </c>
    </row>
    <row r="4" spans="1:9" x14ac:dyDescent="0.2">
      <c r="A4" s="22" t="s">
        <v>31</v>
      </c>
      <c r="B4" s="11">
        <v>42</v>
      </c>
      <c r="C4" s="11">
        <v>229</v>
      </c>
      <c r="D4" s="11">
        <v>7984</v>
      </c>
      <c r="E4" s="51">
        <v>6.6810597312178883</v>
      </c>
      <c r="F4" s="31">
        <v>385</v>
      </c>
      <c r="G4" s="51">
        <v>20.737662337662339</v>
      </c>
      <c r="H4" s="11">
        <v>165</v>
      </c>
      <c r="I4" s="11">
        <v>709</v>
      </c>
    </row>
    <row r="5" spans="1:9" s="75" customFormat="1" x14ac:dyDescent="0.2">
      <c r="A5" s="29" t="s">
        <v>30</v>
      </c>
      <c r="B5" s="5">
        <v>145</v>
      </c>
      <c r="C5" s="5">
        <v>801</v>
      </c>
      <c r="D5" s="5">
        <v>23345</v>
      </c>
      <c r="E5" s="47">
        <v>8.0574545346608613</v>
      </c>
      <c r="F5" s="6">
        <v>1146</v>
      </c>
      <c r="G5" s="47">
        <v>20.370855148342059</v>
      </c>
      <c r="H5" s="5">
        <v>1205</v>
      </c>
      <c r="I5" s="5">
        <v>2043</v>
      </c>
    </row>
    <row r="6" spans="1:9" x14ac:dyDescent="0.2">
      <c r="A6" s="22" t="s">
        <v>29</v>
      </c>
      <c r="B6" s="11">
        <v>34</v>
      </c>
      <c r="C6" s="11">
        <v>190</v>
      </c>
      <c r="D6" s="11">
        <v>6276</v>
      </c>
      <c r="E6" s="51">
        <v>14.6439804746927</v>
      </c>
      <c r="F6" s="31">
        <v>288</v>
      </c>
      <c r="G6" s="51">
        <v>21.791666666666668</v>
      </c>
      <c r="H6" s="11">
        <v>212</v>
      </c>
      <c r="I6" s="11">
        <v>523</v>
      </c>
    </row>
    <row r="7" spans="1:9" x14ac:dyDescent="0.2">
      <c r="A7" s="22" t="s">
        <v>28</v>
      </c>
      <c r="B7" s="11">
        <v>31</v>
      </c>
      <c r="C7" s="11">
        <v>152</v>
      </c>
      <c r="D7" s="11">
        <v>5294</v>
      </c>
      <c r="E7" s="51">
        <v>16.82509717176918</v>
      </c>
      <c r="F7" s="31">
        <v>261</v>
      </c>
      <c r="G7" s="51">
        <v>20.283524904214559</v>
      </c>
      <c r="H7" s="11">
        <v>39</v>
      </c>
      <c r="I7" s="11">
        <v>415</v>
      </c>
    </row>
    <row r="8" spans="1:9" x14ac:dyDescent="0.2">
      <c r="A8" s="22" t="s">
        <v>27</v>
      </c>
      <c r="B8" s="11">
        <v>31</v>
      </c>
      <c r="C8" s="11">
        <v>180</v>
      </c>
      <c r="D8" s="11">
        <v>6197</v>
      </c>
      <c r="E8" s="51">
        <v>17.136773408550415</v>
      </c>
      <c r="F8" s="31">
        <v>269</v>
      </c>
      <c r="G8" s="51">
        <v>23.03717472118959</v>
      </c>
      <c r="H8" s="11">
        <v>148</v>
      </c>
      <c r="I8" s="11">
        <v>473</v>
      </c>
    </row>
    <row r="9" spans="1:9" x14ac:dyDescent="0.2">
      <c r="A9" s="30" t="s">
        <v>26</v>
      </c>
      <c r="B9" s="5">
        <v>96</v>
      </c>
      <c r="C9" s="5">
        <v>522</v>
      </c>
      <c r="D9" s="5">
        <v>17767</v>
      </c>
      <c r="E9" s="47">
        <v>16.081046956077845</v>
      </c>
      <c r="F9" s="6">
        <v>818</v>
      </c>
      <c r="G9" s="47">
        <v>21.720048899755501</v>
      </c>
      <c r="H9" s="5">
        <v>399</v>
      </c>
      <c r="I9" s="5">
        <v>1411</v>
      </c>
    </row>
    <row r="10" spans="1:9" x14ac:dyDescent="0.2">
      <c r="A10" s="22" t="s">
        <v>25</v>
      </c>
      <c r="B10" s="11">
        <v>31</v>
      </c>
      <c r="C10" s="11">
        <v>200</v>
      </c>
      <c r="D10" s="11">
        <v>6198</v>
      </c>
      <c r="E10" s="51">
        <v>13.947396845971053</v>
      </c>
      <c r="F10" s="31">
        <v>280</v>
      </c>
      <c r="G10" s="51">
        <v>22.135714285714286</v>
      </c>
      <c r="H10" s="11">
        <v>58</v>
      </c>
      <c r="I10" s="11">
        <v>509</v>
      </c>
    </row>
    <row r="11" spans="1:9" x14ac:dyDescent="0.2">
      <c r="A11" s="22" t="s">
        <v>24</v>
      </c>
      <c r="B11" s="11">
        <v>19</v>
      </c>
      <c r="C11" s="11">
        <v>97</v>
      </c>
      <c r="D11" s="11">
        <v>3449</v>
      </c>
      <c r="E11" s="51">
        <v>13.170305143254277</v>
      </c>
      <c r="F11" s="31">
        <v>148</v>
      </c>
      <c r="G11" s="51">
        <v>23.304054054054053</v>
      </c>
      <c r="H11" s="11" t="s">
        <v>13</v>
      </c>
      <c r="I11" s="11">
        <v>262</v>
      </c>
    </row>
    <row r="12" spans="1:9" x14ac:dyDescent="0.2">
      <c r="A12" s="22" t="s">
        <v>23</v>
      </c>
      <c r="B12" s="11">
        <v>20</v>
      </c>
      <c r="C12" s="11">
        <v>125</v>
      </c>
      <c r="D12" s="11">
        <v>4200</v>
      </c>
      <c r="E12" s="51">
        <v>14.39944047888425</v>
      </c>
      <c r="F12" s="31">
        <v>200</v>
      </c>
      <c r="G12" s="51">
        <v>21</v>
      </c>
      <c r="H12" s="11">
        <v>14</v>
      </c>
      <c r="I12" s="11">
        <v>264</v>
      </c>
    </row>
    <row r="13" spans="1:9" x14ac:dyDescent="0.2">
      <c r="A13" s="30" t="s">
        <v>22</v>
      </c>
      <c r="B13" s="5">
        <v>70</v>
      </c>
      <c r="C13" s="5">
        <v>422</v>
      </c>
      <c r="D13" s="5">
        <v>13847</v>
      </c>
      <c r="E13" s="47">
        <v>13.875597606667341</v>
      </c>
      <c r="F13" s="6">
        <v>628</v>
      </c>
      <c r="G13" s="47">
        <v>22.04936305732484</v>
      </c>
      <c r="H13" s="5">
        <v>72</v>
      </c>
      <c r="I13" s="5">
        <v>1035</v>
      </c>
    </row>
    <row r="14" spans="1:9" x14ac:dyDescent="0.2">
      <c r="A14" s="22" t="s">
        <v>21</v>
      </c>
      <c r="B14" s="11">
        <v>32</v>
      </c>
      <c r="C14" s="11">
        <v>177</v>
      </c>
      <c r="D14" s="11">
        <v>5428</v>
      </c>
      <c r="E14" s="51">
        <v>13.685195130006832</v>
      </c>
      <c r="F14" s="31">
        <v>254</v>
      </c>
      <c r="G14" s="51">
        <v>21.370078740157481</v>
      </c>
      <c r="H14" s="11">
        <v>207</v>
      </c>
      <c r="I14" s="11">
        <v>388</v>
      </c>
    </row>
    <row r="15" spans="1:9" x14ac:dyDescent="0.2">
      <c r="A15" s="22" t="s">
        <v>20</v>
      </c>
      <c r="B15" s="11">
        <v>32</v>
      </c>
      <c r="C15" s="11">
        <v>144</v>
      </c>
      <c r="D15" s="11">
        <v>5645</v>
      </c>
      <c r="E15" s="51">
        <v>17.367948213055037</v>
      </c>
      <c r="F15" s="31">
        <v>248</v>
      </c>
      <c r="G15" s="51">
        <v>22.762096774193548</v>
      </c>
      <c r="H15" s="11">
        <v>467</v>
      </c>
      <c r="I15" s="11">
        <v>456</v>
      </c>
    </row>
    <row r="16" spans="1:9" x14ac:dyDescent="0.2">
      <c r="A16" s="22" t="s">
        <v>19</v>
      </c>
      <c r="B16" s="11">
        <v>19</v>
      </c>
      <c r="C16" s="11">
        <v>112</v>
      </c>
      <c r="D16" s="11">
        <v>4372</v>
      </c>
      <c r="E16" s="51">
        <v>18.336541808741313</v>
      </c>
      <c r="F16" s="31">
        <v>182</v>
      </c>
      <c r="G16" s="51">
        <v>24.021978021978022</v>
      </c>
      <c r="H16" s="11">
        <v>101</v>
      </c>
      <c r="I16" s="11">
        <v>315</v>
      </c>
    </row>
    <row r="17" spans="1:9" x14ac:dyDescent="0.2">
      <c r="A17" s="30" t="s">
        <v>18</v>
      </c>
      <c r="B17" s="5">
        <v>83</v>
      </c>
      <c r="C17" s="5">
        <v>433</v>
      </c>
      <c r="D17" s="5">
        <v>15445</v>
      </c>
      <c r="E17" s="47">
        <v>16.087067018856605</v>
      </c>
      <c r="F17" s="6">
        <v>684</v>
      </c>
      <c r="G17" s="47">
        <v>22.580409356725145</v>
      </c>
      <c r="H17" s="5">
        <v>775</v>
      </c>
      <c r="I17" s="5">
        <v>1159</v>
      </c>
    </row>
    <row r="18" spans="1:9" x14ac:dyDescent="0.2">
      <c r="A18" s="29" t="s">
        <v>17</v>
      </c>
      <c r="B18" s="5">
        <v>249</v>
      </c>
      <c r="C18" s="5">
        <v>1377</v>
      </c>
      <c r="D18" s="5">
        <v>47059</v>
      </c>
      <c r="E18" s="49">
        <v>15.364357850224039</v>
      </c>
      <c r="F18" s="6">
        <v>2130</v>
      </c>
      <c r="G18" s="49">
        <v>22.093427230046949</v>
      </c>
      <c r="H18" s="5">
        <v>1246</v>
      </c>
      <c r="I18" s="5">
        <v>3605</v>
      </c>
    </row>
    <row r="19" spans="1:9" x14ac:dyDescent="0.2">
      <c r="A19" s="22" t="s">
        <v>16</v>
      </c>
      <c r="B19" s="11">
        <v>66</v>
      </c>
      <c r="C19" s="11">
        <v>340</v>
      </c>
      <c r="D19" s="11">
        <v>10802</v>
      </c>
      <c r="E19" s="51">
        <v>15.221931305433506</v>
      </c>
      <c r="F19" s="31">
        <v>443</v>
      </c>
      <c r="G19" s="51">
        <v>24.383747178329571</v>
      </c>
      <c r="H19" s="11">
        <v>444</v>
      </c>
      <c r="I19" s="11">
        <v>834</v>
      </c>
    </row>
    <row r="20" spans="1:9" x14ac:dyDescent="0.2">
      <c r="A20" s="22" t="s">
        <v>15</v>
      </c>
      <c r="B20" s="11">
        <v>28</v>
      </c>
      <c r="C20" s="11">
        <v>181</v>
      </c>
      <c r="D20" s="11">
        <v>5099</v>
      </c>
      <c r="E20" s="51">
        <v>16.09156951974602</v>
      </c>
      <c r="F20" s="31">
        <v>218</v>
      </c>
      <c r="G20" s="51">
        <v>23.389908256880734</v>
      </c>
      <c r="H20" s="11">
        <v>19</v>
      </c>
      <c r="I20" s="11">
        <v>362</v>
      </c>
    </row>
    <row r="21" spans="1:9" x14ac:dyDescent="0.2">
      <c r="A21" s="22" t="s">
        <v>14</v>
      </c>
      <c r="B21" s="11">
        <v>15</v>
      </c>
      <c r="C21" s="11">
        <v>93</v>
      </c>
      <c r="D21" s="11">
        <v>2534</v>
      </c>
      <c r="E21" s="51">
        <v>12.056217944448147</v>
      </c>
      <c r="F21" s="31">
        <v>123</v>
      </c>
      <c r="G21" s="51">
        <v>20.601626016260163</v>
      </c>
      <c r="H21" s="11">
        <v>30</v>
      </c>
      <c r="I21" s="11">
        <v>188</v>
      </c>
    </row>
    <row r="22" spans="1:9" x14ac:dyDescent="0.2">
      <c r="A22" s="30" t="s">
        <v>12</v>
      </c>
      <c r="B22" s="5">
        <v>109</v>
      </c>
      <c r="C22" s="5">
        <v>614</v>
      </c>
      <c r="D22" s="5">
        <v>18435</v>
      </c>
      <c r="E22" s="47">
        <v>14.906726827256628</v>
      </c>
      <c r="F22" s="6">
        <v>784</v>
      </c>
      <c r="G22" s="47">
        <v>23.514030612244898</v>
      </c>
      <c r="H22" s="5">
        <v>493</v>
      </c>
      <c r="I22" s="5">
        <v>1384</v>
      </c>
    </row>
    <row r="23" spans="1:9" x14ac:dyDescent="0.2">
      <c r="A23" s="22" t="s">
        <v>11</v>
      </c>
      <c r="B23" s="11">
        <v>39</v>
      </c>
      <c r="C23" s="11">
        <v>180</v>
      </c>
      <c r="D23" s="11">
        <v>8112</v>
      </c>
      <c r="E23" s="51">
        <v>14.917194125803142</v>
      </c>
      <c r="F23" s="31">
        <v>317</v>
      </c>
      <c r="G23" s="51">
        <v>25.589905362776026</v>
      </c>
      <c r="H23" s="11">
        <v>202</v>
      </c>
      <c r="I23" s="11">
        <v>548</v>
      </c>
    </row>
    <row r="24" spans="1:9" x14ac:dyDescent="0.2">
      <c r="A24" s="22" t="s">
        <v>10</v>
      </c>
      <c r="B24" s="11">
        <v>36</v>
      </c>
      <c r="C24" s="11">
        <v>193</v>
      </c>
      <c r="D24" s="11">
        <v>6910</v>
      </c>
      <c r="E24" s="51">
        <v>17.309619238476955</v>
      </c>
      <c r="F24" s="31">
        <v>293</v>
      </c>
      <c r="G24" s="51">
        <v>23.583617747440272</v>
      </c>
      <c r="H24" s="11">
        <v>685</v>
      </c>
      <c r="I24" s="11">
        <v>534</v>
      </c>
    </row>
    <row r="25" spans="1:9" x14ac:dyDescent="0.2">
      <c r="A25" s="22" t="s">
        <v>9</v>
      </c>
      <c r="B25" s="11">
        <v>56</v>
      </c>
      <c r="C25" s="11">
        <v>276</v>
      </c>
      <c r="D25" s="11">
        <v>9141</v>
      </c>
      <c r="E25" s="51">
        <v>16.008251929010996</v>
      </c>
      <c r="F25" s="31">
        <v>378</v>
      </c>
      <c r="G25" s="51">
        <v>24.182539682539684</v>
      </c>
      <c r="H25" s="11">
        <v>147</v>
      </c>
      <c r="I25" s="11">
        <v>703</v>
      </c>
    </row>
    <row r="26" spans="1:9" x14ac:dyDescent="0.2">
      <c r="A26" s="30" t="s">
        <v>8</v>
      </c>
      <c r="B26" s="5">
        <v>131</v>
      </c>
      <c r="C26" s="5">
        <v>649</v>
      </c>
      <c r="D26" s="5">
        <v>24163</v>
      </c>
      <c r="E26" s="47">
        <v>15.959498553519767</v>
      </c>
      <c r="F26" s="6">
        <v>988</v>
      </c>
      <c r="G26" s="47">
        <v>24.456477732793523</v>
      </c>
      <c r="H26" s="5">
        <v>1034</v>
      </c>
      <c r="I26" s="5">
        <v>1785</v>
      </c>
    </row>
    <row r="27" spans="1:9" x14ac:dyDescent="0.2">
      <c r="A27" s="22" t="s">
        <v>7</v>
      </c>
      <c r="B27" s="11">
        <v>46</v>
      </c>
      <c r="C27" s="11">
        <v>222</v>
      </c>
      <c r="D27" s="11">
        <v>8464</v>
      </c>
      <c r="E27" s="51">
        <v>15.858799722695847</v>
      </c>
      <c r="F27" s="31">
        <v>373</v>
      </c>
      <c r="G27" s="51">
        <v>22.691689008042896</v>
      </c>
      <c r="H27" s="11">
        <v>320</v>
      </c>
      <c r="I27" s="11">
        <v>604</v>
      </c>
    </row>
    <row r="28" spans="1:9" x14ac:dyDescent="0.2">
      <c r="A28" s="22" t="s">
        <v>6</v>
      </c>
      <c r="B28" s="11">
        <v>29</v>
      </c>
      <c r="C28" s="11">
        <v>182</v>
      </c>
      <c r="D28" s="11">
        <v>5811</v>
      </c>
      <c r="E28" s="51">
        <v>15.427829563767567</v>
      </c>
      <c r="F28" s="31">
        <v>260</v>
      </c>
      <c r="G28" s="51">
        <v>22.35</v>
      </c>
      <c r="H28" s="11">
        <v>220</v>
      </c>
      <c r="I28" s="11">
        <v>442</v>
      </c>
    </row>
    <row r="29" spans="1:9" x14ac:dyDescent="0.2">
      <c r="A29" s="22" t="s">
        <v>5</v>
      </c>
      <c r="B29" s="11">
        <v>39</v>
      </c>
      <c r="C29" s="11">
        <v>159</v>
      </c>
      <c r="D29" s="11">
        <v>5688</v>
      </c>
      <c r="E29" s="51">
        <v>13.410697907997141</v>
      </c>
      <c r="F29" s="31">
        <v>236</v>
      </c>
      <c r="G29" s="51">
        <v>24.101694915254239</v>
      </c>
      <c r="H29" s="11">
        <v>1356</v>
      </c>
      <c r="I29" s="11">
        <v>453</v>
      </c>
    </row>
    <row r="30" spans="1:9" x14ac:dyDescent="0.2">
      <c r="A30" s="30" t="s">
        <v>4</v>
      </c>
      <c r="B30" s="5">
        <v>114</v>
      </c>
      <c r="C30" s="5">
        <v>563</v>
      </c>
      <c r="D30" s="5">
        <v>19963</v>
      </c>
      <c r="E30" s="47">
        <v>14.959093477286725</v>
      </c>
      <c r="F30" s="6">
        <v>869</v>
      </c>
      <c r="G30" s="47">
        <v>22.972382048331415</v>
      </c>
      <c r="H30" s="5">
        <v>1896</v>
      </c>
      <c r="I30" s="5">
        <v>1499</v>
      </c>
    </row>
    <row r="31" spans="1:9" x14ac:dyDescent="0.2">
      <c r="A31" s="29" t="s">
        <v>3</v>
      </c>
      <c r="B31" s="5">
        <v>354</v>
      </c>
      <c r="C31" s="5">
        <v>1826</v>
      </c>
      <c r="D31" s="5">
        <v>62561</v>
      </c>
      <c r="E31" s="49">
        <v>15.314000532652374</v>
      </c>
      <c r="F31" s="6">
        <v>2641</v>
      </c>
      <c r="G31" s="49">
        <v>23.688375615297236</v>
      </c>
      <c r="H31" s="5">
        <v>3423</v>
      </c>
      <c r="I31" s="5">
        <v>4668</v>
      </c>
    </row>
    <row r="32" spans="1:9" x14ac:dyDescent="0.2">
      <c r="A32" s="28" t="s">
        <v>2</v>
      </c>
      <c r="B32" s="5">
        <v>748</v>
      </c>
      <c r="C32" s="5">
        <v>4004</v>
      </c>
      <c r="D32" s="5">
        <v>132965</v>
      </c>
      <c r="E32" s="49">
        <v>13.236405395862246</v>
      </c>
      <c r="F32" s="6">
        <v>5917</v>
      </c>
      <c r="G32" s="49">
        <v>22.471691735676863</v>
      </c>
      <c r="H32" s="5">
        <v>5874</v>
      </c>
      <c r="I32" s="5">
        <v>10316</v>
      </c>
    </row>
    <row r="33" spans="1:9" x14ac:dyDescent="0.2">
      <c r="A33" s="22" t="s">
        <v>1</v>
      </c>
      <c r="E33" s="45"/>
      <c r="G33" s="45"/>
      <c r="H33" s="23"/>
    </row>
    <row r="34" spans="1:9" x14ac:dyDescent="0.2">
      <c r="A34" s="25" t="s">
        <v>0</v>
      </c>
      <c r="B34" s="23">
        <v>645</v>
      </c>
      <c r="C34" s="23">
        <v>3432</v>
      </c>
      <c r="D34" s="23">
        <v>117604</v>
      </c>
      <c r="E34" s="74">
        <v>14.095952777287685</v>
      </c>
      <c r="F34" s="23">
        <v>5156</v>
      </c>
      <c r="G34" s="74">
        <v>22.809154383242824</v>
      </c>
      <c r="H34" s="23">
        <v>4834</v>
      </c>
      <c r="I34" s="23">
        <v>8982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CE,Félkövér"&amp;8OKTATÁS, KULTÚRA, KUTATÁS-FEJLESZTÉS | &amp;9 149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E70B2-029D-48BF-827B-1F97E012F86F}">
  <dimension ref="A1:I35"/>
  <sheetViews>
    <sheetView workbookViewId="0"/>
  </sheetViews>
  <sheetFormatPr defaultRowHeight="11.25" x14ac:dyDescent="0.2"/>
  <cols>
    <col min="1" max="1" width="21.28515625" style="22" customWidth="1"/>
    <col min="2" max="2" width="9.5703125" style="22" customWidth="1"/>
    <col min="3" max="4" width="8" style="22" customWidth="1"/>
    <col min="5" max="5" width="8.5703125" style="22" customWidth="1"/>
    <col min="6" max="9" width="8.140625" style="22" customWidth="1"/>
    <col min="10" max="16384" width="9.140625" style="22"/>
  </cols>
  <sheetData>
    <row r="1" spans="1:9" ht="12" thickBot="1" x14ac:dyDescent="0.25">
      <c r="A1" s="42" t="s">
        <v>81</v>
      </c>
      <c r="B1" s="42"/>
      <c r="C1" s="42"/>
      <c r="D1" s="42"/>
      <c r="E1" s="42"/>
      <c r="F1" s="42"/>
      <c r="G1" s="42"/>
      <c r="H1" s="42"/>
      <c r="I1" s="42"/>
    </row>
    <row r="2" spans="1:9" x14ac:dyDescent="0.2">
      <c r="A2" s="96" t="s">
        <v>39</v>
      </c>
      <c r="B2" s="105" t="s">
        <v>80</v>
      </c>
      <c r="C2" s="106"/>
      <c r="D2" s="106"/>
      <c r="E2" s="106"/>
      <c r="F2" s="106"/>
      <c r="G2" s="106"/>
      <c r="H2" s="106"/>
      <c r="I2" s="106"/>
    </row>
    <row r="3" spans="1:9" ht="24.75" customHeight="1" x14ac:dyDescent="0.2">
      <c r="A3" s="116"/>
      <c r="B3" s="82" t="s">
        <v>79</v>
      </c>
      <c r="C3" s="82" t="s">
        <v>78</v>
      </c>
      <c r="D3" s="82" t="s">
        <v>77</v>
      </c>
      <c r="E3" s="82" t="s">
        <v>76</v>
      </c>
      <c r="F3" s="82" t="s">
        <v>75</v>
      </c>
      <c r="G3" s="82" t="s">
        <v>74</v>
      </c>
      <c r="H3" s="82" t="s">
        <v>73</v>
      </c>
      <c r="I3" s="39" t="s">
        <v>72</v>
      </c>
    </row>
    <row r="4" spans="1:9" x14ac:dyDescent="0.2">
      <c r="A4" s="22" t="s">
        <v>32</v>
      </c>
      <c r="B4" s="23">
        <v>63343</v>
      </c>
      <c r="C4" s="23">
        <v>668</v>
      </c>
      <c r="D4" s="57" t="s">
        <v>13</v>
      </c>
      <c r="E4" s="23">
        <v>16594</v>
      </c>
      <c r="F4" s="23">
        <v>232</v>
      </c>
      <c r="G4" s="23">
        <v>292</v>
      </c>
      <c r="H4" s="57" t="s">
        <v>13</v>
      </c>
      <c r="I4" s="23">
        <v>798</v>
      </c>
    </row>
    <row r="5" spans="1:9" x14ac:dyDescent="0.2">
      <c r="A5" s="22" t="s">
        <v>31</v>
      </c>
      <c r="B5" s="31">
        <v>47552</v>
      </c>
      <c r="C5" s="31">
        <v>138</v>
      </c>
      <c r="D5" s="31">
        <v>64</v>
      </c>
      <c r="E5" s="31">
        <v>24892</v>
      </c>
      <c r="F5" s="31">
        <v>61</v>
      </c>
      <c r="G5" s="31">
        <v>156</v>
      </c>
      <c r="H5" s="31">
        <v>1144</v>
      </c>
      <c r="I5" s="31">
        <v>190</v>
      </c>
    </row>
    <row r="6" spans="1:9" x14ac:dyDescent="0.2">
      <c r="A6" s="29" t="s">
        <v>30</v>
      </c>
      <c r="B6" s="6">
        <v>110895</v>
      </c>
      <c r="C6" s="6">
        <v>806</v>
      </c>
      <c r="D6" s="6">
        <v>64</v>
      </c>
      <c r="E6" s="6">
        <v>41486</v>
      </c>
      <c r="F6" s="6">
        <v>293</v>
      </c>
      <c r="G6" s="6">
        <v>448</v>
      </c>
      <c r="H6" s="6">
        <v>1144</v>
      </c>
      <c r="I6" s="6">
        <v>988</v>
      </c>
    </row>
    <row r="7" spans="1:9" x14ac:dyDescent="0.2">
      <c r="A7" s="22" t="s">
        <v>29</v>
      </c>
      <c r="B7" s="31">
        <v>15448</v>
      </c>
      <c r="C7" s="57" t="s">
        <v>13</v>
      </c>
      <c r="D7" s="57" t="s">
        <v>13</v>
      </c>
      <c r="E7" s="52">
        <v>10615</v>
      </c>
      <c r="F7" s="57" t="s">
        <v>13</v>
      </c>
      <c r="G7" s="57" t="s">
        <v>13</v>
      </c>
      <c r="H7" s="57" t="s">
        <v>13</v>
      </c>
      <c r="I7" s="31">
        <v>83</v>
      </c>
    </row>
    <row r="8" spans="1:9" x14ac:dyDescent="0.2">
      <c r="A8" s="22" t="s">
        <v>28</v>
      </c>
      <c r="B8" s="31">
        <v>9509</v>
      </c>
      <c r="C8" s="57" t="s">
        <v>13</v>
      </c>
      <c r="D8" s="57" t="s">
        <v>13</v>
      </c>
      <c r="E8" s="31">
        <v>9348</v>
      </c>
      <c r="F8" s="57" t="s">
        <v>13</v>
      </c>
      <c r="G8" s="57" t="s">
        <v>13</v>
      </c>
      <c r="H8" s="31">
        <v>946</v>
      </c>
      <c r="I8" s="52">
        <v>21</v>
      </c>
    </row>
    <row r="9" spans="1:9" x14ac:dyDescent="0.2">
      <c r="A9" s="22" t="s">
        <v>27</v>
      </c>
      <c r="B9" s="31">
        <v>10341</v>
      </c>
      <c r="C9" s="52">
        <v>186</v>
      </c>
      <c r="D9" s="57" t="s">
        <v>13</v>
      </c>
      <c r="E9" s="31">
        <v>10706</v>
      </c>
      <c r="F9" s="57" t="s">
        <v>13</v>
      </c>
      <c r="G9" s="57" t="s">
        <v>13</v>
      </c>
      <c r="H9" s="52">
        <v>11</v>
      </c>
      <c r="I9" s="57" t="s">
        <v>13</v>
      </c>
    </row>
    <row r="10" spans="1:9" x14ac:dyDescent="0.2">
      <c r="A10" s="30" t="s">
        <v>26</v>
      </c>
      <c r="B10" s="6">
        <v>35298</v>
      </c>
      <c r="C10" s="6">
        <v>186</v>
      </c>
      <c r="D10" s="48" t="s">
        <v>13</v>
      </c>
      <c r="E10" s="6">
        <v>30669</v>
      </c>
      <c r="F10" s="48" t="s">
        <v>13</v>
      </c>
      <c r="G10" s="57" t="s">
        <v>13</v>
      </c>
      <c r="H10" s="6">
        <v>957</v>
      </c>
      <c r="I10" s="6">
        <v>104</v>
      </c>
    </row>
    <row r="11" spans="1:9" x14ac:dyDescent="0.2">
      <c r="A11" s="22" t="s">
        <v>25</v>
      </c>
      <c r="B11" s="31">
        <v>9533</v>
      </c>
      <c r="C11" s="52">
        <v>79</v>
      </c>
      <c r="D11" s="52">
        <v>347</v>
      </c>
      <c r="E11" s="31">
        <v>18427</v>
      </c>
      <c r="F11" s="57" t="s">
        <v>13</v>
      </c>
      <c r="G11" s="57" t="s">
        <v>13</v>
      </c>
      <c r="H11" s="57" t="s">
        <v>13</v>
      </c>
      <c r="I11" s="31">
        <v>114</v>
      </c>
    </row>
    <row r="12" spans="1:9" x14ac:dyDescent="0.2">
      <c r="A12" s="22" t="s">
        <v>24</v>
      </c>
      <c r="B12" s="31">
        <v>4862</v>
      </c>
      <c r="C12" s="57" t="s">
        <v>13</v>
      </c>
      <c r="D12" s="52">
        <v>203</v>
      </c>
      <c r="E12" s="31">
        <v>11531</v>
      </c>
      <c r="F12" s="57" t="s">
        <v>13</v>
      </c>
      <c r="G12" s="57" t="s">
        <v>13</v>
      </c>
      <c r="H12" s="52">
        <v>41</v>
      </c>
      <c r="I12" s="52">
        <v>36</v>
      </c>
    </row>
    <row r="13" spans="1:9" x14ac:dyDescent="0.2">
      <c r="A13" s="22" t="s">
        <v>23</v>
      </c>
      <c r="B13" s="31">
        <v>7076</v>
      </c>
      <c r="C13" s="52">
        <v>6</v>
      </c>
      <c r="D13" s="52">
        <v>356</v>
      </c>
      <c r="E13" s="31">
        <v>9227</v>
      </c>
      <c r="F13" s="57" t="s">
        <v>13</v>
      </c>
      <c r="G13" s="57" t="s">
        <v>13</v>
      </c>
      <c r="H13" s="57" t="s">
        <v>13</v>
      </c>
      <c r="I13" s="52">
        <v>343</v>
      </c>
    </row>
    <row r="14" spans="1:9" x14ac:dyDescent="0.2">
      <c r="A14" s="30" t="s">
        <v>22</v>
      </c>
      <c r="B14" s="6">
        <v>21471</v>
      </c>
      <c r="C14" s="6">
        <v>85</v>
      </c>
      <c r="D14" s="6">
        <v>906</v>
      </c>
      <c r="E14" s="6">
        <v>39185</v>
      </c>
      <c r="F14" s="48" t="s">
        <v>13</v>
      </c>
      <c r="G14" s="48" t="s">
        <v>13</v>
      </c>
      <c r="H14" s="6">
        <v>41</v>
      </c>
      <c r="I14" s="6">
        <v>493</v>
      </c>
    </row>
    <row r="15" spans="1:9" x14ac:dyDescent="0.2">
      <c r="A15" s="22" t="s">
        <v>21</v>
      </c>
      <c r="B15" s="31">
        <v>14973</v>
      </c>
      <c r="C15" s="52">
        <v>423</v>
      </c>
      <c r="D15" s="52">
        <v>333</v>
      </c>
      <c r="E15" s="31">
        <v>13810</v>
      </c>
      <c r="F15" s="52">
        <v>193</v>
      </c>
      <c r="G15" s="52">
        <v>26</v>
      </c>
      <c r="H15" s="57" t="s">
        <v>13</v>
      </c>
      <c r="I15" s="31">
        <v>284</v>
      </c>
    </row>
    <row r="16" spans="1:9" x14ac:dyDescent="0.2">
      <c r="A16" s="22" t="s">
        <v>20</v>
      </c>
      <c r="B16" s="31">
        <v>10136</v>
      </c>
      <c r="C16" s="52">
        <v>64</v>
      </c>
      <c r="D16" s="52">
        <v>100</v>
      </c>
      <c r="E16" s="31">
        <v>9454</v>
      </c>
      <c r="F16" s="57" t="s">
        <v>13</v>
      </c>
      <c r="G16" s="57" t="s">
        <v>13</v>
      </c>
      <c r="H16" s="57" t="s">
        <v>13</v>
      </c>
      <c r="I16" s="52">
        <v>207</v>
      </c>
    </row>
    <row r="17" spans="1:9" x14ac:dyDescent="0.2">
      <c r="A17" s="22" t="s">
        <v>19</v>
      </c>
      <c r="B17" s="31">
        <v>4846</v>
      </c>
      <c r="C17" s="57" t="s">
        <v>13</v>
      </c>
      <c r="D17" s="57" t="s">
        <v>13</v>
      </c>
      <c r="E17" s="31">
        <v>9750</v>
      </c>
      <c r="F17" s="57" t="s">
        <v>13</v>
      </c>
      <c r="G17" s="57" t="s">
        <v>13</v>
      </c>
      <c r="H17" s="57" t="s">
        <v>13</v>
      </c>
      <c r="I17" s="52">
        <v>0</v>
      </c>
    </row>
    <row r="18" spans="1:9" x14ac:dyDescent="0.2">
      <c r="A18" s="30" t="s">
        <v>18</v>
      </c>
      <c r="B18" s="6">
        <v>29955</v>
      </c>
      <c r="C18" s="6">
        <v>487</v>
      </c>
      <c r="D18" s="6">
        <v>433</v>
      </c>
      <c r="E18" s="6">
        <v>33014</v>
      </c>
      <c r="F18" s="6">
        <v>193</v>
      </c>
      <c r="G18" s="6">
        <v>26</v>
      </c>
      <c r="H18" s="48" t="s">
        <v>13</v>
      </c>
      <c r="I18" s="6">
        <v>491</v>
      </c>
    </row>
    <row r="19" spans="1:9" x14ac:dyDescent="0.2">
      <c r="A19" s="29" t="s">
        <v>17</v>
      </c>
      <c r="B19" s="6">
        <v>86724</v>
      </c>
      <c r="C19" s="6">
        <v>758</v>
      </c>
      <c r="D19" s="6">
        <v>1339</v>
      </c>
      <c r="E19" s="6">
        <v>102868</v>
      </c>
      <c r="F19" s="6">
        <v>193</v>
      </c>
      <c r="G19" s="6">
        <v>26</v>
      </c>
      <c r="H19" s="6">
        <v>998</v>
      </c>
      <c r="I19" s="6">
        <v>1088</v>
      </c>
    </row>
    <row r="20" spans="1:9" x14ac:dyDescent="0.2">
      <c r="A20" s="22" t="s">
        <v>16</v>
      </c>
      <c r="B20" s="31">
        <v>33898</v>
      </c>
      <c r="C20" s="52">
        <v>116</v>
      </c>
      <c r="D20" s="57" t="s">
        <v>13</v>
      </c>
      <c r="E20" s="52">
        <v>13687</v>
      </c>
      <c r="F20" s="57" t="s">
        <v>13</v>
      </c>
      <c r="G20" s="52">
        <v>2</v>
      </c>
      <c r="H20" s="52">
        <v>219</v>
      </c>
      <c r="I20" s="31">
        <v>107</v>
      </c>
    </row>
    <row r="21" spans="1:9" x14ac:dyDescent="0.2">
      <c r="A21" s="22" t="s">
        <v>15</v>
      </c>
      <c r="B21" s="31">
        <v>13410</v>
      </c>
      <c r="C21" s="52">
        <v>63</v>
      </c>
      <c r="D21" s="57" t="s">
        <v>13</v>
      </c>
      <c r="E21" s="31">
        <v>4990</v>
      </c>
      <c r="F21" s="57" t="s">
        <v>13</v>
      </c>
      <c r="G21" s="52">
        <v>35</v>
      </c>
      <c r="H21" s="52">
        <v>39</v>
      </c>
      <c r="I21" s="52">
        <v>115</v>
      </c>
    </row>
    <row r="22" spans="1:9" x14ac:dyDescent="0.2">
      <c r="A22" s="22" t="s">
        <v>14</v>
      </c>
      <c r="B22" s="31">
        <v>7675</v>
      </c>
      <c r="C22" s="52">
        <v>58</v>
      </c>
      <c r="D22" s="57" t="s">
        <v>13</v>
      </c>
      <c r="E22" s="52">
        <v>4271</v>
      </c>
      <c r="F22" s="57" t="s">
        <v>13</v>
      </c>
      <c r="G22" s="52">
        <v>0</v>
      </c>
      <c r="H22" s="52">
        <v>689</v>
      </c>
      <c r="I22" s="52">
        <v>0</v>
      </c>
    </row>
    <row r="23" spans="1:9" x14ac:dyDescent="0.2">
      <c r="A23" s="30" t="s">
        <v>12</v>
      </c>
      <c r="B23" s="6">
        <v>54983</v>
      </c>
      <c r="C23" s="6">
        <v>237</v>
      </c>
      <c r="D23" s="48" t="s">
        <v>13</v>
      </c>
      <c r="E23" s="6">
        <v>22948</v>
      </c>
      <c r="F23" s="48" t="s">
        <v>13</v>
      </c>
      <c r="G23" s="6">
        <v>37</v>
      </c>
      <c r="H23" s="6">
        <v>947</v>
      </c>
      <c r="I23" s="6">
        <v>222</v>
      </c>
    </row>
    <row r="24" spans="1:9" x14ac:dyDescent="0.2">
      <c r="A24" s="22" t="s">
        <v>11</v>
      </c>
      <c r="B24" s="31">
        <v>24806</v>
      </c>
      <c r="C24" s="52">
        <v>113</v>
      </c>
      <c r="D24" s="57" t="s">
        <v>13</v>
      </c>
      <c r="E24" s="52">
        <v>10811</v>
      </c>
      <c r="F24" s="52">
        <v>41</v>
      </c>
      <c r="G24" s="52">
        <v>52</v>
      </c>
      <c r="H24" s="52">
        <v>19</v>
      </c>
      <c r="I24" s="52">
        <v>511</v>
      </c>
    </row>
    <row r="25" spans="1:9" x14ac:dyDescent="0.2">
      <c r="A25" s="22" t="s">
        <v>10</v>
      </c>
      <c r="B25" s="31">
        <v>18074</v>
      </c>
      <c r="C25" s="57" t="s">
        <v>13</v>
      </c>
      <c r="D25" s="57" t="s">
        <v>13</v>
      </c>
      <c r="E25" s="31">
        <v>7865</v>
      </c>
      <c r="F25" s="52">
        <v>7</v>
      </c>
      <c r="G25" s="52">
        <v>65</v>
      </c>
      <c r="H25" s="52">
        <v>0</v>
      </c>
      <c r="I25" s="52">
        <v>118</v>
      </c>
    </row>
    <row r="26" spans="1:9" x14ac:dyDescent="0.2">
      <c r="A26" s="22" t="s">
        <v>9</v>
      </c>
      <c r="B26" s="31">
        <v>23567</v>
      </c>
      <c r="C26" s="52">
        <v>451</v>
      </c>
      <c r="D26" s="57" t="s">
        <v>13</v>
      </c>
      <c r="E26" s="31">
        <v>16360</v>
      </c>
      <c r="F26" s="57" t="s">
        <v>13</v>
      </c>
      <c r="G26" s="52">
        <v>348</v>
      </c>
      <c r="H26" s="52">
        <v>21</v>
      </c>
      <c r="I26" s="52">
        <v>102</v>
      </c>
    </row>
    <row r="27" spans="1:9" x14ac:dyDescent="0.2">
      <c r="A27" s="30" t="s">
        <v>8</v>
      </c>
      <c r="B27" s="6">
        <v>66447</v>
      </c>
      <c r="C27" s="6">
        <v>564</v>
      </c>
      <c r="D27" s="48" t="s">
        <v>13</v>
      </c>
      <c r="E27" s="6">
        <v>35036</v>
      </c>
      <c r="F27" s="6">
        <v>48</v>
      </c>
      <c r="G27" s="6">
        <v>465</v>
      </c>
      <c r="H27" s="6">
        <v>40</v>
      </c>
      <c r="I27" s="6">
        <v>731</v>
      </c>
    </row>
    <row r="28" spans="1:9" x14ac:dyDescent="0.2">
      <c r="A28" s="22" t="s">
        <v>7</v>
      </c>
      <c r="B28" s="31">
        <v>18300</v>
      </c>
      <c r="C28" s="52">
        <v>105</v>
      </c>
      <c r="D28" s="52">
        <v>335</v>
      </c>
      <c r="E28" s="31">
        <v>13031</v>
      </c>
      <c r="F28" s="57" t="s">
        <v>13</v>
      </c>
      <c r="G28" s="57" t="s">
        <v>13</v>
      </c>
      <c r="H28" s="52">
        <v>145</v>
      </c>
      <c r="I28" s="57" t="s">
        <v>13</v>
      </c>
    </row>
    <row r="29" spans="1:9" x14ac:dyDescent="0.2">
      <c r="A29" s="22" t="s">
        <v>6</v>
      </c>
      <c r="B29" s="31">
        <v>14911</v>
      </c>
      <c r="C29" s="57" t="s">
        <v>13</v>
      </c>
      <c r="D29" s="57" t="s">
        <v>13</v>
      </c>
      <c r="E29" s="31">
        <v>6366</v>
      </c>
      <c r="F29" s="57" t="s">
        <v>13</v>
      </c>
      <c r="G29" s="57" t="s">
        <v>13</v>
      </c>
      <c r="H29" s="52">
        <v>576</v>
      </c>
      <c r="I29" s="31">
        <v>421</v>
      </c>
    </row>
    <row r="30" spans="1:9" x14ac:dyDescent="0.2">
      <c r="A30" s="22" t="s">
        <v>5</v>
      </c>
      <c r="B30" s="31">
        <v>18464</v>
      </c>
      <c r="C30" s="52">
        <v>589</v>
      </c>
      <c r="D30" s="57" t="s">
        <v>13</v>
      </c>
      <c r="E30" s="31">
        <v>4402</v>
      </c>
      <c r="F30" s="52">
        <v>264</v>
      </c>
      <c r="G30" s="52">
        <v>42</v>
      </c>
      <c r="H30" s="52">
        <v>211</v>
      </c>
      <c r="I30" s="31">
        <v>269</v>
      </c>
    </row>
    <row r="31" spans="1:9" x14ac:dyDescent="0.2">
      <c r="A31" s="29" t="s">
        <v>4</v>
      </c>
      <c r="B31" s="6">
        <v>51675</v>
      </c>
      <c r="C31" s="6">
        <v>694</v>
      </c>
      <c r="D31" s="6">
        <v>335</v>
      </c>
      <c r="E31" s="6">
        <v>23799</v>
      </c>
      <c r="F31" s="6">
        <v>264</v>
      </c>
      <c r="G31" s="6">
        <v>42</v>
      </c>
      <c r="H31" s="6">
        <v>932</v>
      </c>
      <c r="I31" s="6">
        <v>690</v>
      </c>
    </row>
    <row r="32" spans="1:9" x14ac:dyDescent="0.2">
      <c r="A32" s="81" t="s">
        <v>3</v>
      </c>
      <c r="B32" s="6">
        <v>173105</v>
      </c>
      <c r="C32" s="6">
        <v>1495</v>
      </c>
      <c r="D32" s="6">
        <v>335</v>
      </c>
      <c r="E32" s="6">
        <v>81783</v>
      </c>
      <c r="F32" s="6">
        <v>312</v>
      </c>
      <c r="G32" s="6">
        <v>544</v>
      </c>
      <c r="H32" s="6">
        <v>1919</v>
      </c>
      <c r="I32" s="6">
        <v>1643</v>
      </c>
    </row>
    <row r="33" spans="1:9" x14ac:dyDescent="0.2">
      <c r="A33" s="80" t="s">
        <v>2</v>
      </c>
      <c r="B33" s="79">
        <v>370724</v>
      </c>
      <c r="C33" s="79">
        <v>3059</v>
      </c>
      <c r="D33" s="79">
        <v>1738</v>
      </c>
      <c r="E33" s="79">
        <v>226137</v>
      </c>
      <c r="F33" s="79">
        <v>798</v>
      </c>
      <c r="G33" s="79">
        <v>1018</v>
      </c>
      <c r="H33" s="79">
        <v>4061</v>
      </c>
      <c r="I33" s="79">
        <v>3719</v>
      </c>
    </row>
    <row r="34" spans="1:9" x14ac:dyDescent="0.2">
      <c r="A34" s="22" t="s">
        <v>1</v>
      </c>
      <c r="C34" s="23"/>
    </row>
    <row r="35" spans="1:9" x14ac:dyDescent="0.2">
      <c r="A35" s="25" t="s">
        <v>0</v>
      </c>
      <c r="B35" s="57">
        <v>307381</v>
      </c>
      <c r="C35" s="57">
        <v>2391</v>
      </c>
      <c r="D35" s="57">
        <v>1738</v>
      </c>
      <c r="E35" s="57">
        <v>209543</v>
      </c>
      <c r="F35" s="57">
        <v>566</v>
      </c>
      <c r="G35" s="57">
        <v>726</v>
      </c>
      <c r="H35" s="57">
        <v>4061</v>
      </c>
      <c r="I35" s="57">
        <v>2921</v>
      </c>
    </row>
  </sheetData>
  <mergeCells count="2">
    <mergeCell ref="B2:I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CE,Félkövér"&amp;9 150&amp;8 | OKTATÁS, KULTÚRA, KUTATÁS-FEJLESZTÉS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1344-6E6E-4A78-AFA2-1117707545FE}">
  <dimension ref="A1:I35"/>
  <sheetViews>
    <sheetView workbookViewId="0"/>
  </sheetViews>
  <sheetFormatPr defaultRowHeight="11.25" x14ac:dyDescent="0.2"/>
  <cols>
    <col min="1" max="1" width="21.28515625" style="22" customWidth="1"/>
    <col min="2" max="2" width="8" style="22" customWidth="1"/>
    <col min="3" max="3" width="8.140625" style="22" customWidth="1"/>
    <col min="4" max="4" width="7.85546875" style="22" customWidth="1"/>
    <col min="5" max="5" width="8.5703125" style="22" customWidth="1"/>
    <col min="6" max="6" width="8.42578125" style="22" customWidth="1"/>
    <col min="7" max="7" width="8.5703125" style="22" customWidth="1"/>
    <col min="8" max="8" width="8.85546875" style="22" customWidth="1"/>
    <col min="9" max="9" width="8.42578125" style="22" customWidth="1"/>
    <col min="10" max="16384" width="9.140625" style="22"/>
  </cols>
  <sheetData>
    <row r="1" spans="1:9" ht="12" thickBot="1" x14ac:dyDescent="0.25">
      <c r="A1" s="42" t="s">
        <v>82</v>
      </c>
      <c r="B1" s="42"/>
      <c r="C1" s="42"/>
      <c r="D1" s="42"/>
      <c r="E1" s="42"/>
      <c r="F1" s="42"/>
      <c r="G1" s="42"/>
      <c r="H1" s="42"/>
      <c r="I1" s="42"/>
    </row>
    <row r="2" spans="1:9" x14ac:dyDescent="0.2">
      <c r="A2" s="96" t="s">
        <v>39</v>
      </c>
      <c r="B2" s="105" t="s">
        <v>80</v>
      </c>
      <c r="C2" s="106"/>
      <c r="D2" s="106"/>
      <c r="E2" s="106"/>
      <c r="F2" s="106"/>
      <c r="G2" s="106"/>
      <c r="H2" s="106"/>
      <c r="I2" s="106"/>
    </row>
    <row r="3" spans="1:9" ht="22.5" x14ac:dyDescent="0.2">
      <c r="A3" s="116"/>
      <c r="B3" s="82" t="s">
        <v>79</v>
      </c>
      <c r="C3" s="82" t="s">
        <v>78</v>
      </c>
      <c r="D3" s="82" t="s">
        <v>77</v>
      </c>
      <c r="E3" s="82" t="s">
        <v>76</v>
      </c>
      <c r="F3" s="82" t="s">
        <v>75</v>
      </c>
      <c r="G3" s="82" t="s">
        <v>74</v>
      </c>
      <c r="H3" s="82" t="s">
        <v>73</v>
      </c>
      <c r="I3" s="39" t="s">
        <v>72</v>
      </c>
    </row>
    <row r="4" spans="1:9" x14ac:dyDescent="0.2">
      <c r="A4" s="22" t="s">
        <v>32</v>
      </c>
      <c r="B4" s="67">
        <v>51608</v>
      </c>
      <c r="C4" s="57">
        <v>7647</v>
      </c>
      <c r="D4" s="57" t="s">
        <v>13</v>
      </c>
      <c r="E4" s="57">
        <v>22625</v>
      </c>
      <c r="F4" s="57">
        <v>5113</v>
      </c>
      <c r="G4" s="57">
        <v>709</v>
      </c>
      <c r="H4" s="57" t="s">
        <v>13</v>
      </c>
      <c r="I4" s="57">
        <v>8207</v>
      </c>
    </row>
    <row r="5" spans="1:9" x14ac:dyDescent="0.2">
      <c r="A5" s="22" t="s">
        <v>31</v>
      </c>
      <c r="B5" s="52">
        <v>14819</v>
      </c>
      <c r="C5" s="52">
        <v>1672</v>
      </c>
      <c r="D5" s="57" t="s">
        <v>13</v>
      </c>
      <c r="E5" s="52">
        <v>9060</v>
      </c>
      <c r="F5" s="52">
        <v>860</v>
      </c>
      <c r="G5" s="52">
        <v>11</v>
      </c>
      <c r="H5" s="57" t="s">
        <v>13</v>
      </c>
      <c r="I5" s="52">
        <v>1672</v>
      </c>
    </row>
    <row r="6" spans="1:9" x14ac:dyDescent="0.2">
      <c r="A6" s="29" t="s">
        <v>30</v>
      </c>
      <c r="B6" s="6">
        <v>66427</v>
      </c>
      <c r="C6" s="6">
        <v>9319</v>
      </c>
      <c r="D6" s="48" t="s">
        <v>13</v>
      </c>
      <c r="E6" s="6">
        <v>31685</v>
      </c>
      <c r="F6" s="6">
        <v>5973</v>
      </c>
      <c r="G6" s="6">
        <v>720</v>
      </c>
      <c r="H6" s="48" t="s">
        <v>13</v>
      </c>
      <c r="I6" s="6">
        <v>9879</v>
      </c>
    </row>
    <row r="7" spans="1:9" x14ac:dyDescent="0.2">
      <c r="A7" s="22" t="s">
        <v>29</v>
      </c>
      <c r="B7" s="31">
        <v>6940</v>
      </c>
      <c r="C7" s="31">
        <v>799</v>
      </c>
      <c r="D7" s="57" t="s">
        <v>13</v>
      </c>
      <c r="E7" s="31">
        <v>5111</v>
      </c>
      <c r="F7" s="31">
        <v>364</v>
      </c>
      <c r="G7" s="31">
        <v>39</v>
      </c>
      <c r="H7" s="57" t="s">
        <v>13</v>
      </c>
      <c r="I7" s="31">
        <v>587</v>
      </c>
    </row>
    <row r="8" spans="1:9" x14ac:dyDescent="0.2">
      <c r="A8" s="22" t="s">
        <v>28</v>
      </c>
      <c r="B8" s="31">
        <v>5874</v>
      </c>
      <c r="C8" s="31">
        <v>639</v>
      </c>
      <c r="D8" s="57" t="s">
        <v>13</v>
      </c>
      <c r="E8" s="31">
        <v>4279</v>
      </c>
      <c r="F8" s="31">
        <v>201</v>
      </c>
      <c r="G8" s="31">
        <v>24</v>
      </c>
      <c r="H8" s="31">
        <v>5</v>
      </c>
      <c r="I8" s="31">
        <v>346</v>
      </c>
    </row>
    <row r="9" spans="1:9" x14ac:dyDescent="0.2">
      <c r="A9" s="22" t="s">
        <v>27</v>
      </c>
      <c r="B9" s="31">
        <v>6005</v>
      </c>
      <c r="C9" s="31">
        <v>716</v>
      </c>
      <c r="D9" s="52" t="s">
        <v>13</v>
      </c>
      <c r="E9" s="31">
        <v>4963</v>
      </c>
      <c r="F9" s="31">
        <v>261</v>
      </c>
      <c r="G9" s="31">
        <v>14</v>
      </c>
      <c r="H9" s="57" t="s">
        <v>13</v>
      </c>
      <c r="I9" s="52">
        <v>259</v>
      </c>
    </row>
    <row r="10" spans="1:9" x14ac:dyDescent="0.2">
      <c r="A10" s="30" t="s">
        <v>26</v>
      </c>
      <c r="B10" s="6">
        <v>18819</v>
      </c>
      <c r="C10" s="6">
        <v>2154</v>
      </c>
      <c r="D10" s="48" t="s">
        <v>13</v>
      </c>
      <c r="E10" s="6">
        <v>14353</v>
      </c>
      <c r="F10" s="6">
        <v>826</v>
      </c>
      <c r="G10" s="6">
        <v>77</v>
      </c>
      <c r="H10" s="6">
        <v>5</v>
      </c>
      <c r="I10" s="6">
        <v>1192</v>
      </c>
    </row>
    <row r="11" spans="1:9" x14ac:dyDescent="0.2">
      <c r="A11" s="22" t="s">
        <v>25</v>
      </c>
      <c r="B11" s="31">
        <v>8303</v>
      </c>
      <c r="C11" s="31">
        <v>333</v>
      </c>
      <c r="D11" s="57" t="s">
        <v>13</v>
      </c>
      <c r="E11" s="31">
        <v>7950</v>
      </c>
      <c r="F11" s="31">
        <v>278</v>
      </c>
      <c r="G11" s="31">
        <v>48</v>
      </c>
      <c r="H11" s="57" t="s">
        <v>13</v>
      </c>
      <c r="I11" s="52">
        <v>703</v>
      </c>
    </row>
    <row r="12" spans="1:9" x14ac:dyDescent="0.2">
      <c r="A12" s="22" t="s">
        <v>24</v>
      </c>
      <c r="B12" s="31">
        <v>3994</v>
      </c>
      <c r="C12" s="31">
        <v>61</v>
      </c>
      <c r="D12" s="52">
        <v>12</v>
      </c>
      <c r="E12" s="31">
        <v>4041</v>
      </c>
      <c r="F12" s="31">
        <v>146</v>
      </c>
      <c r="G12" s="57" t="s">
        <v>13</v>
      </c>
      <c r="H12" s="57" t="s">
        <v>13</v>
      </c>
      <c r="I12" s="31">
        <v>25</v>
      </c>
    </row>
    <row r="13" spans="1:9" x14ac:dyDescent="0.2">
      <c r="A13" s="22" t="s">
        <v>23</v>
      </c>
      <c r="B13" s="31">
        <v>4112</v>
      </c>
      <c r="C13" s="31">
        <v>406</v>
      </c>
      <c r="D13" s="52">
        <v>1</v>
      </c>
      <c r="E13" s="31">
        <v>3900</v>
      </c>
      <c r="F13" s="31">
        <v>335</v>
      </c>
      <c r="G13" s="57" t="s">
        <v>13</v>
      </c>
      <c r="H13" s="57" t="s">
        <v>13</v>
      </c>
      <c r="I13" s="52">
        <v>310</v>
      </c>
    </row>
    <row r="14" spans="1:9" x14ac:dyDescent="0.2">
      <c r="A14" s="30" t="s">
        <v>22</v>
      </c>
      <c r="B14" s="6">
        <v>16409</v>
      </c>
      <c r="C14" s="6">
        <v>800</v>
      </c>
      <c r="D14" s="6">
        <v>13</v>
      </c>
      <c r="E14" s="6">
        <v>15891</v>
      </c>
      <c r="F14" s="6">
        <v>759</v>
      </c>
      <c r="G14" s="6">
        <v>48</v>
      </c>
      <c r="H14" s="48" t="s">
        <v>13</v>
      </c>
      <c r="I14" s="6">
        <v>1038</v>
      </c>
    </row>
    <row r="15" spans="1:9" x14ac:dyDescent="0.2">
      <c r="A15" s="22" t="s">
        <v>21</v>
      </c>
      <c r="B15" s="31">
        <v>9378</v>
      </c>
      <c r="C15" s="31">
        <v>760</v>
      </c>
      <c r="D15" s="31">
        <v>27</v>
      </c>
      <c r="E15" s="31">
        <v>5739</v>
      </c>
      <c r="F15" s="31">
        <v>1190</v>
      </c>
      <c r="G15" s="31">
        <v>32</v>
      </c>
      <c r="H15" s="57" t="s">
        <v>13</v>
      </c>
      <c r="I15" s="31">
        <v>1116</v>
      </c>
    </row>
    <row r="16" spans="1:9" x14ac:dyDescent="0.2">
      <c r="A16" s="22" t="s">
        <v>20</v>
      </c>
      <c r="B16" s="31">
        <v>5186</v>
      </c>
      <c r="C16" s="31">
        <v>575</v>
      </c>
      <c r="D16" s="57" t="s">
        <v>13</v>
      </c>
      <c r="E16" s="31">
        <v>3910</v>
      </c>
      <c r="F16" s="31">
        <v>344</v>
      </c>
      <c r="G16" s="31">
        <v>9</v>
      </c>
      <c r="H16" s="57" t="s">
        <v>13</v>
      </c>
      <c r="I16" s="31">
        <v>135</v>
      </c>
    </row>
    <row r="17" spans="1:9" x14ac:dyDescent="0.2">
      <c r="A17" s="22" t="s">
        <v>19</v>
      </c>
      <c r="B17" s="31">
        <v>4431</v>
      </c>
      <c r="C17" s="31">
        <v>105</v>
      </c>
      <c r="D17" s="57" t="s">
        <v>13</v>
      </c>
      <c r="E17" s="31">
        <v>4079</v>
      </c>
      <c r="F17" s="31">
        <v>316</v>
      </c>
      <c r="G17" s="31">
        <v>32</v>
      </c>
      <c r="H17" s="57" t="s">
        <v>13</v>
      </c>
      <c r="I17" s="31">
        <v>107</v>
      </c>
    </row>
    <row r="18" spans="1:9" x14ac:dyDescent="0.2">
      <c r="A18" s="30" t="s">
        <v>18</v>
      </c>
      <c r="B18" s="6">
        <v>18995</v>
      </c>
      <c r="C18" s="6">
        <v>1440</v>
      </c>
      <c r="D18" s="6">
        <v>27</v>
      </c>
      <c r="E18" s="6">
        <v>13728</v>
      </c>
      <c r="F18" s="6">
        <v>1850</v>
      </c>
      <c r="G18" s="6">
        <v>73</v>
      </c>
      <c r="H18" s="48" t="s">
        <v>13</v>
      </c>
      <c r="I18" s="6">
        <v>1358</v>
      </c>
    </row>
    <row r="19" spans="1:9" x14ac:dyDescent="0.2">
      <c r="A19" s="29" t="s">
        <v>17</v>
      </c>
      <c r="B19" s="6">
        <v>54223</v>
      </c>
      <c r="C19" s="6">
        <v>4394</v>
      </c>
      <c r="D19" s="6">
        <v>40</v>
      </c>
      <c r="E19" s="6">
        <v>43972</v>
      </c>
      <c r="F19" s="6">
        <v>3435</v>
      </c>
      <c r="G19" s="6">
        <v>198</v>
      </c>
      <c r="H19" s="6">
        <v>5</v>
      </c>
      <c r="I19" s="6">
        <v>3588</v>
      </c>
    </row>
    <row r="20" spans="1:9" x14ac:dyDescent="0.2">
      <c r="A20" s="22" t="s">
        <v>16</v>
      </c>
      <c r="B20" s="31">
        <v>13396</v>
      </c>
      <c r="C20" s="31">
        <v>1941</v>
      </c>
      <c r="D20" s="57" t="s">
        <v>13</v>
      </c>
      <c r="E20" s="31">
        <v>8387</v>
      </c>
      <c r="F20" s="31">
        <v>443</v>
      </c>
      <c r="G20" s="31">
        <v>81</v>
      </c>
      <c r="H20" s="57" t="s">
        <v>13</v>
      </c>
      <c r="I20" s="31">
        <v>600</v>
      </c>
    </row>
    <row r="21" spans="1:9" x14ac:dyDescent="0.2">
      <c r="A21" s="22" t="s">
        <v>15</v>
      </c>
      <c r="B21" s="31">
        <v>5396</v>
      </c>
      <c r="C21" s="31">
        <v>745</v>
      </c>
      <c r="D21" s="57" t="s">
        <v>13</v>
      </c>
      <c r="E21" s="31">
        <v>3525</v>
      </c>
      <c r="F21" s="31">
        <v>323</v>
      </c>
      <c r="G21" s="31">
        <v>33</v>
      </c>
      <c r="H21" s="57" t="s">
        <v>13</v>
      </c>
      <c r="I21" s="52">
        <v>374</v>
      </c>
    </row>
    <row r="22" spans="1:9" x14ac:dyDescent="0.2">
      <c r="A22" s="22" t="s">
        <v>14</v>
      </c>
      <c r="B22" s="31">
        <v>3528</v>
      </c>
      <c r="C22" s="31">
        <v>374</v>
      </c>
      <c r="D22" s="57" t="s">
        <v>13</v>
      </c>
      <c r="E22" s="31">
        <v>2393</v>
      </c>
      <c r="F22" s="52">
        <v>14</v>
      </c>
      <c r="G22" s="57" t="s">
        <v>13</v>
      </c>
      <c r="H22" s="57" t="s">
        <v>13</v>
      </c>
      <c r="I22" s="31">
        <v>47</v>
      </c>
    </row>
    <row r="23" spans="1:9" x14ac:dyDescent="0.2">
      <c r="A23" s="30" t="s">
        <v>12</v>
      </c>
      <c r="B23" s="6">
        <v>22320</v>
      </c>
      <c r="C23" s="6">
        <v>3060</v>
      </c>
      <c r="D23" s="48" t="s">
        <v>13</v>
      </c>
      <c r="E23" s="6">
        <v>14305</v>
      </c>
      <c r="F23" s="6">
        <v>780</v>
      </c>
      <c r="G23" s="6">
        <v>114</v>
      </c>
      <c r="H23" s="48" t="s">
        <v>13</v>
      </c>
      <c r="I23" s="6">
        <v>1021</v>
      </c>
    </row>
    <row r="24" spans="1:9" x14ac:dyDescent="0.2">
      <c r="A24" s="22" t="s">
        <v>11</v>
      </c>
      <c r="B24" s="31">
        <v>12641</v>
      </c>
      <c r="C24" s="31">
        <v>1355</v>
      </c>
      <c r="D24" s="57" t="s">
        <v>13</v>
      </c>
      <c r="E24" s="31">
        <v>7761</v>
      </c>
      <c r="F24" s="31">
        <v>702</v>
      </c>
      <c r="G24" s="31">
        <v>224</v>
      </c>
      <c r="H24" s="57" t="s">
        <v>13</v>
      </c>
      <c r="I24" s="31">
        <v>1165</v>
      </c>
    </row>
    <row r="25" spans="1:9" x14ac:dyDescent="0.2">
      <c r="A25" s="22" t="s">
        <v>10</v>
      </c>
      <c r="B25" s="31">
        <v>7553</v>
      </c>
      <c r="C25" s="31">
        <v>1131</v>
      </c>
      <c r="D25" s="57" t="s">
        <v>13</v>
      </c>
      <c r="E25" s="31">
        <v>5263</v>
      </c>
      <c r="F25" s="31">
        <v>121</v>
      </c>
      <c r="G25" s="31">
        <v>319</v>
      </c>
      <c r="H25" s="57" t="s">
        <v>13</v>
      </c>
      <c r="I25" s="52">
        <v>253</v>
      </c>
    </row>
    <row r="26" spans="1:9" x14ac:dyDescent="0.2">
      <c r="A26" s="22" t="s">
        <v>9</v>
      </c>
      <c r="B26" s="31">
        <v>13099</v>
      </c>
      <c r="C26" s="31">
        <v>1278</v>
      </c>
      <c r="D26" s="57" t="s">
        <v>13</v>
      </c>
      <c r="E26" s="31">
        <v>9384</v>
      </c>
      <c r="F26" s="52">
        <v>690</v>
      </c>
      <c r="G26" s="52">
        <v>57</v>
      </c>
      <c r="H26" s="57" t="s">
        <v>13</v>
      </c>
      <c r="I26" s="52">
        <v>371</v>
      </c>
    </row>
    <row r="27" spans="1:9" x14ac:dyDescent="0.2">
      <c r="A27" s="30" t="s">
        <v>8</v>
      </c>
      <c r="B27" s="6">
        <v>33293</v>
      </c>
      <c r="C27" s="6">
        <v>3764</v>
      </c>
      <c r="D27" s="48" t="s">
        <v>13</v>
      </c>
      <c r="E27" s="6">
        <v>22408</v>
      </c>
      <c r="F27" s="6">
        <v>1513</v>
      </c>
      <c r="G27" s="6">
        <v>600</v>
      </c>
      <c r="H27" s="48" t="s">
        <v>13</v>
      </c>
      <c r="I27" s="6">
        <v>1789</v>
      </c>
    </row>
    <row r="28" spans="1:9" x14ac:dyDescent="0.2">
      <c r="A28" s="22" t="s">
        <v>7</v>
      </c>
      <c r="B28" s="31">
        <v>10029</v>
      </c>
      <c r="C28" s="31">
        <v>1023</v>
      </c>
      <c r="D28" s="57" t="s">
        <v>13</v>
      </c>
      <c r="E28" s="31">
        <v>6806</v>
      </c>
      <c r="F28" s="31">
        <v>719</v>
      </c>
      <c r="G28" s="31">
        <v>92</v>
      </c>
      <c r="H28" s="57" t="s">
        <v>13</v>
      </c>
      <c r="I28" s="52">
        <v>1126</v>
      </c>
    </row>
    <row r="29" spans="1:9" x14ac:dyDescent="0.2">
      <c r="A29" s="22" t="s">
        <v>6</v>
      </c>
      <c r="B29" s="31">
        <v>8518</v>
      </c>
      <c r="C29" s="31">
        <v>658</v>
      </c>
      <c r="D29" s="57" t="s">
        <v>13</v>
      </c>
      <c r="E29" s="31">
        <v>5573</v>
      </c>
      <c r="F29" s="31">
        <v>583</v>
      </c>
      <c r="G29" s="31">
        <v>27</v>
      </c>
      <c r="H29" s="52">
        <v>2</v>
      </c>
      <c r="I29" s="52">
        <v>624</v>
      </c>
    </row>
    <row r="30" spans="1:9" x14ac:dyDescent="0.2">
      <c r="A30" s="22" t="s">
        <v>5</v>
      </c>
      <c r="B30" s="31">
        <v>9201</v>
      </c>
      <c r="C30" s="31">
        <v>1089</v>
      </c>
      <c r="D30" s="57" t="s">
        <v>13</v>
      </c>
      <c r="E30" s="31">
        <v>4205</v>
      </c>
      <c r="F30" s="52">
        <v>1085</v>
      </c>
      <c r="G30" s="52">
        <v>45</v>
      </c>
      <c r="H30" s="57" t="s">
        <v>13</v>
      </c>
      <c r="I30" s="31">
        <v>1445</v>
      </c>
    </row>
    <row r="31" spans="1:9" x14ac:dyDescent="0.2">
      <c r="A31" s="30" t="s">
        <v>4</v>
      </c>
      <c r="B31" s="6">
        <v>27748</v>
      </c>
      <c r="C31" s="6">
        <v>2770</v>
      </c>
      <c r="D31" s="48" t="s">
        <v>13</v>
      </c>
      <c r="E31" s="6">
        <v>16584</v>
      </c>
      <c r="F31" s="6">
        <v>2387</v>
      </c>
      <c r="G31" s="6">
        <v>164</v>
      </c>
      <c r="H31" s="6">
        <v>2</v>
      </c>
      <c r="I31" s="6">
        <v>3195</v>
      </c>
    </row>
    <row r="32" spans="1:9" x14ac:dyDescent="0.2">
      <c r="A32" s="29" t="s">
        <v>3</v>
      </c>
      <c r="B32" s="6">
        <v>83361</v>
      </c>
      <c r="C32" s="6">
        <v>9594</v>
      </c>
      <c r="D32" s="48" t="s">
        <v>13</v>
      </c>
      <c r="E32" s="6">
        <v>53297</v>
      </c>
      <c r="F32" s="6">
        <v>4680</v>
      </c>
      <c r="G32" s="6">
        <v>878</v>
      </c>
      <c r="H32" s="6">
        <v>2</v>
      </c>
      <c r="I32" s="6">
        <v>6005</v>
      </c>
    </row>
    <row r="33" spans="1:9" x14ac:dyDescent="0.2">
      <c r="A33" s="28" t="s">
        <v>2</v>
      </c>
      <c r="B33" s="79">
        <v>204011</v>
      </c>
      <c r="C33" s="79">
        <v>23307</v>
      </c>
      <c r="D33" s="79">
        <v>40</v>
      </c>
      <c r="E33" s="79">
        <v>128954</v>
      </c>
      <c r="F33" s="79">
        <v>14088</v>
      </c>
      <c r="G33" s="79">
        <v>1796</v>
      </c>
      <c r="H33" s="79">
        <v>7</v>
      </c>
      <c r="I33" s="6">
        <v>19472</v>
      </c>
    </row>
    <row r="34" spans="1:9" x14ac:dyDescent="0.2">
      <c r="A34" s="22" t="s">
        <v>1</v>
      </c>
    </row>
    <row r="35" spans="1:9" x14ac:dyDescent="0.2">
      <c r="A35" s="25" t="s">
        <v>0</v>
      </c>
      <c r="B35" s="57">
        <v>152403</v>
      </c>
      <c r="C35" s="57">
        <v>15660</v>
      </c>
      <c r="D35" s="57">
        <v>40</v>
      </c>
      <c r="E35" s="57">
        <v>106329</v>
      </c>
      <c r="F35" s="57">
        <v>8975</v>
      </c>
      <c r="G35" s="57">
        <v>1087</v>
      </c>
      <c r="H35" s="57">
        <v>7</v>
      </c>
      <c r="I35" s="57">
        <v>11265</v>
      </c>
    </row>
  </sheetData>
  <mergeCells count="2">
    <mergeCell ref="B2:I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CE,Félkövér"&amp;9 150&amp;8 | OKTATÁS, KULTÚRA, KUTATÁS-FEJLESZTÉS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B53F-6D15-4D39-8073-830F29E5678E}">
  <dimension ref="A1:I35"/>
  <sheetViews>
    <sheetView workbookViewId="0"/>
  </sheetViews>
  <sheetFormatPr defaultRowHeight="11.25" x14ac:dyDescent="0.2"/>
  <cols>
    <col min="1" max="1" width="21.28515625" style="22" customWidth="1"/>
    <col min="2" max="2" width="8" style="22" customWidth="1"/>
    <col min="3" max="4" width="8.140625" style="22" customWidth="1"/>
    <col min="5" max="5" width="8.5703125" style="22" customWidth="1"/>
    <col min="6" max="9" width="8.42578125" style="22" customWidth="1"/>
    <col min="10" max="16384" width="9.140625" style="22"/>
  </cols>
  <sheetData>
    <row r="1" spans="1:9" ht="12" thickBot="1" x14ac:dyDescent="0.25">
      <c r="A1" s="42" t="s">
        <v>83</v>
      </c>
      <c r="B1" s="42"/>
      <c r="C1" s="42"/>
      <c r="D1" s="42"/>
      <c r="E1" s="42"/>
      <c r="F1" s="42"/>
      <c r="G1" s="42"/>
      <c r="H1" s="42"/>
      <c r="I1" s="42"/>
    </row>
    <row r="2" spans="1:9" x14ac:dyDescent="0.2">
      <c r="A2" s="96" t="s">
        <v>39</v>
      </c>
      <c r="B2" s="105" t="s">
        <v>80</v>
      </c>
      <c r="C2" s="106"/>
      <c r="D2" s="106"/>
      <c r="E2" s="106"/>
      <c r="F2" s="106"/>
      <c r="G2" s="106"/>
      <c r="H2" s="106"/>
      <c r="I2" s="106"/>
    </row>
    <row r="3" spans="1:9" ht="22.5" x14ac:dyDescent="0.2">
      <c r="A3" s="116"/>
      <c r="B3" s="82" t="s">
        <v>79</v>
      </c>
      <c r="C3" s="82" t="s">
        <v>78</v>
      </c>
      <c r="D3" s="82" t="s">
        <v>77</v>
      </c>
      <c r="E3" s="82" t="s">
        <v>76</v>
      </c>
      <c r="F3" s="82" t="s">
        <v>75</v>
      </c>
      <c r="G3" s="82" t="s">
        <v>74</v>
      </c>
      <c r="H3" s="82" t="s">
        <v>73</v>
      </c>
      <c r="I3" s="39" t="s">
        <v>72</v>
      </c>
    </row>
    <row r="4" spans="1:9" x14ac:dyDescent="0.2">
      <c r="A4" s="22" t="s">
        <v>32</v>
      </c>
      <c r="B4" s="67">
        <v>44231</v>
      </c>
      <c r="C4" s="67">
        <v>1132</v>
      </c>
      <c r="D4" s="57" t="s">
        <v>13</v>
      </c>
      <c r="E4" s="57">
        <v>14341</v>
      </c>
      <c r="F4" s="67">
        <v>1012</v>
      </c>
      <c r="G4" s="67">
        <v>293</v>
      </c>
      <c r="H4" s="57" t="s">
        <v>13</v>
      </c>
      <c r="I4" s="67">
        <v>631</v>
      </c>
    </row>
    <row r="5" spans="1:9" x14ac:dyDescent="0.2">
      <c r="A5" s="22" t="s">
        <v>31</v>
      </c>
      <c r="B5" s="31">
        <v>9589</v>
      </c>
      <c r="C5" s="31">
        <v>82</v>
      </c>
      <c r="D5" s="57" t="s">
        <v>13</v>
      </c>
      <c r="E5" s="84">
        <v>5407</v>
      </c>
      <c r="F5" s="31">
        <v>80</v>
      </c>
      <c r="G5" s="52">
        <v>11</v>
      </c>
      <c r="H5" s="57" t="s">
        <v>13</v>
      </c>
      <c r="I5" s="31">
        <v>32</v>
      </c>
    </row>
    <row r="6" spans="1:9" x14ac:dyDescent="0.2">
      <c r="A6" s="29" t="s">
        <v>30</v>
      </c>
      <c r="B6" s="6">
        <v>53820</v>
      </c>
      <c r="C6" s="6">
        <v>1214</v>
      </c>
      <c r="D6" s="48" t="s">
        <v>13</v>
      </c>
      <c r="E6" s="6">
        <v>19748</v>
      </c>
      <c r="F6" s="6">
        <v>1092</v>
      </c>
      <c r="G6" s="6">
        <v>304</v>
      </c>
      <c r="H6" s="48" t="s">
        <v>13</v>
      </c>
      <c r="I6" s="6">
        <v>663</v>
      </c>
    </row>
    <row r="7" spans="1:9" x14ac:dyDescent="0.2">
      <c r="A7" s="22" t="s">
        <v>29</v>
      </c>
      <c r="B7" s="31">
        <v>7437</v>
      </c>
      <c r="C7" s="31">
        <v>300</v>
      </c>
      <c r="D7" s="57" t="s">
        <v>13</v>
      </c>
      <c r="E7" s="31">
        <v>4639</v>
      </c>
      <c r="F7" s="31">
        <v>74</v>
      </c>
      <c r="G7" s="31">
        <v>83</v>
      </c>
      <c r="H7" s="57" t="s">
        <v>13</v>
      </c>
      <c r="I7" s="52">
        <v>41</v>
      </c>
    </row>
    <row r="8" spans="1:9" x14ac:dyDescent="0.2">
      <c r="A8" s="22" t="s">
        <v>28</v>
      </c>
      <c r="B8" s="31">
        <v>4404</v>
      </c>
      <c r="C8" s="31">
        <v>48</v>
      </c>
      <c r="D8" s="57" t="s">
        <v>13</v>
      </c>
      <c r="E8" s="31">
        <v>2713</v>
      </c>
      <c r="F8" s="57" t="s">
        <v>13</v>
      </c>
      <c r="G8" s="31">
        <v>105</v>
      </c>
      <c r="H8" s="52">
        <v>24</v>
      </c>
      <c r="I8" s="31">
        <v>8</v>
      </c>
    </row>
    <row r="9" spans="1:9" x14ac:dyDescent="0.2">
      <c r="A9" s="22" t="s">
        <v>27</v>
      </c>
      <c r="B9" s="31">
        <v>4441</v>
      </c>
      <c r="C9" s="31">
        <v>171</v>
      </c>
      <c r="D9" s="52" t="s">
        <v>13</v>
      </c>
      <c r="E9" s="31">
        <v>3973</v>
      </c>
      <c r="F9" s="57" t="s">
        <v>13</v>
      </c>
      <c r="G9" s="57" t="s">
        <v>13</v>
      </c>
      <c r="H9" s="57" t="s">
        <v>13</v>
      </c>
      <c r="I9" s="57" t="s">
        <v>13</v>
      </c>
    </row>
    <row r="10" spans="1:9" x14ac:dyDescent="0.2">
      <c r="A10" s="30" t="s">
        <v>26</v>
      </c>
      <c r="B10" s="6">
        <v>16282</v>
      </c>
      <c r="C10" s="6">
        <v>519</v>
      </c>
      <c r="D10" s="48" t="s">
        <v>13</v>
      </c>
      <c r="E10" s="6">
        <v>11325</v>
      </c>
      <c r="F10" s="6">
        <v>74</v>
      </c>
      <c r="G10" s="6">
        <v>188</v>
      </c>
      <c r="H10" s="6">
        <v>24</v>
      </c>
      <c r="I10" s="6">
        <v>49</v>
      </c>
    </row>
    <row r="11" spans="1:9" x14ac:dyDescent="0.2">
      <c r="A11" s="22" t="s">
        <v>25</v>
      </c>
      <c r="B11" s="31">
        <v>5408</v>
      </c>
      <c r="C11" s="31">
        <v>50</v>
      </c>
      <c r="D11" s="57" t="s">
        <v>13</v>
      </c>
      <c r="E11" s="31">
        <v>7098</v>
      </c>
      <c r="F11" s="84">
        <v>9</v>
      </c>
      <c r="G11" s="57" t="s">
        <v>13</v>
      </c>
      <c r="H11" s="57" t="s">
        <v>13</v>
      </c>
      <c r="I11" s="52">
        <v>65</v>
      </c>
    </row>
    <row r="12" spans="1:9" x14ac:dyDescent="0.2">
      <c r="A12" s="22" t="s">
        <v>24</v>
      </c>
      <c r="B12" s="31">
        <v>3650</v>
      </c>
      <c r="C12" s="31">
        <v>19</v>
      </c>
      <c r="D12" s="57" t="s">
        <v>13</v>
      </c>
      <c r="E12" s="31">
        <v>4851</v>
      </c>
      <c r="F12" s="52">
        <v>5</v>
      </c>
      <c r="G12" s="57" t="s">
        <v>13</v>
      </c>
      <c r="H12" s="57" t="s">
        <v>13</v>
      </c>
      <c r="I12" s="84">
        <v>3</v>
      </c>
    </row>
    <row r="13" spans="1:9" x14ac:dyDescent="0.2">
      <c r="A13" s="22" t="s">
        <v>23</v>
      </c>
      <c r="B13" s="31">
        <v>4159</v>
      </c>
      <c r="C13" s="31">
        <v>10</v>
      </c>
      <c r="D13" s="84">
        <v>12</v>
      </c>
      <c r="E13" s="31">
        <v>4355</v>
      </c>
      <c r="F13" s="31">
        <v>12</v>
      </c>
      <c r="G13" s="52" t="s">
        <v>13</v>
      </c>
      <c r="H13" s="52" t="s">
        <v>13</v>
      </c>
      <c r="I13" s="52">
        <v>15</v>
      </c>
    </row>
    <row r="14" spans="1:9" x14ac:dyDescent="0.2">
      <c r="A14" s="30" t="s">
        <v>22</v>
      </c>
      <c r="B14" s="6">
        <v>13217</v>
      </c>
      <c r="C14" s="6">
        <v>79</v>
      </c>
      <c r="D14" s="6">
        <v>12</v>
      </c>
      <c r="E14" s="6">
        <v>16304</v>
      </c>
      <c r="F14" s="6">
        <v>26</v>
      </c>
      <c r="G14" s="48" t="s">
        <v>13</v>
      </c>
      <c r="H14" s="48" t="s">
        <v>13</v>
      </c>
      <c r="I14" s="6">
        <v>83</v>
      </c>
    </row>
    <row r="15" spans="1:9" x14ac:dyDescent="0.2">
      <c r="A15" s="22" t="s">
        <v>21</v>
      </c>
      <c r="B15" s="31">
        <v>4706</v>
      </c>
      <c r="C15" s="31">
        <v>15</v>
      </c>
      <c r="D15" s="52">
        <v>85</v>
      </c>
      <c r="E15" s="31">
        <v>4103</v>
      </c>
      <c r="F15" s="52">
        <v>70</v>
      </c>
      <c r="G15" s="57" t="s">
        <v>13</v>
      </c>
      <c r="H15" s="57" t="s">
        <v>13</v>
      </c>
      <c r="I15" s="52">
        <v>147</v>
      </c>
    </row>
    <row r="16" spans="1:9" x14ac:dyDescent="0.2">
      <c r="A16" s="22" t="s">
        <v>20</v>
      </c>
      <c r="B16" s="31">
        <v>4044</v>
      </c>
      <c r="C16" s="31">
        <v>68</v>
      </c>
      <c r="D16" s="57" t="s">
        <v>13</v>
      </c>
      <c r="E16" s="31">
        <v>3991</v>
      </c>
      <c r="F16" s="52">
        <v>50</v>
      </c>
      <c r="G16" s="52">
        <v>8</v>
      </c>
      <c r="H16" s="57" t="s">
        <v>13</v>
      </c>
      <c r="I16" s="57" t="s">
        <v>13</v>
      </c>
    </row>
    <row r="17" spans="1:9" x14ac:dyDescent="0.2">
      <c r="A17" s="22" t="s">
        <v>19</v>
      </c>
      <c r="B17" s="31">
        <v>2893</v>
      </c>
      <c r="C17" s="31">
        <v>90</v>
      </c>
      <c r="D17" s="57" t="s">
        <v>13</v>
      </c>
      <c r="E17" s="31">
        <v>2591</v>
      </c>
      <c r="F17" s="31">
        <v>39</v>
      </c>
      <c r="G17" s="57" t="s">
        <v>13</v>
      </c>
      <c r="H17" s="52" t="s">
        <v>13</v>
      </c>
      <c r="I17" s="57" t="s">
        <v>13</v>
      </c>
    </row>
    <row r="18" spans="1:9" x14ac:dyDescent="0.2">
      <c r="A18" s="30" t="s">
        <v>18</v>
      </c>
      <c r="B18" s="6">
        <v>11643</v>
      </c>
      <c r="C18" s="6">
        <v>173</v>
      </c>
      <c r="D18" s="6">
        <v>85</v>
      </c>
      <c r="E18" s="6">
        <v>10685</v>
      </c>
      <c r="F18" s="6">
        <v>159</v>
      </c>
      <c r="G18" s="6">
        <v>8</v>
      </c>
      <c r="H18" s="48" t="s">
        <v>13</v>
      </c>
      <c r="I18" s="6">
        <v>147</v>
      </c>
    </row>
    <row r="19" spans="1:9" x14ac:dyDescent="0.2">
      <c r="A19" s="29" t="s">
        <v>17</v>
      </c>
      <c r="B19" s="6">
        <v>41142</v>
      </c>
      <c r="C19" s="6">
        <v>771</v>
      </c>
      <c r="D19" s="6">
        <v>97</v>
      </c>
      <c r="E19" s="6">
        <v>38314</v>
      </c>
      <c r="F19" s="6">
        <v>259</v>
      </c>
      <c r="G19" s="6">
        <v>196</v>
      </c>
      <c r="H19" s="6">
        <v>24</v>
      </c>
      <c r="I19" s="6">
        <v>279</v>
      </c>
    </row>
    <row r="20" spans="1:9" x14ac:dyDescent="0.2">
      <c r="A20" s="22" t="s">
        <v>16</v>
      </c>
      <c r="B20" s="31">
        <v>13753</v>
      </c>
      <c r="C20" s="31">
        <v>405</v>
      </c>
      <c r="D20" s="57" t="s">
        <v>13</v>
      </c>
      <c r="E20" s="31">
        <v>7375</v>
      </c>
      <c r="F20" s="31">
        <v>14</v>
      </c>
      <c r="G20" s="57" t="s">
        <v>13</v>
      </c>
      <c r="H20" s="84">
        <v>46</v>
      </c>
      <c r="I20" s="84">
        <v>117</v>
      </c>
    </row>
    <row r="21" spans="1:9" x14ac:dyDescent="0.2">
      <c r="A21" s="22" t="s">
        <v>15</v>
      </c>
      <c r="B21" s="31">
        <v>6188</v>
      </c>
      <c r="C21" s="31">
        <v>145</v>
      </c>
      <c r="D21" s="57" t="s">
        <v>13</v>
      </c>
      <c r="E21" s="31">
        <v>2476</v>
      </c>
      <c r="F21" s="52">
        <v>51</v>
      </c>
      <c r="G21" s="84">
        <v>15</v>
      </c>
      <c r="H21" s="57" t="s">
        <v>13</v>
      </c>
      <c r="I21" s="57" t="s">
        <v>13</v>
      </c>
    </row>
    <row r="22" spans="1:9" x14ac:dyDescent="0.2">
      <c r="A22" s="22" t="s">
        <v>14</v>
      </c>
      <c r="B22" s="31">
        <v>2785</v>
      </c>
      <c r="C22" s="31">
        <v>146</v>
      </c>
      <c r="D22" s="52" t="s">
        <v>13</v>
      </c>
      <c r="E22" s="31">
        <v>1285</v>
      </c>
      <c r="F22" s="31">
        <v>59</v>
      </c>
      <c r="G22" s="52">
        <v>132</v>
      </c>
      <c r="H22" s="52">
        <v>76</v>
      </c>
      <c r="I22" s="57" t="s">
        <v>13</v>
      </c>
    </row>
    <row r="23" spans="1:9" x14ac:dyDescent="0.2">
      <c r="A23" s="30" t="s">
        <v>12</v>
      </c>
      <c r="B23" s="6">
        <v>22726</v>
      </c>
      <c r="C23" s="6">
        <v>696</v>
      </c>
      <c r="D23" s="48" t="s">
        <v>13</v>
      </c>
      <c r="E23" s="6">
        <v>11136</v>
      </c>
      <c r="F23" s="6">
        <v>124</v>
      </c>
      <c r="G23" s="6">
        <v>147</v>
      </c>
      <c r="H23" s="6">
        <v>122</v>
      </c>
      <c r="I23" s="6">
        <v>117</v>
      </c>
    </row>
    <row r="24" spans="1:9" x14ac:dyDescent="0.2">
      <c r="A24" s="22" t="s">
        <v>11</v>
      </c>
      <c r="B24" s="31">
        <v>10214</v>
      </c>
      <c r="C24" s="31">
        <v>227</v>
      </c>
      <c r="D24" s="57" t="s">
        <v>13</v>
      </c>
      <c r="E24" s="31">
        <v>4494</v>
      </c>
      <c r="F24" s="31">
        <v>64</v>
      </c>
      <c r="G24" s="57" t="s">
        <v>13</v>
      </c>
      <c r="H24" s="57" t="s">
        <v>13</v>
      </c>
      <c r="I24" s="52">
        <v>100</v>
      </c>
    </row>
    <row r="25" spans="1:9" x14ac:dyDescent="0.2">
      <c r="A25" s="22" t="s">
        <v>10</v>
      </c>
      <c r="B25" s="31">
        <v>6723</v>
      </c>
      <c r="C25" s="31">
        <v>268</v>
      </c>
      <c r="D25" s="57" t="s">
        <v>13</v>
      </c>
      <c r="E25" s="31">
        <v>3008</v>
      </c>
      <c r="F25" s="57" t="s">
        <v>13</v>
      </c>
      <c r="G25" s="57" t="s">
        <v>13</v>
      </c>
      <c r="H25" s="57" t="s">
        <v>13</v>
      </c>
      <c r="I25" s="52">
        <v>14</v>
      </c>
    </row>
    <row r="26" spans="1:9" x14ac:dyDescent="0.2">
      <c r="A26" s="22" t="s">
        <v>9</v>
      </c>
      <c r="B26" s="31">
        <v>8433</v>
      </c>
      <c r="C26" s="31">
        <v>44</v>
      </c>
      <c r="D26" s="52" t="s">
        <v>13</v>
      </c>
      <c r="E26" s="52">
        <v>4623</v>
      </c>
      <c r="F26" s="31">
        <v>44</v>
      </c>
      <c r="G26" s="52">
        <v>22</v>
      </c>
      <c r="H26" s="52" t="s">
        <v>13</v>
      </c>
      <c r="I26" s="52">
        <v>31</v>
      </c>
    </row>
    <row r="27" spans="1:9" x14ac:dyDescent="0.2">
      <c r="A27" s="30" t="s">
        <v>8</v>
      </c>
      <c r="B27" s="6">
        <v>25370</v>
      </c>
      <c r="C27" s="6">
        <v>539</v>
      </c>
      <c r="D27" s="48" t="s">
        <v>13</v>
      </c>
      <c r="E27" s="6">
        <v>12125</v>
      </c>
      <c r="F27" s="6">
        <v>108</v>
      </c>
      <c r="G27" s="6">
        <v>22</v>
      </c>
      <c r="H27" s="48" t="s">
        <v>13</v>
      </c>
      <c r="I27" s="6">
        <v>145</v>
      </c>
    </row>
    <row r="28" spans="1:9" x14ac:dyDescent="0.2">
      <c r="A28" s="22" t="s">
        <v>7</v>
      </c>
      <c r="B28" s="31">
        <v>7659</v>
      </c>
      <c r="C28" s="31">
        <v>25</v>
      </c>
      <c r="D28" s="84">
        <v>20</v>
      </c>
      <c r="E28" s="31">
        <v>5190</v>
      </c>
      <c r="F28" s="31">
        <v>45</v>
      </c>
      <c r="G28" s="57" t="s">
        <v>13</v>
      </c>
      <c r="H28" s="57" t="s">
        <v>13</v>
      </c>
      <c r="I28" s="57" t="s">
        <v>13</v>
      </c>
    </row>
    <row r="29" spans="1:9" x14ac:dyDescent="0.2">
      <c r="A29" s="22" t="s">
        <v>6</v>
      </c>
      <c r="B29" s="31">
        <v>5963</v>
      </c>
      <c r="C29" s="31">
        <v>55</v>
      </c>
      <c r="D29" s="57" t="s">
        <v>13</v>
      </c>
      <c r="E29" s="31">
        <v>2458</v>
      </c>
      <c r="F29" s="52">
        <v>99</v>
      </c>
      <c r="G29" s="52">
        <v>1</v>
      </c>
      <c r="H29" s="57" t="s">
        <v>13</v>
      </c>
      <c r="I29" s="52">
        <v>159</v>
      </c>
    </row>
    <row r="30" spans="1:9" x14ac:dyDescent="0.2">
      <c r="A30" s="22" t="s">
        <v>5</v>
      </c>
      <c r="B30" s="31">
        <v>10853</v>
      </c>
      <c r="C30" s="31">
        <v>158</v>
      </c>
      <c r="D30" s="57" t="s">
        <v>13</v>
      </c>
      <c r="E30" s="31">
        <v>3611</v>
      </c>
      <c r="F30" s="31">
        <v>261</v>
      </c>
      <c r="G30" s="57" t="s">
        <v>13</v>
      </c>
      <c r="H30" s="52" t="s">
        <v>13</v>
      </c>
      <c r="I30" s="52">
        <v>34</v>
      </c>
    </row>
    <row r="31" spans="1:9" x14ac:dyDescent="0.2">
      <c r="A31" s="30" t="s">
        <v>4</v>
      </c>
      <c r="B31" s="6">
        <v>24475</v>
      </c>
      <c r="C31" s="6">
        <v>238</v>
      </c>
      <c r="D31" s="6">
        <v>20</v>
      </c>
      <c r="E31" s="6">
        <v>11259</v>
      </c>
      <c r="F31" s="6">
        <v>405</v>
      </c>
      <c r="G31" s="6">
        <v>1</v>
      </c>
      <c r="H31" s="48" t="s">
        <v>13</v>
      </c>
      <c r="I31" s="6">
        <v>193</v>
      </c>
    </row>
    <row r="32" spans="1:9" x14ac:dyDescent="0.2">
      <c r="A32" s="29" t="s">
        <v>3</v>
      </c>
      <c r="B32" s="6">
        <v>72571</v>
      </c>
      <c r="C32" s="6">
        <v>1473</v>
      </c>
      <c r="D32" s="6">
        <v>20</v>
      </c>
      <c r="E32" s="6">
        <v>34520</v>
      </c>
      <c r="F32" s="6">
        <v>637</v>
      </c>
      <c r="G32" s="6">
        <v>170</v>
      </c>
      <c r="H32" s="6">
        <v>122</v>
      </c>
      <c r="I32" s="6">
        <v>455</v>
      </c>
    </row>
    <row r="33" spans="1:9" x14ac:dyDescent="0.2">
      <c r="A33" s="28" t="s">
        <v>2</v>
      </c>
      <c r="B33" s="79">
        <v>167533</v>
      </c>
      <c r="C33" s="79">
        <v>3458</v>
      </c>
      <c r="D33" s="79">
        <v>117</v>
      </c>
      <c r="E33" s="79">
        <v>92582</v>
      </c>
      <c r="F33" s="79">
        <v>1988</v>
      </c>
      <c r="G33" s="79">
        <v>670</v>
      </c>
      <c r="H33" s="79">
        <v>146</v>
      </c>
      <c r="I33" s="79">
        <v>1397</v>
      </c>
    </row>
    <row r="34" spans="1:9" x14ac:dyDescent="0.2">
      <c r="A34" s="22" t="s">
        <v>1</v>
      </c>
      <c r="B34" s="83"/>
      <c r="C34" s="83"/>
      <c r="D34" s="83"/>
      <c r="E34" s="83"/>
      <c r="F34" s="83"/>
      <c r="G34" s="83"/>
      <c r="H34" s="83"/>
      <c r="I34" s="83"/>
    </row>
    <row r="35" spans="1:9" x14ac:dyDescent="0.2">
      <c r="A35" s="25" t="s">
        <v>0</v>
      </c>
      <c r="B35" s="16">
        <v>123302</v>
      </c>
      <c r="C35" s="16">
        <v>2326</v>
      </c>
      <c r="D35" s="16">
        <v>117</v>
      </c>
      <c r="E35" s="16">
        <v>78241</v>
      </c>
      <c r="F35" s="16">
        <v>976</v>
      </c>
      <c r="G35" s="16">
        <v>377</v>
      </c>
      <c r="H35" s="16">
        <v>146</v>
      </c>
      <c r="I35" s="16">
        <v>766</v>
      </c>
    </row>
  </sheetData>
  <mergeCells count="2">
    <mergeCell ref="B2:I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CE,Félkövér"&amp;9 150&amp;8 | OKTATÁS, KULTÚRA, KUTATÁS-FEJLESZTÉS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5CF8-F76A-4C4D-9886-6EDBF6A998A1}">
  <dimension ref="A1:H37"/>
  <sheetViews>
    <sheetView workbookViewId="0"/>
  </sheetViews>
  <sheetFormatPr defaultRowHeight="11.25" x14ac:dyDescent="0.2"/>
  <cols>
    <col min="1" max="1" width="21.85546875" style="22" customWidth="1"/>
    <col min="2" max="2" width="9.42578125" style="22" customWidth="1"/>
    <col min="3" max="3" width="9.7109375" style="22" customWidth="1"/>
    <col min="4" max="7" width="9.42578125" style="22" customWidth="1"/>
    <col min="8" max="8" width="9.28515625" style="22" customWidth="1"/>
    <col min="9" max="16384" width="9.140625" style="22"/>
  </cols>
  <sheetData>
    <row r="1" spans="1:8" ht="12" thickBot="1" x14ac:dyDescent="0.25">
      <c r="A1" s="42" t="s">
        <v>90</v>
      </c>
      <c r="B1" s="42"/>
      <c r="C1" s="42"/>
      <c r="D1" s="42"/>
      <c r="E1" s="42"/>
      <c r="F1" s="42"/>
      <c r="G1" s="42"/>
      <c r="H1" s="42"/>
    </row>
    <row r="2" spans="1:8" ht="12.75" customHeight="1" x14ac:dyDescent="0.2">
      <c r="A2" s="96" t="s">
        <v>39</v>
      </c>
      <c r="B2" s="98" t="s">
        <v>89</v>
      </c>
      <c r="C2" s="98" t="s">
        <v>88</v>
      </c>
      <c r="D2" s="102" t="s">
        <v>87</v>
      </c>
      <c r="E2" s="118"/>
      <c r="F2" s="118"/>
      <c r="G2" s="119"/>
      <c r="H2" s="104" t="s">
        <v>47</v>
      </c>
    </row>
    <row r="3" spans="1:8" x14ac:dyDescent="0.2">
      <c r="A3" s="117"/>
      <c r="B3" s="107"/>
      <c r="C3" s="107"/>
      <c r="D3" s="123" t="s">
        <v>43</v>
      </c>
      <c r="E3" s="124" t="s">
        <v>86</v>
      </c>
      <c r="F3" s="120" t="s">
        <v>63</v>
      </c>
      <c r="G3" s="121"/>
      <c r="H3" s="122"/>
    </row>
    <row r="4" spans="1:8" ht="33.75" x14ac:dyDescent="0.2">
      <c r="A4" s="116"/>
      <c r="B4" s="99"/>
      <c r="C4" s="99"/>
      <c r="D4" s="112"/>
      <c r="E4" s="125"/>
      <c r="F4" s="92" t="s">
        <v>43</v>
      </c>
      <c r="G4" s="92" t="s">
        <v>85</v>
      </c>
      <c r="H4" s="114"/>
    </row>
    <row r="5" spans="1:8" x14ac:dyDescent="0.2">
      <c r="A5" s="22" t="s">
        <v>32</v>
      </c>
      <c r="B5" s="90">
        <v>46</v>
      </c>
      <c r="C5" s="90">
        <v>160063</v>
      </c>
      <c r="D5" s="90">
        <v>143143</v>
      </c>
      <c r="E5" s="91">
        <v>52.638270820089005</v>
      </c>
      <c r="F5" s="90">
        <v>98063</v>
      </c>
      <c r="G5" s="76">
        <v>15.139247218624764</v>
      </c>
      <c r="H5" s="90">
        <v>9423</v>
      </c>
    </row>
    <row r="6" spans="1:8" x14ac:dyDescent="0.2">
      <c r="A6" s="22" t="s">
        <v>31</v>
      </c>
      <c r="B6" s="90">
        <v>6</v>
      </c>
      <c r="C6" s="11">
        <v>15568</v>
      </c>
      <c r="D6" s="11">
        <v>14071</v>
      </c>
      <c r="E6" s="85">
        <v>64.032407078388175</v>
      </c>
      <c r="F6" s="11">
        <v>8330</v>
      </c>
      <c r="G6" s="51">
        <v>22.557022809123652</v>
      </c>
      <c r="H6" s="11">
        <v>978</v>
      </c>
    </row>
    <row r="7" spans="1:8" x14ac:dyDescent="0.2">
      <c r="A7" s="29" t="s">
        <v>30</v>
      </c>
      <c r="B7" s="5">
        <v>52</v>
      </c>
      <c r="C7" s="5">
        <v>175631</v>
      </c>
      <c r="D7" s="5">
        <v>157214</v>
      </c>
      <c r="E7" s="47">
        <v>53.658071164145682</v>
      </c>
      <c r="F7" s="5">
        <v>106393</v>
      </c>
      <c r="G7" s="47">
        <v>15.720019174193792</v>
      </c>
      <c r="H7" s="5">
        <v>10401</v>
      </c>
    </row>
    <row r="8" spans="1:8" x14ac:dyDescent="0.2">
      <c r="A8" s="22" t="s">
        <v>29</v>
      </c>
      <c r="B8" s="11">
        <v>7</v>
      </c>
      <c r="C8" s="11">
        <v>8824</v>
      </c>
      <c r="D8" s="11">
        <v>7723</v>
      </c>
      <c r="E8" s="85">
        <v>41.473520652596143</v>
      </c>
      <c r="F8" s="11">
        <v>4830</v>
      </c>
      <c r="G8" s="51">
        <v>29.19254658385093</v>
      </c>
      <c r="H8" s="11">
        <v>621</v>
      </c>
    </row>
    <row r="9" spans="1:8" x14ac:dyDescent="0.2">
      <c r="A9" s="22" t="s">
        <v>28</v>
      </c>
      <c r="B9" s="11">
        <v>4</v>
      </c>
      <c r="C9" s="11">
        <v>2790</v>
      </c>
      <c r="D9" s="11">
        <v>2758</v>
      </c>
      <c r="E9" s="85">
        <v>71.682378535170415</v>
      </c>
      <c r="F9" s="11">
        <v>1453</v>
      </c>
      <c r="G9" s="51">
        <v>35.099793530626286</v>
      </c>
      <c r="H9" s="11">
        <v>165</v>
      </c>
    </row>
    <row r="10" spans="1:8" x14ac:dyDescent="0.2">
      <c r="A10" s="22" t="s">
        <v>27</v>
      </c>
      <c r="B10" s="11">
        <v>4</v>
      </c>
      <c r="C10" s="11">
        <v>9298</v>
      </c>
      <c r="D10" s="11">
        <v>8711</v>
      </c>
      <c r="E10" s="85">
        <v>56.514751463666627</v>
      </c>
      <c r="F10" s="11">
        <v>6588</v>
      </c>
      <c r="G10" s="51">
        <v>24.650880388585307</v>
      </c>
      <c r="H10" s="11">
        <v>410</v>
      </c>
    </row>
    <row r="11" spans="1:8" x14ac:dyDescent="0.2">
      <c r="A11" s="30" t="s">
        <v>26</v>
      </c>
      <c r="B11" s="5">
        <v>15</v>
      </c>
      <c r="C11" s="5">
        <v>20912</v>
      </c>
      <c r="D11" s="5">
        <v>19192</v>
      </c>
      <c r="E11" s="47">
        <v>52.641725719049603</v>
      </c>
      <c r="F11" s="5">
        <v>12871</v>
      </c>
      <c r="G11" s="47">
        <v>27.534768083288014</v>
      </c>
      <c r="H11" s="5">
        <v>1196</v>
      </c>
    </row>
    <row r="12" spans="1:8" x14ac:dyDescent="0.2">
      <c r="A12" s="22" t="s">
        <v>25</v>
      </c>
      <c r="B12" s="11">
        <v>5</v>
      </c>
      <c r="C12" s="11">
        <v>22168</v>
      </c>
      <c r="D12" s="11">
        <v>20276</v>
      </c>
      <c r="E12" s="85">
        <v>53.136713355691455</v>
      </c>
      <c r="F12" s="11">
        <v>12054</v>
      </c>
      <c r="G12" s="51">
        <v>26.580388252862118</v>
      </c>
      <c r="H12" s="11">
        <v>1009</v>
      </c>
    </row>
    <row r="13" spans="1:8" x14ac:dyDescent="0.2">
      <c r="A13" s="22" t="s">
        <v>24</v>
      </c>
      <c r="B13" s="11">
        <v>6</v>
      </c>
      <c r="C13" s="11">
        <v>5734</v>
      </c>
      <c r="D13" s="11">
        <v>5205</v>
      </c>
      <c r="E13" s="85">
        <v>66.378482228626325</v>
      </c>
      <c r="F13" s="11">
        <v>2971</v>
      </c>
      <c r="G13" s="51">
        <v>24.234264557388087</v>
      </c>
      <c r="H13" s="11">
        <v>470</v>
      </c>
    </row>
    <row r="14" spans="1:8" x14ac:dyDescent="0.2">
      <c r="A14" s="22" t="s">
        <v>23</v>
      </c>
      <c r="B14" s="11">
        <v>4</v>
      </c>
      <c r="C14" s="11">
        <v>4148</v>
      </c>
      <c r="D14" s="11">
        <v>3422</v>
      </c>
      <c r="E14" s="85">
        <v>60.374050263004087</v>
      </c>
      <c r="F14" s="11">
        <v>2664</v>
      </c>
      <c r="G14" s="51">
        <v>39.114114114114109</v>
      </c>
      <c r="H14" s="11">
        <v>222</v>
      </c>
    </row>
    <row r="15" spans="1:8" x14ac:dyDescent="0.2">
      <c r="A15" s="30" t="s">
        <v>22</v>
      </c>
      <c r="B15" s="5">
        <v>15</v>
      </c>
      <c r="C15" s="5">
        <v>32050</v>
      </c>
      <c r="D15" s="5">
        <v>28903</v>
      </c>
      <c r="E15" s="47">
        <v>56.378230633498248</v>
      </c>
      <c r="F15" s="5">
        <v>17689</v>
      </c>
      <c r="G15" s="47">
        <v>28.073944259144103</v>
      </c>
      <c r="H15" s="5">
        <v>1701</v>
      </c>
    </row>
    <row r="16" spans="1:8" x14ac:dyDescent="0.2">
      <c r="A16" s="22" t="s">
        <v>21</v>
      </c>
      <c r="B16" s="11">
        <v>5</v>
      </c>
      <c r="C16" s="11">
        <v>28899</v>
      </c>
      <c r="D16" s="11">
        <v>25219</v>
      </c>
      <c r="E16" s="85">
        <v>58.059399658987275</v>
      </c>
      <c r="F16" s="11">
        <v>16396</v>
      </c>
      <c r="G16" s="51">
        <v>19.358380092705538</v>
      </c>
      <c r="H16" s="11">
        <v>1793</v>
      </c>
    </row>
    <row r="17" spans="1:8" x14ac:dyDescent="0.2">
      <c r="A17" s="22" t="s">
        <v>20</v>
      </c>
      <c r="B17" s="11">
        <v>4</v>
      </c>
      <c r="C17" s="11">
        <v>5152</v>
      </c>
      <c r="D17" s="11">
        <v>4700</v>
      </c>
      <c r="E17" s="85">
        <v>70.765957446808514</v>
      </c>
      <c r="F17" s="11">
        <v>2596</v>
      </c>
      <c r="G17" s="51">
        <v>39.907550077041606</v>
      </c>
      <c r="H17" s="11">
        <v>368</v>
      </c>
    </row>
    <row r="18" spans="1:8" x14ac:dyDescent="0.2">
      <c r="A18" s="22" t="s">
        <v>19</v>
      </c>
      <c r="B18" s="11">
        <v>2</v>
      </c>
      <c r="C18" s="11">
        <v>1707</v>
      </c>
      <c r="D18" s="11">
        <v>1469</v>
      </c>
      <c r="E18" s="85">
        <v>80.054458815520761</v>
      </c>
      <c r="F18" s="11">
        <v>761</v>
      </c>
      <c r="G18" s="51">
        <v>29.172141918528254</v>
      </c>
      <c r="H18" s="11">
        <v>62</v>
      </c>
    </row>
    <row r="19" spans="1:8" x14ac:dyDescent="0.2">
      <c r="A19" s="30" t="s">
        <v>18</v>
      </c>
      <c r="B19" s="5">
        <v>11</v>
      </c>
      <c r="C19" s="5">
        <v>35758</v>
      </c>
      <c r="D19" s="5">
        <v>31388</v>
      </c>
      <c r="E19" s="47">
        <v>60.991461705110225</v>
      </c>
      <c r="F19" s="5">
        <v>19753</v>
      </c>
      <c r="G19" s="47">
        <v>22.437098162304462</v>
      </c>
      <c r="H19" s="5">
        <v>2223</v>
      </c>
    </row>
    <row r="20" spans="1:8" x14ac:dyDescent="0.2">
      <c r="A20" s="29" t="s">
        <v>17</v>
      </c>
      <c r="B20" s="89">
        <v>41</v>
      </c>
      <c r="C20" s="5">
        <v>88720</v>
      </c>
      <c r="D20" s="5">
        <v>79483</v>
      </c>
      <c r="E20" s="47">
        <v>57.297786948152442</v>
      </c>
      <c r="F20" s="5">
        <v>50313</v>
      </c>
      <c r="G20" s="47">
        <v>25.722974181623037</v>
      </c>
      <c r="H20" s="5">
        <v>5120</v>
      </c>
    </row>
    <row r="21" spans="1:8" x14ac:dyDescent="0.2">
      <c r="A21" s="22" t="s">
        <v>16</v>
      </c>
      <c r="B21" s="11">
        <v>4</v>
      </c>
      <c r="C21" s="11">
        <v>14285</v>
      </c>
      <c r="D21" s="11">
        <v>13534</v>
      </c>
      <c r="E21" s="85">
        <v>51.374316536131225</v>
      </c>
      <c r="F21" s="11">
        <v>8526</v>
      </c>
      <c r="G21" s="51">
        <v>26.659629368988973</v>
      </c>
      <c r="H21" s="11">
        <v>871</v>
      </c>
    </row>
    <row r="22" spans="1:8" x14ac:dyDescent="0.2">
      <c r="A22" s="22" t="s">
        <v>15</v>
      </c>
      <c r="B22" s="11">
        <v>4</v>
      </c>
      <c r="C22" s="11">
        <v>25185</v>
      </c>
      <c r="D22" s="11">
        <v>23265</v>
      </c>
      <c r="E22" s="85">
        <v>64.186546314205884</v>
      </c>
      <c r="F22" s="11">
        <v>5991</v>
      </c>
      <c r="G22" s="51">
        <v>20.247037222500417</v>
      </c>
      <c r="H22" s="11">
        <v>602</v>
      </c>
    </row>
    <row r="23" spans="1:8" x14ac:dyDescent="0.2">
      <c r="A23" s="22" t="s">
        <v>14</v>
      </c>
      <c r="B23" s="11">
        <v>2</v>
      </c>
      <c r="C23" s="11">
        <v>754</v>
      </c>
      <c r="D23" s="11">
        <v>692</v>
      </c>
      <c r="E23" s="85">
        <v>61.416184971098261</v>
      </c>
      <c r="F23" s="11">
        <v>631</v>
      </c>
      <c r="G23" s="51">
        <v>35.340729001584783</v>
      </c>
      <c r="H23" s="11">
        <v>32</v>
      </c>
    </row>
    <row r="24" spans="1:8" x14ac:dyDescent="0.2">
      <c r="A24" s="30" t="s">
        <v>12</v>
      </c>
      <c r="B24" s="5">
        <v>10</v>
      </c>
      <c r="C24" s="5">
        <v>40224</v>
      </c>
      <c r="D24" s="5">
        <v>37491</v>
      </c>
      <c r="E24" s="47">
        <v>59.510282467792273</v>
      </c>
      <c r="F24" s="5">
        <v>15148</v>
      </c>
      <c r="G24" s="47">
        <v>24.485080538684976</v>
      </c>
      <c r="H24" s="5">
        <v>1505</v>
      </c>
    </row>
    <row r="25" spans="1:8" x14ac:dyDescent="0.2">
      <c r="A25" s="22" t="s">
        <v>11</v>
      </c>
      <c r="B25" s="11">
        <v>3</v>
      </c>
      <c r="C25" s="11">
        <v>27953</v>
      </c>
      <c r="D25" s="11">
        <v>25560</v>
      </c>
      <c r="E25" s="85">
        <v>57.230046948356808</v>
      </c>
      <c r="F25" s="11">
        <v>19555</v>
      </c>
      <c r="G25" s="51">
        <v>23.51828176936845</v>
      </c>
      <c r="H25" s="11">
        <v>1758</v>
      </c>
    </row>
    <row r="26" spans="1:8" x14ac:dyDescent="0.2">
      <c r="A26" s="22" t="s">
        <v>10</v>
      </c>
      <c r="B26" s="11">
        <v>5</v>
      </c>
      <c r="C26" s="11">
        <v>6968</v>
      </c>
      <c r="D26" s="11">
        <v>6227</v>
      </c>
      <c r="E26" s="85">
        <v>66.452545366950375</v>
      </c>
      <c r="F26" s="11">
        <v>3042</v>
      </c>
      <c r="G26" s="51">
        <v>35.009861932938854</v>
      </c>
      <c r="H26" s="11">
        <v>243</v>
      </c>
    </row>
    <row r="27" spans="1:8" x14ac:dyDescent="0.2">
      <c r="A27" s="22" t="s">
        <v>9</v>
      </c>
      <c r="B27" s="11">
        <v>7</v>
      </c>
      <c r="C27" s="11">
        <v>14555</v>
      </c>
      <c r="D27" s="11">
        <v>13913</v>
      </c>
      <c r="E27" s="85">
        <v>64.730827283835254</v>
      </c>
      <c r="F27" s="11">
        <v>7197</v>
      </c>
      <c r="G27" s="51">
        <v>25.052105043768236</v>
      </c>
      <c r="H27" s="11">
        <v>486</v>
      </c>
    </row>
    <row r="28" spans="1:8" x14ac:dyDescent="0.2">
      <c r="A28" s="30" t="s">
        <v>8</v>
      </c>
      <c r="B28" s="5">
        <v>15</v>
      </c>
      <c r="C28" s="5">
        <v>49476</v>
      </c>
      <c r="D28" s="5">
        <v>45700</v>
      </c>
      <c r="E28" s="47">
        <v>60.770240700218814</v>
      </c>
      <c r="F28" s="5">
        <v>29794</v>
      </c>
      <c r="G28" s="47">
        <v>25.062093038866884</v>
      </c>
      <c r="H28" s="5">
        <v>2487</v>
      </c>
    </row>
    <row r="29" spans="1:8" x14ac:dyDescent="0.2">
      <c r="A29" s="22" t="s">
        <v>7</v>
      </c>
      <c r="B29" s="11">
        <v>5</v>
      </c>
      <c r="C29" s="11">
        <v>8361</v>
      </c>
      <c r="D29" s="11">
        <v>7454</v>
      </c>
      <c r="E29" s="85">
        <v>50.402468473302918</v>
      </c>
      <c r="F29" s="11">
        <v>3944</v>
      </c>
      <c r="G29" s="51">
        <v>34.178498985801212</v>
      </c>
      <c r="H29" s="11">
        <v>350</v>
      </c>
    </row>
    <row r="30" spans="1:8" x14ac:dyDescent="0.2">
      <c r="A30" s="22" t="s">
        <v>6</v>
      </c>
      <c r="B30" s="11">
        <v>2</v>
      </c>
      <c r="C30" s="11">
        <v>4864</v>
      </c>
      <c r="D30" s="11">
        <v>4320</v>
      </c>
      <c r="E30" s="85">
        <v>72.175925925925924</v>
      </c>
      <c r="F30" s="11">
        <v>1914</v>
      </c>
      <c r="G30" s="51">
        <v>10.083594566353186</v>
      </c>
      <c r="H30" s="11">
        <v>230</v>
      </c>
    </row>
    <row r="31" spans="1:8" x14ac:dyDescent="0.2">
      <c r="A31" s="22" t="s">
        <v>5</v>
      </c>
      <c r="B31" s="11">
        <v>4</v>
      </c>
      <c r="C31" s="11">
        <v>28987</v>
      </c>
      <c r="D31" s="11">
        <v>26333</v>
      </c>
      <c r="E31" s="85">
        <v>61.424828162381807</v>
      </c>
      <c r="F31" s="11">
        <v>19136</v>
      </c>
      <c r="G31" s="51">
        <v>17.971362876254179</v>
      </c>
      <c r="H31" s="11">
        <v>2249</v>
      </c>
    </row>
    <row r="32" spans="1:8" x14ac:dyDescent="0.2">
      <c r="A32" s="30" t="s">
        <v>4</v>
      </c>
      <c r="B32" s="5">
        <v>11</v>
      </c>
      <c r="C32" s="5">
        <v>42212</v>
      </c>
      <c r="D32" s="5">
        <v>38107</v>
      </c>
      <c r="E32" s="47">
        <v>60.487574461385051</v>
      </c>
      <c r="F32" s="5">
        <v>24994</v>
      </c>
      <c r="G32" s="47">
        <v>19.924781947667441</v>
      </c>
      <c r="H32" s="5">
        <v>2829</v>
      </c>
    </row>
    <row r="33" spans="1:8" x14ac:dyDescent="0.2">
      <c r="A33" s="29" t="s">
        <v>3</v>
      </c>
      <c r="B33" s="89">
        <v>36</v>
      </c>
      <c r="C33" s="5">
        <v>131912</v>
      </c>
      <c r="D33" s="5">
        <v>121298</v>
      </c>
      <c r="E33" s="47">
        <v>60.292008112252468</v>
      </c>
      <c r="F33" s="5">
        <v>69936</v>
      </c>
      <c r="G33" s="47">
        <v>23.101121024937086</v>
      </c>
      <c r="H33" s="5">
        <v>6821</v>
      </c>
    </row>
    <row r="34" spans="1:8" x14ac:dyDescent="0.2">
      <c r="A34" s="28" t="s">
        <v>2</v>
      </c>
      <c r="B34" s="89">
        <v>129</v>
      </c>
      <c r="C34" s="5">
        <v>396263</v>
      </c>
      <c r="D34" s="5">
        <v>357995</v>
      </c>
      <c r="E34" s="47">
        <v>56.713920585483038</v>
      </c>
      <c r="F34" s="5">
        <v>226642</v>
      </c>
      <c r="G34" s="47">
        <v>20.218229630871594</v>
      </c>
      <c r="H34" s="5">
        <v>22342</v>
      </c>
    </row>
    <row r="35" spans="1:8" x14ac:dyDescent="0.2">
      <c r="A35" s="22" t="s">
        <v>1</v>
      </c>
      <c r="B35" s="88"/>
      <c r="E35" s="44"/>
      <c r="G35" s="44"/>
    </row>
    <row r="36" spans="1:8" x14ac:dyDescent="0.2">
      <c r="A36" s="25" t="s">
        <v>0</v>
      </c>
      <c r="B36" s="87">
        <v>83</v>
      </c>
      <c r="C36" s="57">
        <v>236200</v>
      </c>
      <c r="D36" s="57">
        <v>214852</v>
      </c>
      <c r="E36" s="85">
        <v>59.4</v>
      </c>
      <c r="F36" s="57">
        <v>128579</v>
      </c>
      <c r="G36" s="85">
        <v>24.1</v>
      </c>
      <c r="H36" s="57">
        <v>12919</v>
      </c>
    </row>
    <row r="37" spans="1:8" x14ac:dyDescent="0.2">
      <c r="A37" s="86" t="s">
        <v>84</v>
      </c>
      <c r="B37" s="52" t="s">
        <v>13</v>
      </c>
      <c r="C37" s="52">
        <v>1441</v>
      </c>
      <c r="D37" s="52">
        <v>1396</v>
      </c>
      <c r="E37" s="85">
        <v>52.220630372492835</v>
      </c>
      <c r="F37" s="52">
        <v>476</v>
      </c>
      <c r="G37" s="85">
        <v>2.5210084033613445</v>
      </c>
      <c r="H37" s="52">
        <v>34</v>
      </c>
    </row>
  </sheetData>
  <mergeCells count="8">
    <mergeCell ref="A2:A4"/>
    <mergeCell ref="D2:G2"/>
    <mergeCell ref="F3:G3"/>
    <mergeCell ref="H2:H4"/>
    <mergeCell ref="B2:B4"/>
    <mergeCell ref="C2:C4"/>
    <mergeCell ref="D3:D4"/>
    <mergeCell ref="E3:E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CE,Félkövér"&amp;8OKTATÁS, KULTÚRA, KUTATÁS-FEJLESZTÉS | &amp;9 153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3.6.1.</vt:lpstr>
      <vt:lpstr>3.6.2.</vt:lpstr>
      <vt:lpstr>3.6.3.</vt:lpstr>
      <vt:lpstr>3.6.4.</vt:lpstr>
      <vt:lpstr>3.6.5.</vt:lpstr>
      <vt:lpstr>3.6.6.</vt:lpstr>
      <vt:lpstr>3.6.7.</vt:lpstr>
      <vt:lpstr>3.6.8.</vt:lpstr>
      <vt:lpstr>3.6.9.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2025-03-14T11:01:06Z</dcterms:created>
  <dcterms:modified xsi:type="dcterms:W3CDTF">2025-03-14T11:01:06Z</dcterms:modified>
</cp:coreProperties>
</file>