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08DD001F-8240-490F-B805-721C77399F92}" xr6:coauthVersionLast="36" xr6:coauthVersionMax="36" xr10:uidLastSave="{00000000-0000-0000-0000-000000000000}"/>
  <bookViews>
    <workbookView xWindow="0" yWindow="0" windowWidth="28800" windowHeight="13425" xr2:uid="{E6B096C9-66F1-432A-A657-6FC2CCD4C390}"/>
  </bookViews>
  <sheets>
    <sheet name="Table of Contents" sheetId="5" r:id="rId1"/>
    <sheet name="3.7.1." sheetId="2" r:id="rId2"/>
    <sheet name="3.7.2." sheetId="3" r:id="rId3"/>
    <sheet name="3.7.3.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C6" i="3"/>
  <c r="D6" i="3"/>
  <c r="E6" i="3"/>
  <c r="F6" i="3"/>
  <c r="G6" i="3"/>
  <c r="B10" i="3"/>
  <c r="C10" i="3"/>
  <c r="D10" i="3"/>
  <c r="E10" i="3"/>
  <c r="F10" i="3"/>
  <c r="G10" i="3"/>
  <c r="B14" i="3"/>
  <c r="C14" i="3"/>
  <c r="D14" i="3"/>
  <c r="E14" i="3"/>
  <c r="F14" i="3"/>
  <c r="G14" i="3"/>
  <c r="B18" i="3"/>
  <c r="C18" i="3"/>
  <c r="D18" i="3"/>
  <c r="E18" i="3"/>
  <c r="F18" i="3"/>
  <c r="G18" i="3"/>
  <c r="D19" i="3"/>
  <c r="B23" i="3"/>
  <c r="B33" i="3" s="1"/>
  <c r="B35" i="3" s="1"/>
  <c r="C23" i="3"/>
  <c r="D23" i="3"/>
  <c r="E23" i="3"/>
  <c r="F23" i="3"/>
  <c r="G23" i="3"/>
  <c r="B27" i="3"/>
  <c r="C27" i="3"/>
  <c r="D27" i="3"/>
  <c r="D32" i="3" s="1"/>
  <c r="E27" i="3"/>
  <c r="E32" i="3" s="1"/>
  <c r="F27" i="3"/>
  <c r="G27" i="3"/>
  <c r="B31" i="3"/>
  <c r="B32" i="3" s="1"/>
  <c r="C31" i="3"/>
  <c r="C32" i="3" s="1"/>
  <c r="D31" i="3"/>
  <c r="E31" i="3"/>
  <c r="F31" i="3"/>
  <c r="F32" i="3" s="1"/>
  <c r="G31" i="3"/>
  <c r="G32" i="3" s="1"/>
  <c r="C33" i="3"/>
  <c r="C35" i="3" s="1"/>
  <c r="F33" i="3"/>
  <c r="F35" i="3" s="1"/>
  <c r="B6" i="2"/>
  <c r="C6" i="2"/>
  <c r="E6" i="2"/>
  <c r="F6" i="2"/>
  <c r="B10" i="2"/>
  <c r="C10" i="2"/>
  <c r="E10" i="2"/>
  <c r="F10" i="2"/>
  <c r="B14" i="2"/>
  <c r="C14" i="2"/>
  <c r="E14" i="2"/>
  <c r="F14" i="2"/>
  <c r="B18" i="2"/>
  <c r="C18" i="2"/>
  <c r="E18" i="2"/>
  <c r="F18" i="2"/>
  <c r="B23" i="2"/>
  <c r="C23" i="2"/>
  <c r="E23" i="2"/>
  <c r="F23" i="2"/>
  <c r="B27" i="2"/>
  <c r="C27" i="2"/>
  <c r="E27" i="2"/>
  <c r="F27" i="2"/>
  <c r="B31" i="2"/>
  <c r="C31" i="2"/>
  <c r="E31" i="2"/>
  <c r="F31" i="2"/>
  <c r="B33" i="2"/>
  <c r="B35" i="2" s="1"/>
  <c r="E33" i="2"/>
  <c r="E35" i="2" s="1"/>
  <c r="E19" i="3" l="1"/>
  <c r="G19" i="3"/>
  <c r="C19" i="3"/>
  <c r="E33" i="3"/>
  <c r="E35" i="3" s="1"/>
  <c r="F19" i="3"/>
  <c r="B19" i="3"/>
  <c r="D33" i="3"/>
  <c r="D35" i="3" s="1"/>
  <c r="G33" i="3"/>
  <c r="G35" i="3" s="1"/>
  <c r="F33" i="2"/>
  <c r="F35" i="2" s="1"/>
  <c r="C33" i="2"/>
  <c r="C3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D0329295-9591-4A16-925A-A5F0CA5A4D5F}">
      <text>
        <r>
          <rPr>
            <sz val="8"/>
            <color indexed="81"/>
            <rFont val="Tahoma"/>
            <family val="2"/>
            <charset val="238"/>
          </rPr>
          <t>Excluding data of open-air theatres.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110D007-6DF1-47AC-A48B-F8FD703CBC31}">
      <text>
        <r>
          <rPr>
            <sz val="8"/>
            <color indexed="81"/>
            <rFont val="Tahoma"/>
            <family val="2"/>
            <charset val="238"/>
          </rPr>
          <t xml:space="preserve">Including data on idle libraries. </t>
        </r>
      </text>
    </comment>
  </commentList>
</comments>
</file>

<file path=xl/sharedStrings.xml><?xml version="1.0" encoding="utf-8"?>
<sst xmlns="http://schemas.openxmlformats.org/spreadsheetml/2006/main" count="135" uniqueCount="57">
  <si>
    <t>counties</t>
  </si>
  <si>
    <t>Of which:</t>
  </si>
  <si>
    <t>Total</t>
  </si>
  <si>
    <t>Great Plain and North</t>
  </si>
  <si>
    <t>Southern Great Plain</t>
  </si>
  <si>
    <t>Csongrád</t>
  </si>
  <si>
    <t>Békés</t>
  </si>
  <si>
    <t xml:space="preserve">Bács-Kiskun </t>
  </si>
  <si>
    <t>Northern Great Plain</t>
  </si>
  <si>
    <t>Szabolcs-Szatmár-Bereg</t>
  </si>
  <si>
    <t>Jász-Nagykun-Szolnok</t>
  </si>
  <si>
    <t xml:space="preserve">Hajdú-Bihar 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</si>
  <si>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</si>
  <si>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</si>
  <si>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</si>
  <si>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</si>
  <si>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</si>
  <si>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</si>
  <si>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</si>
  <si>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</si>
  <si>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</si>
  <si>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</si>
  <si>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</si>
  <si>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</si>
  <si>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</si>
  <si>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</si>
  <si>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</si>
  <si>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</si>
  <si>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</si>
  <si>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</si>
  <si>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</si>
  <si>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</si>
  <si>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admissions per hundert inhabitants</t>
  </si>
  <si>
    <t>admissions, thousand</t>
  </si>
  <si>
    <t>performances</t>
  </si>
  <si>
    <t>Cinema</t>
  </si>
  <si>
    <t>Theatre</t>
  </si>
  <si>
    <t>County, capital, region</t>
  </si>
  <si>
    <t>3.7.1. Theatres and cinemas, 2007</t>
  </si>
  <si>
    <t>visits per thousand inhabitants</t>
  </si>
  <si>
    <t>visits, thousand</t>
  </si>
  <si>
    <t>number</t>
  </si>
  <si>
    <t>number of members</t>
  </si>
  <si>
    <t>Exhibitions in museums</t>
  </si>
  <si>
    <t>Number of museums</t>
  </si>
  <si>
    <t>Creative cultural communities</t>
  </si>
  <si>
    <t>Cultural establishments, organizations</t>
  </si>
  <si>
    <t>3.7.2. Culture, 2007</t>
  </si>
  <si>
    <t>library units lent per user</t>
  </si>
  <si>
    <t>registered users, 1000</t>
  </si>
  <si>
    <t>stock per 1000 inhabitants</t>
  </si>
  <si>
    <t>stock per, 1000</t>
  </si>
  <si>
    <t>number of service units</t>
  </si>
  <si>
    <t>National, special, work-place, tertiary educational and other libraries</t>
  </si>
  <si>
    <t>Municipal libraries</t>
  </si>
  <si>
    <t>3.7.3. Libraries, 2007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</si>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</sst>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1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horizontal="left" vertical="center" wrapText="1" indent="1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Alignment="1"/>
    <xf numFmtId="3" fontId="1" fillId="0" borderId="0" xfId="0" applyNumberFormat="1" applyFont="1" applyFill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top"/>
    </xf>
    <xf numFmtId="1" fontId="1" fillId="0" borderId="0" xfId="0" applyNumberFormat="1" applyFont="1"/>
    <xf numFmtId="0" fontId="1" fillId="0" borderId="0" xfId="0" applyFont="1" applyAlignment="1"/>
    <xf numFmtId="1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3" fontId="1" fillId="0" borderId="0" xfId="0" applyNumberFormat="1" applyFont="1" applyFill="1" applyAlignment="1"/>
    <xf numFmtId="3" fontId="1" fillId="0" borderId="0" xfId="0" applyNumberFormat="1" applyFont="1" applyFill="1" applyAlignment="1">
      <alignment vertical="center"/>
    </xf>
    <xf numFmtId="0" fontId="1" fillId="0" borderId="0" xfId="0" applyFont="1" applyFill="1"/>
    <xf numFmtId="164" fontId="1" fillId="0" borderId="0" xfId="0" applyNumberFormat="1" applyFont="1" applyFill="1"/>
    <xf numFmtId="3" fontId="2" fillId="0" borderId="0" xfId="0" applyNumberFormat="1" applyFont="1" applyFill="1" applyAlignment="1">
      <alignment vertical="top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3" xfId="0" applyFont="1" applyBorder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0876F-43BD-47ED-B11F-5639B7EEEE8E}">
  <dimension ref="A1:A4"/>
  <sheetViews>
    <sheetView tabSelected="1" workbookViewId="0"/>
  </sheetViews>
  <sheetFormatPr defaultRowHeight="12.75" x14ac:dyDescent="0.2"/>
  <cols>
    <col min="1" max="1" width="30.42578125" style="26" bestFit="1" customWidth="1"/>
    <col min="2" max="16384" width="9.140625" style="26"/>
  </cols>
  <sheetData>
    <row r="1" spans="1:1" x14ac:dyDescent="0.2">
      <c r="A1" s="25" t="s">
        <v>56</v>
      </c>
    </row>
    <row r="2" spans="1:1" x14ac:dyDescent="0.2">
      <c r="A2" s="27" t="s">
        <v>38</v>
      </c>
    </row>
    <row r="3" spans="1:1" x14ac:dyDescent="0.2">
      <c r="A3" s="27" t="s">
        <v>47</v>
      </c>
    </row>
    <row r="4" spans="1:1" x14ac:dyDescent="0.2">
      <c r="A4" s="27" t="s">
        <v>55</v>
      </c>
    </row>
  </sheetData>
  <hyperlinks>
    <hyperlink ref="A2" location="3.7.1.!A1" display="3.7.1. Theatres and cinemas, 2007" xr:uid="{F117F896-789C-4F98-9F02-033B26C6FFE6}"/>
    <hyperlink ref="A3" location="3.7.2.!A1" display="3.7.2. Culture, 2007" xr:uid="{366A2DD0-DCE2-447A-83A5-FA4293D53194}"/>
    <hyperlink ref="A4" location="3.7.3.!A1" display="3.7.3. Libraries, 2007" xr:uid="{FBA5BCA3-C046-42F9-B104-E0901F8FCC5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993A4-1BB0-4DFB-8E52-3529003ADBF2}">
  <dimension ref="A1:G35"/>
  <sheetViews>
    <sheetView workbookViewId="0"/>
  </sheetViews>
  <sheetFormatPr defaultRowHeight="11.25" x14ac:dyDescent="0.2"/>
  <cols>
    <col min="1" max="1" width="22" style="1" customWidth="1"/>
    <col min="2" max="7" width="11" style="1" customWidth="1"/>
    <col min="8" max="16384" width="9.140625" style="1"/>
  </cols>
  <sheetData>
    <row r="1" spans="1:7" ht="12" thickBot="1" x14ac:dyDescent="0.25">
      <c r="A1" s="12" t="s">
        <v>38</v>
      </c>
      <c r="B1" s="12"/>
      <c r="C1" s="12"/>
      <c r="D1" s="12"/>
      <c r="E1" s="12"/>
      <c r="F1" s="12"/>
      <c r="G1" s="12"/>
    </row>
    <row r="2" spans="1:7" x14ac:dyDescent="0.2">
      <c r="A2" s="33" t="s">
        <v>37</v>
      </c>
      <c r="B2" s="28" t="s">
        <v>36</v>
      </c>
      <c r="C2" s="29"/>
      <c r="D2" s="30"/>
      <c r="E2" s="31" t="s">
        <v>35</v>
      </c>
      <c r="F2" s="32"/>
      <c r="G2" s="32"/>
    </row>
    <row r="3" spans="1:7" ht="33.75" x14ac:dyDescent="0.2">
      <c r="A3" s="34"/>
      <c r="B3" s="11" t="s">
        <v>34</v>
      </c>
      <c r="C3" s="11" t="s">
        <v>33</v>
      </c>
      <c r="D3" s="11" t="s">
        <v>32</v>
      </c>
      <c r="E3" s="11" t="s">
        <v>34</v>
      </c>
      <c r="F3" s="11" t="s">
        <v>33</v>
      </c>
      <c r="G3" s="11" t="s">
        <v>32</v>
      </c>
    </row>
    <row r="4" spans="1:7" x14ac:dyDescent="0.2">
      <c r="A4" s="1" t="s">
        <v>31</v>
      </c>
      <c r="B4" s="9">
        <v>6357</v>
      </c>
      <c r="C4" s="9">
        <v>2288</v>
      </c>
      <c r="D4" s="9">
        <v>134.74676089517078</v>
      </c>
      <c r="E4" s="9">
        <v>208755</v>
      </c>
      <c r="F4" s="9">
        <v>6395</v>
      </c>
      <c r="G4" s="9">
        <v>376</v>
      </c>
    </row>
    <row r="5" spans="1:7" x14ac:dyDescent="0.2">
      <c r="A5" s="1" t="s">
        <v>30</v>
      </c>
      <c r="B5" s="9">
        <v>157</v>
      </c>
      <c r="C5" s="9">
        <v>33</v>
      </c>
      <c r="D5" s="8">
        <v>2.7824620573355818</v>
      </c>
      <c r="E5" s="9">
        <v>5540</v>
      </c>
      <c r="F5" s="9">
        <v>75</v>
      </c>
      <c r="G5" s="8">
        <v>6.3237774030354128</v>
      </c>
    </row>
    <row r="6" spans="1:7" x14ac:dyDescent="0.2">
      <c r="A6" s="6" t="s">
        <v>29</v>
      </c>
      <c r="B6" s="4">
        <f>SUM(B4:B5)</f>
        <v>6514</v>
      </c>
      <c r="C6" s="4">
        <f>SUM(C4:C5)</f>
        <v>2321</v>
      </c>
      <c r="D6" s="4">
        <v>80.478502080443832</v>
      </c>
      <c r="E6" s="4">
        <f>SUM(E4:E5)</f>
        <v>214295</v>
      </c>
      <c r="F6" s="4">
        <f>SUM(F4:F5)</f>
        <v>6470</v>
      </c>
      <c r="G6" s="4">
        <v>224.34119278779474</v>
      </c>
    </row>
    <row r="7" spans="1:7" x14ac:dyDescent="0.2">
      <c r="A7" s="1" t="s">
        <v>28</v>
      </c>
      <c r="B7" s="9">
        <v>375</v>
      </c>
      <c r="C7" s="9">
        <v>103</v>
      </c>
      <c r="D7" s="8">
        <v>24.009324009324011</v>
      </c>
      <c r="E7" s="9">
        <v>19472</v>
      </c>
      <c r="F7" s="9">
        <v>356</v>
      </c>
      <c r="G7" s="8">
        <v>82.983682983682982</v>
      </c>
    </row>
    <row r="8" spans="1:7" x14ac:dyDescent="0.2">
      <c r="A8" s="1" t="s">
        <v>27</v>
      </c>
      <c r="B8" s="9">
        <v>63</v>
      </c>
      <c r="C8" s="9">
        <v>17</v>
      </c>
      <c r="D8" s="8">
        <v>5.3968253968253972</v>
      </c>
      <c r="E8" s="9">
        <v>5884</v>
      </c>
      <c r="F8" s="9">
        <v>147</v>
      </c>
      <c r="G8" s="8">
        <v>46.666666666666664</v>
      </c>
    </row>
    <row r="9" spans="1:7" x14ac:dyDescent="0.2">
      <c r="A9" s="1" t="s">
        <v>26</v>
      </c>
      <c r="B9" s="9">
        <v>414</v>
      </c>
      <c r="C9" s="9">
        <v>83</v>
      </c>
      <c r="D9" s="8">
        <v>22.865013774104685</v>
      </c>
      <c r="E9" s="9">
        <v>9696</v>
      </c>
      <c r="F9" s="9">
        <v>195</v>
      </c>
      <c r="G9" s="8">
        <v>53.719008264462808</v>
      </c>
    </row>
    <row r="10" spans="1:7" x14ac:dyDescent="0.2">
      <c r="A10" s="7" t="s">
        <v>25</v>
      </c>
      <c r="B10" s="4">
        <f>SUM(B7:B9)</f>
        <v>852</v>
      </c>
      <c r="C10" s="4">
        <f>SUM(C7:C9)</f>
        <v>203</v>
      </c>
      <c r="D10" s="4">
        <v>18.337850045167116</v>
      </c>
      <c r="E10" s="4">
        <f>SUM(E7:E9)</f>
        <v>35052</v>
      </c>
      <c r="F10" s="4">
        <f>SUM(F7:F9)</f>
        <v>698</v>
      </c>
      <c r="G10" s="4">
        <v>62.782294489611566</v>
      </c>
    </row>
    <row r="11" spans="1:7" x14ac:dyDescent="0.2">
      <c r="A11" s="1" t="s">
        <v>24</v>
      </c>
      <c r="B11" s="9">
        <v>746</v>
      </c>
      <c r="C11" s="9">
        <v>218</v>
      </c>
      <c r="D11" s="8">
        <v>49.099099099099099</v>
      </c>
      <c r="E11" s="9">
        <v>35117</v>
      </c>
      <c r="F11" s="9">
        <v>512</v>
      </c>
      <c r="G11" s="10">
        <v>115.31531531531532</v>
      </c>
    </row>
    <row r="12" spans="1:7" x14ac:dyDescent="0.2">
      <c r="A12" s="1" t="s">
        <v>23</v>
      </c>
      <c r="B12" s="9">
        <v>190</v>
      </c>
      <c r="C12" s="9">
        <v>42</v>
      </c>
      <c r="D12" s="8">
        <v>16.030534351145036</v>
      </c>
      <c r="E12" s="9">
        <v>8239</v>
      </c>
      <c r="F12" s="9">
        <v>168</v>
      </c>
      <c r="G12" s="8">
        <v>64.122137404580144</v>
      </c>
    </row>
    <row r="13" spans="1:7" x14ac:dyDescent="0.2">
      <c r="A13" s="1" t="s">
        <v>22</v>
      </c>
      <c r="B13" s="9">
        <v>482</v>
      </c>
      <c r="C13" s="9">
        <v>113</v>
      </c>
      <c r="D13" s="8">
        <v>38.698630136986303</v>
      </c>
      <c r="E13" s="9">
        <v>10252</v>
      </c>
      <c r="F13" s="9">
        <v>161</v>
      </c>
      <c r="G13" s="8">
        <v>55.136986301369859</v>
      </c>
    </row>
    <row r="14" spans="1:7" x14ac:dyDescent="0.2">
      <c r="A14" s="7" t="s">
        <v>21</v>
      </c>
      <c r="B14" s="4">
        <f>SUM(B11:B13)</f>
        <v>1418</v>
      </c>
      <c r="C14" s="4">
        <f>SUM(C11:C13)</f>
        <v>373</v>
      </c>
      <c r="D14" s="4">
        <v>37.374749498997993</v>
      </c>
      <c r="E14" s="4">
        <f>SUM(E11:E13)</f>
        <v>53608</v>
      </c>
      <c r="F14" s="4">
        <f>SUM(F11:F13)</f>
        <v>841</v>
      </c>
      <c r="G14" s="4">
        <v>84.168336673346687</v>
      </c>
    </row>
    <row r="15" spans="1:7" x14ac:dyDescent="0.2">
      <c r="A15" s="1" t="s">
        <v>20</v>
      </c>
      <c r="B15" s="9">
        <v>605</v>
      </c>
      <c r="C15" s="9">
        <v>130</v>
      </c>
      <c r="D15" s="8">
        <v>32.7455919395466</v>
      </c>
      <c r="E15" s="9">
        <v>20828</v>
      </c>
      <c r="F15" s="9">
        <v>359</v>
      </c>
      <c r="G15" s="8">
        <v>90.428211586901767</v>
      </c>
    </row>
    <row r="16" spans="1:7" x14ac:dyDescent="0.2">
      <c r="A16" s="1" t="s">
        <v>19</v>
      </c>
      <c r="B16" s="9">
        <v>277</v>
      </c>
      <c r="C16" s="9">
        <v>101</v>
      </c>
      <c r="D16" s="8">
        <v>30.886850152905197</v>
      </c>
      <c r="E16" s="9">
        <v>5320</v>
      </c>
      <c r="F16" s="9">
        <v>122</v>
      </c>
      <c r="G16" s="8">
        <v>37.308868501529055</v>
      </c>
    </row>
    <row r="17" spans="1:7" x14ac:dyDescent="0.2">
      <c r="A17" s="1" t="s">
        <v>18</v>
      </c>
      <c r="B17" s="9">
        <v>112</v>
      </c>
      <c r="C17" s="9">
        <v>17</v>
      </c>
      <c r="D17" s="8">
        <v>7.083333333333333</v>
      </c>
      <c r="E17" s="9">
        <v>1959</v>
      </c>
      <c r="F17" s="9">
        <v>45</v>
      </c>
      <c r="G17" s="8">
        <v>18.75</v>
      </c>
    </row>
    <row r="18" spans="1:7" x14ac:dyDescent="0.2">
      <c r="A18" s="7" t="s">
        <v>17</v>
      </c>
      <c r="B18" s="4">
        <f>SUM(B15:B17)</f>
        <v>994</v>
      </c>
      <c r="C18" s="4">
        <f>SUM(C15:C17)</f>
        <v>248</v>
      </c>
      <c r="D18" s="4">
        <v>25.726141078838172</v>
      </c>
      <c r="E18" s="4">
        <f>SUM(E15:E17)</f>
        <v>28107</v>
      </c>
      <c r="F18" s="4">
        <f>SUM(F15:F17)</f>
        <v>526</v>
      </c>
      <c r="G18" s="4">
        <v>54.564315352697093</v>
      </c>
    </row>
    <row r="19" spans="1:7" x14ac:dyDescent="0.2">
      <c r="A19" s="6" t="s">
        <v>16</v>
      </c>
      <c r="B19" s="4">
        <v>3264</v>
      </c>
      <c r="C19" s="4">
        <v>824</v>
      </c>
      <c r="D19" s="4">
        <v>26.849136526555885</v>
      </c>
      <c r="E19" s="4">
        <v>116767</v>
      </c>
      <c r="F19" s="4">
        <v>2065</v>
      </c>
      <c r="G19" s="4">
        <v>67.090257412838056</v>
      </c>
    </row>
    <row r="20" spans="1:7" x14ac:dyDescent="0.2">
      <c r="A20" s="1" t="s">
        <v>15</v>
      </c>
      <c r="B20" s="9">
        <v>679</v>
      </c>
      <c r="C20" s="9">
        <v>186</v>
      </c>
      <c r="D20" s="8">
        <v>26.05042016806723</v>
      </c>
      <c r="E20" s="9">
        <v>19374</v>
      </c>
      <c r="F20" s="9">
        <v>403</v>
      </c>
      <c r="G20" s="8">
        <v>56.442577030812323</v>
      </c>
    </row>
    <row r="21" spans="1:7" x14ac:dyDescent="0.2">
      <c r="A21" s="1" t="s">
        <v>14</v>
      </c>
      <c r="B21" s="9">
        <v>325</v>
      </c>
      <c r="C21" s="9">
        <v>69</v>
      </c>
      <c r="D21" s="8">
        <v>21.69811320754717</v>
      </c>
      <c r="E21" s="9">
        <v>4569</v>
      </c>
      <c r="F21" s="9">
        <v>98</v>
      </c>
      <c r="G21" s="8">
        <v>30.817610062893081</v>
      </c>
    </row>
    <row r="22" spans="1:7" x14ac:dyDescent="0.2">
      <c r="A22" s="1" t="s">
        <v>13</v>
      </c>
      <c r="B22" s="9">
        <v>8</v>
      </c>
      <c r="C22" s="9">
        <v>4</v>
      </c>
      <c r="D22" s="8">
        <v>1.8867924528301887</v>
      </c>
      <c r="E22" s="9">
        <v>1883</v>
      </c>
      <c r="F22" s="9">
        <v>25</v>
      </c>
      <c r="G22" s="8">
        <v>11.79245283018868</v>
      </c>
    </row>
    <row r="23" spans="1:7" x14ac:dyDescent="0.2">
      <c r="A23" s="7" t="s">
        <v>12</v>
      </c>
      <c r="B23" s="4">
        <f>SUM(B20:B22)</f>
        <v>1012</v>
      </c>
      <c r="C23" s="4">
        <f>SUM(C20:C22)</f>
        <v>259</v>
      </c>
      <c r="D23" s="4">
        <v>20.819935691318328</v>
      </c>
      <c r="E23" s="4">
        <f>SUM(E20:E22)</f>
        <v>25826</v>
      </c>
      <c r="F23" s="4">
        <f>SUM(F20:F22)</f>
        <v>526</v>
      </c>
      <c r="G23" s="4">
        <v>42.282958199356912</v>
      </c>
    </row>
    <row r="24" spans="1:7" x14ac:dyDescent="0.2">
      <c r="A24" s="1" t="s">
        <v>11</v>
      </c>
      <c r="B24" s="9">
        <v>615</v>
      </c>
      <c r="C24" s="9">
        <v>97</v>
      </c>
      <c r="D24" s="8">
        <v>17.798165137614681</v>
      </c>
      <c r="E24" s="9">
        <v>18731</v>
      </c>
      <c r="F24" s="9">
        <v>408</v>
      </c>
      <c r="G24" s="8">
        <v>74.862385321100916</v>
      </c>
    </row>
    <row r="25" spans="1:7" x14ac:dyDescent="0.2">
      <c r="A25" s="1" t="s">
        <v>10</v>
      </c>
      <c r="B25" s="9">
        <v>273</v>
      </c>
      <c r="C25" s="9">
        <v>99</v>
      </c>
      <c r="D25" s="8">
        <v>24.688279301745634</v>
      </c>
      <c r="E25" s="9">
        <v>9887</v>
      </c>
      <c r="F25" s="9">
        <v>196</v>
      </c>
      <c r="G25" s="8">
        <v>48.877805486284288</v>
      </c>
    </row>
    <row r="26" spans="1:7" x14ac:dyDescent="0.2">
      <c r="A26" s="1" t="s">
        <v>9</v>
      </c>
      <c r="B26" s="9">
        <v>430</v>
      </c>
      <c r="C26" s="9">
        <v>108</v>
      </c>
      <c r="D26" s="8">
        <v>18.815331010452962</v>
      </c>
      <c r="E26" s="9">
        <v>10054</v>
      </c>
      <c r="F26" s="9">
        <v>263</v>
      </c>
      <c r="G26" s="8">
        <v>45.818815331010455</v>
      </c>
    </row>
    <row r="27" spans="1:7" x14ac:dyDescent="0.2">
      <c r="A27" s="7" t="s">
        <v>8</v>
      </c>
      <c r="B27" s="4">
        <f>SUM(B24:B26)</f>
        <v>1318</v>
      </c>
      <c r="C27" s="4">
        <f>SUM(C24:C26)</f>
        <v>304</v>
      </c>
      <c r="D27" s="4">
        <v>20</v>
      </c>
      <c r="E27" s="4">
        <f>SUM(E24:E26)</f>
        <v>38672</v>
      </c>
      <c r="F27" s="4">
        <f>SUM(F24:F26)</f>
        <v>867</v>
      </c>
      <c r="G27" s="4">
        <v>56.84210526315789</v>
      </c>
    </row>
    <row r="28" spans="1:7" x14ac:dyDescent="0.2">
      <c r="A28" s="1" t="s">
        <v>7</v>
      </c>
      <c r="B28" s="9">
        <v>637</v>
      </c>
      <c r="C28" s="9">
        <v>122</v>
      </c>
      <c r="D28" s="8">
        <v>22.803738317757009</v>
      </c>
      <c r="E28" s="9">
        <v>11716</v>
      </c>
      <c r="F28" s="9">
        <v>299</v>
      </c>
      <c r="G28" s="8">
        <v>55.887850467289724</v>
      </c>
    </row>
    <row r="29" spans="1:7" x14ac:dyDescent="0.2">
      <c r="A29" s="1" t="s">
        <v>6</v>
      </c>
      <c r="B29" s="9">
        <v>260</v>
      </c>
      <c r="C29" s="9">
        <v>65</v>
      </c>
      <c r="D29" s="8">
        <v>17.105263157894736</v>
      </c>
      <c r="E29" s="9">
        <v>7430</v>
      </c>
      <c r="F29" s="9">
        <v>178</v>
      </c>
      <c r="G29" s="8">
        <v>46.842105263157897</v>
      </c>
    </row>
    <row r="30" spans="1:7" x14ac:dyDescent="0.2">
      <c r="A30" s="1" t="s">
        <v>5</v>
      </c>
      <c r="B30" s="9">
        <v>479</v>
      </c>
      <c r="C30" s="9">
        <v>154</v>
      </c>
      <c r="D30" s="8">
        <v>36.320754716981128</v>
      </c>
      <c r="E30" s="9">
        <v>20504</v>
      </c>
      <c r="F30" s="9">
        <v>505</v>
      </c>
      <c r="G30" s="8">
        <v>119.10377358490567</v>
      </c>
    </row>
    <row r="31" spans="1:7" x14ac:dyDescent="0.2">
      <c r="A31" s="7" t="s">
        <v>4</v>
      </c>
      <c r="B31" s="4">
        <f>SUM(B28:B30)</f>
        <v>1376</v>
      </c>
      <c r="C31" s="4">
        <f>SUM(C28:C30)</f>
        <v>341</v>
      </c>
      <c r="D31" s="4">
        <v>25.466766243465273</v>
      </c>
      <c r="E31" s="4">
        <f>SUM(E28:E30)</f>
        <v>39650</v>
      </c>
      <c r="F31" s="4">
        <f>SUM(F28:F30)</f>
        <v>982</v>
      </c>
      <c r="G31" s="4">
        <v>73.338312173263631</v>
      </c>
    </row>
    <row r="32" spans="1:7" x14ac:dyDescent="0.2">
      <c r="A32" s="6" t="s">
        <v>3</v>
      </c>
      <c r="B32" s="4">
        <v>3706</v>
      </c>
      <c r="C32" s="4">
        <v>904</v>
      </c>
      <c r="D32" s="4">
        <v>22.032659029978067</v>
      </c>
      <c r="E32" s="4">
        <v>104148</v>
      </c>
      <c r="F32" s="4">
        <v>2375</v>
      </c>
      <c r="G32" s="4">
        <v>58</v>
      </c>
    </row>
    <row r="33" spans="1:7" x14ac:dyDescent="0.2">
      <c r="A33" s="5" t="s">
        <v>2</v>
      </c>
      <c r="B33" s="4">
        <f>SUM(B6+B10+B14+B18+B23+B27+B31)</f>
        <v>13484</v>
      </c>
      <c r="C33" s="4">
        <f>SUM(C6+C10+C14+C18+C23+C27+C31)</f>
        <v>4049</v>
      </c>
      <c r="D33" s="4">
        <v>40.264518695306286</v>
      </c>
      <c r="E33" s="4">
        <f>SUM(E6+E10+E14+E18+E23+E27+E31)</f>
        <v>435210</v>
      </c>
      <c r="F33" s="4">
        <f>SUM(F6+F10+F14+F18+F23+F27+F31)</f>
        <v>10910</v>
      </c>
      <c r="G33" s="4">
        <v>108.49244232299125</v>
      </c>
    </row>
    <row r="34" spans="1:7" x14ac:dyDescent="0.2">
      <c r="A34" s="1" t="s">
        <v>1</v>
      </c>
    </row>
    <row r="35" spans="1:7" x14ac:dyDescent="0.2">
      <c r="A35" s="3" t="s">
        <v>0</v>
      </c>
      <c r="B35" s="2">
        <f>B33-B4</f>
        <v>7127</v>
      </c>
      <c r="C35" s="2">
        <f>C33-C4</f>
        <v>1761</v>
      </c>
      <c r="D35" s="2">
        <v>21</v>
      </c>
      <c r="E35" s="2">
        <f>E33-E4</f>
        <v>226455</v>
      </c>
      <c r="F35" s="2">
        <f>F33-F4</f>
        <v>4515</v>
      </c>
      <c r="G35" s="2">
        <v>54</v>
      </c>
    </row>
  </sheetData>
  <mergeCells count="3">
    <mergeCell ref="B2:D2"/>
    <mergeCell ref="E2:G2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&amp;L&amp;"Arial CE,Félkövér"&amp;9 154 |&amp;8 OKTATÁS, KULTÚRA, KUTATÁS-FEJLESZTÉS 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FD883-9757-4709-9C79-5AD9D8E13B39}">
  <dimension ref="A1:H35"/>
  <sheetViews>
    <sheetView workbookViewId="0"/>
  </sheetViews>
  <sheetFormatPr defaultRowHeight="11.25" x14ac:dyDescent="0.2"/>
  <cols>
    <col min="1" max="1" width="22" style="1" customWidth="1"/>
    <col min="2" max="2" width="11.7109375" style="1" customWidth="1"/>
    <col min="3" max="4" width="9.140625" style="1"/>
    <col min="5" max="5" width="9.28515625" style="1" customWidth="1"/>
    <col min="6" max="6" width="9.140625" style="1"/>
    <col min="7" max="7" width="9.28515625" style="13" customWidth="1"/>
    <col min="8" max="16384" width="9.140625" style="1"/>
  </cols>
  <sheetData>
    <row r="1" spans="1:8" ht="12" thickBot="1" x14ac:dyDescent="0.25">
      <c r="A1" s="12" t="s">
        <v>47</v>
      </c>
      <c r="B1" s="12"/>
      <c r="C1" s="12"/>
      <c r="D1" s="12"/>
      <c r="E1" s="12"/>
      <c r="F1" s="12"/>
      <c r="G1" s="12"/>
      <c r="H1" s="12"/>
    </row>
    <row r="2" spans="1:8" x14ac:dyDescent="0.2">
      <c r="A2" s="33" t="s">
        <v>37</v>
      </c>
      <c r="B2" s="36" t="s">
        <v>46</v>
      </c>
      <c r="C2" s="31" t="s">
        <v>45</v>
      </c>
      <c r="D2" s="35"/>
      <c r="E2" s="36" t="s">
        <v>44</v>
      </c>
      <c r="F2" s="31" t="s">
        <v>43</v>
      </c>
      <c r="G2" s="32"/>
      <c r="H2" s="32"/>
    </row>
    <row r="3" spans="1:8" ht="35.25" customHeight="1" x14ac:dyDescent="0.2">
      <c r="A3" s="34"/>
      <c r="B3" s="37"/>
      <c r="C3" s="11" t="s">
        <v>41</v>
      </c>
      <c r="D3" s="11" t="s">
        <v>42</v>
      </c>
      <c r="E3" s="37"/>
      <c r="F3" s="11" t="s">
        <v>41</v>
      </c>
      <c r="G3" s="15" t="s">
        <v>40</v>
      </c>
      <c r="H3" s="11" t="s">
        <v>39</v>
      </c>
    </row>
    <row r="4" spans="1:8" x14ac:dyDescent="0.2">
      <c r="A4" s="1" t="s">
        <v>31</v>
      </c>
      <c r="B4" s="9">
        <v>116</v>
      </c>
      <c r="C4" s="9">
        <v>1949</v>
      </c>
      <c r="D4" s="9">
        <v>73</v>
      </c>
      <c r="E4" s="9">
        <v>85</v>
      </c>
      <c r="F4" s="9">
        <v>566</v>
      </c>
      <c r="G4" s="9">
        <v>4969</v>
      </c>
      <c r="H4" s="9">
        <v>2924</v>
      </c>
    </row>
    <row r="5" spans="1:8" x14ac:dyDescent="0.2">
      <c r="A5" s="1" t="s">
        <v>30</v>
      </c>
      <c r="B5" s="9">
        <v>208</v>
      </c>
      <c r="C5" s="9">
        <v>1013</v>
      </c>
      <c r="D5" s="8">
        <v>22</v>
      </c>
      <c r="E5" s="9">
        <v>53</v>
      </c>
      <c r="F5" s="9">
        <v>205</v>
      </c>
      <c r="G5" s="8">
        <v>721</v>
      </c>
      <c r="H5" s="9">
        <v>607.92580101180442</v>
      </c>
    </row>
    <row r="6" spans="1:8" s="14" customFormat="1" x14ac:dyDescent="0.2">
      <c r="A6" s="6" t="s">
        <v>29</v>
      </c>
      <c r="B6" s="4">
        <f t="shared" ref="B6:G6" si="0">SUM(B4:B5)</f>
        <v>324</v>
      </c>
      <c r="C6" s="4">
        <f t="shared" si="0"/>
        <v>2962</v>
      </c>
      <c r="D6" s="4">
        <f t="shared" si="0"/>
        <v>95</v>
      </c>
      <c r="E6" s="4">
        <f t="shared" si="0"/>
        <v>138</v>
      </c>
      <c r="F6" s="4">
        <f t="shared" si="0"/>
        <v>771</v>
      </c>
      <c r="G6" s="4">
        <f t="shared" si="0"/>
        <v>5690</v>
      </c>
      <c r="H6" s="4">
        <v>1972</v>
      </c>
    </row>
    <row r="7" spans="1:8" x14ac:dyDescent="0.2">
      <c r="A7" s="1" t="s">
        <v>28</v>
      </c>
      <c r="B7" s="9">
        <v>101</v>
      </c>
      <c r="C7" s="9">
        <v>325</v>
      </c>
      <c r="D7" s="8">
        <v>6</v>
      </c>
      <c r="E7" s="9">
        <v>29</v>
      </c>
      <c r="F7" s="9">
        <v>88</v>
      </c>
      <c r="G7" s="8">
        <v>180</v>
      </c>
      <c r="H7" s="9">
        <v>419.58041958041957</v>
      </c>
    </row>
    <row r="8" spans="1:8" x14ac:dyDescent="0.2">
      <c r="A8" s="1" t="s">
        <v>27</v>
      </c>
      <c r="B8" s="9">
        <v>112</v>
      </c>
      <c r="C8" s="9">
        <v>392</v>
      </c>
      <c r="D8" s="8">
        <v>8</v>
      </c>
      <c r="E8" s="9">
        <v>20</v>
      </c>
      <c r="F8" s="9">
        <v>77</v>
      </c>
      <c r="G8" s="8">
        <v>412</v>
      </c>
      <c r="H8" s="9">
        <v>1309</v>
      </c>
    </row>
    <row r="9" spans="1:8" x14ac:dyDescent="0.2">
      <c r="A9" s="1" t="s">
        <v>26</v>
      </c>
      <c r="B9" s="9">
        <v>268</v>
      </c>
      <c r="C9" s="9">
        <v>530</v>
      </c>
      <c r="D9" s="8">
        <v>9</v>
      </c>
      <c r="E9" s="9">
        <v>41</v>
      </c>
      <c r="F9" s="9">
        <v>155</v>
      </c>
      <c r="G9" s="8">
        <v>684</v>
      </c>
      <c r="H9" s="9">
        <v>1886</v>
      </c>
    </row>
    <row r="10" spans="1:8" x14ac:dyDescent="0.2">
      <c r="A10" s="7" t="s">
        <v>25</v>
      </c>
      <c r="B10" s="4">
        <f t="shared" ref="B10:G10" si="1">SUM(B7:B9)</f>
        <v>481</v>
      </c>
      <c r="C10" s="4">
        <f t="shared" si="1"/>
        <v>1247</v>
      </c>
      <c r="D10" s="4">
        <f t="shared" si="1"/>
        <v>23</v>
      </c>
      <c r="E10" s="4">
        <f t="shared" si="1"/>
        <v>90</v>
      </c>
      <c r="F10" s="4">
        <f t="shared" si="1"/>
        <v>320</v>
      </c>
      <c r="G10" s="4">
        <f t="shared" si="1"/>
        <v>1276</v>
      </c>
      <c r="H10" s="4">
        <v>1154</v>
      </c>
    </row>
    <row r="11" spans="1:8" x14ac:dyDescent="0.2">
      <c r="A11" s="1" t="s">
        <v>24</v>
      </c>
      <c r="B11" s="9">
        <v>166</v>
      </c>
      <c r="C11" s="9">
        <v>412</v>
      </c>
      <c r="D11" s="8">
        <v>8</v>
      </c>
      <c r="E11" s="9">
        <v>32</v>
      </c>
      <c r="F11" s="9">
        <v>135</v>
      </c>
      <c r="G11" s="10">
        <v>394</v>
      </c>
      <c r="H11" s="9">
        <v>888</v>
      </c>
    </row>
    <row r="12" spans="1:8" x14ac:dyDescent="0.2">
      <c r="A12" s="1" t="s">
        <v>23</v>
      </c>
      <c r="B12" s="9">
        <v>238</v>
      </c>
      <c r="C12" s="9">
        <v>402</v>
      </c>
      <c r="D12" s="8">
        <v>7</v>
      </c>
      <c r="E12" s="9">
        <v>26</v>
      </c>
      <c r="F12" s="9">
        <v>105</v>
      </c>
      <c r="G12" s="8">
        <v>193</v>
      </c>
      <c r="H12" s="9">
        <v>735</v>
      </c>
    </row>
    <row r="13" spans="1:8" x14ac:dyDescent="0.2">
      <c r="A13" s="1" t="s">
        <v>22</v>
      </c>
      <c r="B13" s="9">
        <v>314</v>
      </c>
      <c r="C13" s="9">
        <v>418</v>
      </c>
      <c r="D13" s="8">
        <v>7</v>
      </c>
      <c r="E13" s="9">
        <v>13</v>
      </c>
      <c r="F13" s="9">
        <v>82</v>
      </c>
      <c r="G13" s="8">
        <v>226</v>
      </c>
      <c r="H13" s="9">
        <v>772</v>
      </c>
    </row>
    <row r="14" spans="1:8" x14ac:dyDescent="0.2">
      <c r="A14" s="7" t="s">
        <v>21</v>
      </c>
      <c r="B14" s="4">
        <f t="shared" ref="B14:G14" si="2">SUM(B11:B13)</f>
        <v>718</v>
      </c>
      <c r="C14" s="4">
        <f t="shared" si="2"/>
        <v>1232</v>
      </c>
      <c r="D14" s="4">
        <f t="shared" si="2"/>
        <v>22</v>
      </c>
      <c r="E14" s="4">
        <f t="shared" si="2"/>
        <v>71</v>
      </c>
      <c r="F14" s="4">
        <f t="shared" si="2"/>
        <v>322</v>
      </c>
      <c r="G14" s="4">
        <f t="shared" si="2"/>
        <v>813</v>
      </c>
      <c r="H14" s="4">
        <v>814</v>
      </c>
    </row>
    <row r="15" spans="1:8" x14ac:dyDescent="0.2">
      <c r="A15" s="1" t="s">
        <v>20</v>
      </c>
      <c r="B15" s="9">
        <v>259</v>
      </c>
      <c r="C15" s="9">
        <v>451</v>
      </c>
      <c r="D15" s="8">
        <v>9</v>
      </c>
      <c r="E15" s="9">
        <v>40</v>
      </c>
      <c r="F15" s="9">
        <v>123</v>
      </c>
      <c r="G15" s="8">
        <v>546</v>
      </c>
      <c r="H15" s="9">
        <v>1374</v>
      </c>
    </row>
    <row r="16" spans="1:8" x14ac:dyDescent="0.2">
      <c r="A16" s="1" t="s">
        <v>19</v>
      </c>
      <c r="B16" s="9">
        <v>174</v>
      </c>
      <c r="C16" s="9">
        <v>283</v>
      </c>
      <c r="D16" s="8">
        <v>5</v>
      </c>
      <c r="E16" s="9">
        <v>27</v>
      </c>
      <c r="F16" s="9">
        <v>109</v>
      </c>
      <c r="G16" s="8">
        <v>122</v>
      </c>
      <c r="H16" s="9">
        <v>373.08868501529054</v>
      </c>
    </row>
    <row r="17" spans="1:8" x14ac:dyDescent="0.2">
      <c r="A17" s="1" t="s">
        <v>18</v>
      </c>
      <c r="B17" s="9">
        <v>246</v>
      </c>
      <c r="C17" s="9">
        <v>642</v>
      </c>
      <c r="D17" s="8">
        <v>10</v>
      </c>
      <c r="E17" s="9">
        <v>20</v>
      </c>
      <c r="F17" s="9">
        <v>85</v>
      </c>
      <c r="G17" s="8">
        <v>117</v>
      </c>
      <c r="H17" s="9">
        <v>487.5</v>
      </c>
    </row>
    <row r="18" spans="1:8" x14ac:dyDescent="0.2">
      <c r="A18" s="7" t="s">
        <v>17</v>
      </c>
      <c r="B18" s="4">
        <f t="shared" ref="B18:G18" si="3">SUM(B15:B17)</f>
        <v>679</v>
      </c>
      <c r="C18" s="4">
        <f t="shared" si="3"/>
        <v>1376</v>
      </c>
      <c r="D18" s="4">
        <f t="shared" si="3"/>
        <v>24</v>
      </c>
      <c r="E18" s="4">
        <f t="shared" si="3"/>
        <v>87</v>
      </c>
      <c r="F18" s="4">
        <f t="shared" si="3"/>
        <v>317</v>
      </c>
      <c r="G18" s="4">
        <f t="shared" si="3"/>
        <v>785</v>
      </c>
      <c r="H18" s="4">
        <v>814.31535269709548</v>
      </c>
    </row>
    <row r="19" spans="1:8" x14ac:dyDescent="0.2">
      <c r="A19" s="6" t="s">
        <v>16</v>
      </c>
      <c r="B19" s="4">
        <f t="shared" ref="B19:G19" si="4">SUM(B10+B14+B18)</f>
        <v>1878</v>
      </c>
      <c r="C19" s="4">
        <f t="shared" si="4"/>
        <v>3855</v>
      </c>
      <c r="D19" s="4">
        <f t="shared" si="4"/>
        <v>69</v>
      </c>
      <c r="E19" s="4">
        <f t="shared" si="4"/>
        <v>248</v>
      </c>
      <c r="F19" s="4">
        <f t="shared" si="4"/>
        <v>959</v>
      </c>
      <c r="G19" s="4">
        <f t="shared" si="4"/>
        <v>2874</v>
      </c>
      <c r="H19" s="4">
        <v>937</v>
      </c>
    </row>
    <row r="20" spans="1:8" x14ac:dyDescent="0.2">
      <c r="A20" s="1" t="s">
        <v>15</v>
      </c>
      <c r="B20" s="9">
        <v>200</v>
      </c>
      <c r="C20" s="9">
        <v>509</v>
      </c>
      <c r="D20" s="8">
        <v>10</v>
      </c>
      <c r="E20" s="9">
        <v>48</v>
      </c>
      <c r="F20" s="9">
        <v>199</v>
      </c>
      <c r="G20" s="8">
        <v>527</v>
      </c>
      <c r="H20" s="9">
        <v>738.09523809523819</v>
      </c>
    </row>
    <row r="21" spans="1:8" x14ac:dyDescent="0.2">
      <c r="A21" s="1" t="s">
        <v>14</v>
      </c>
      <c r="B21" s="9">
        <v>128</v>
      </c>
      <c r="C21" s="9">
        <v>406</v>
      </c>
      <c r="D21" s="8">
        <v>7</v>
      </c>
      <c r="E21" s="9">
        <v>24</v>
      </c>
      <c r="F21" s="9">
        <v>73</v>
      </c>
      <c r="G21" s="8">
        <v>748</v>
      </c>
      <c r="H21" s="9">
        <v>2351</v>
      </c>
    </row>
    <row r="22" spans="1:8" x14ac:dyDescent="0.2">
      <c r="A22" s="1" t="s">
        <v>13</v>
      </c>
      <c r="B22" s="9">
        <v>101</v>
      </c>
      <c r="C22" s="9">
        <v>199</v>
      </c>
      <c r="D22" s="8">
        <v>3</v>
      </c>
      <c r="E22" s="9">
        <v>10</v>
      </c>
      <c r="F22" s="9">
        <v>34</v>
      </c>
      <c r="G22" s="8">
        <v>53</v>
      </c>
      <c r="H22" s="9">
        <v>250</v>
      </c>
    </row>
    <row r="23" spans="1:8" x14ac:dyDescent="0.2">
      <c r="A23" s="7" t="s">
        <v>12</v>
      </c>
      <c r="B23" s="4">
        <f t="shared" ref="B23:G23" si="5">SUM(B20:B22)</f>
        <v>429</v>
      </c>
      <c r="C23" s="4">
        <f t="shared" si="5"/>
        <v>1114</v>
      </c>
      <c r="D23" s="4">
        <f t="shared" si="5"/>
        <v>20</v>
      </c>
      <c r="E23" s="4">
        <f t="shared" si="5"/>
        <v>82</v>
      </c>
      <c r="F23" s="4">
        <f t="shared" si="5"/>
        <v>306</v>
      </c>
      <c r="G23" s="4">
        <f t="shared" si="5"/>
        <v>1328</v>
      </c>
      <c r="H23" s="4">
        <v>1067</v>
      </c>
    </row>
    <row r="24" spans="1:8" x14ac:dyDescent="0.2">
      <c r="A24" s="1" t="s">
        <v>11</v>
      </c>
      <c r="B24" s="9">
        <v>97</v>
      </c>
      <c r="C24" s="9">
        <v>389</v>
      </c>
      <c r="D24" s="8">
        <v>7</v>
      </c>
      <c r="E24" s="9">
        <v>21</v>
      </c>
      <c r="F24" s="9">
        <v>89</v>
      </c>
      <c r="G24" s="8">
        <v>243</v>
      </c>
      <c r="H24" s="9">
        <v>445.87155963302757</v>
      </c>
    </row>
    <row r="25" spans="1:8" x14ac:dyDescent="0.2">
      <c r="A25" s="1" t="s">
        <v>10</v>
      </c>
      <c r="B25" s="9">
        <v>127</v>
      </c>
      <c r="C25" s="9">
        <v>502</v>
      </c>
      <c r="D25" s="8">
        <v>8</v>
      </c>
      <c r="E25" s="9">
        <v>20</v>
      </c>
      <c r="F25" s="9">
        <v>110</v>
      </c>
      <c r="G25" s="8">
        <v>158</v>
      </c>
      <c r="H25" s="9">
        <v>394.0149625935162</v>
      </c>
    </row>
    <row r="26" spans="1:8" x14ac:dyDescent="0.2">
      <c r="A26" s="1" t="s">
        <v>9</v>
      </c>
      <c r="B26" s="9">
        <v>165</v>
      </c>
      <c r="C26" s="9">
        <v>319</v>
      </c>
      <c r="D26" s="8">
        <v>5</v>
      </c>
      <c r="E26" s="9">
        <v>21</v>
      </c>
      <c r="F26" s="9">
        <v>145</v>
      </c>
      <c r="G26" s="8">
        <v>170</v>
      </c>
      <c r="H26" s="9">
        <v>296.16724738675958</v>
      </c>
    </row>
    <row r="27" spans="1:8" x14ac:dyDescent="0.2">
      <c r="A27" s="7" t="s">
        <v>8</v>
      </c>
      <c r="B27" s="4">
        <f t="shared" ref="B27:G27" si="6">SUM(B24:B26)</f>
        <v>389</v>
      </c>
      <c r="C27" s="4">
        <f t="shared" si="6"/>
        <v>1210</v>
      </c>
      <c r="D27" s="4">
        <f t="shared" si="6"/>
        <v>20</v>
      </c>
      <c r="E27" s="4">
        <f t="shared" si="6"/>
        <v>62</v>
      </c>
      <c r="F27" s="4">
        <f t="shared" si="6"/>
        <v>344</v>
      </c>
      <c r="G27" s="4">
        <f t="shared" si="6"/>
        <v>571</v>
      </c>
      <c r="H27" s="4">
        <v>375.65789473684208</v>
      </c>
    </row>
    <row r="28" spans="1:8" x14ac:dyDescent="0.2">
      <c r="A28" s="1" t="s">
        <v>7</v>
      </c>
      <c r="B28" s="9">
        <v>162</v>
      </c>
      <c r="C28" s="9">
        <v>532</v>
      </c>
      <c r="D28" s="8">
        <v>10</v>
      </c>
      <c r="E28" s="9">
        <v>39</v>
      </c>
      <c r="F28" s="9">
        <v>168</v>
      </c>
      <c r="G28" s="8">
        <v>220</v>
      </c>
      <c r="H28" s="9">
        <v>411.21495327102804</v>
      </c>
    </row>
    <row r="29" spans="1:8" x14ac:dyDescent="0.2">
      <c r="A29" s="1" t="s">
        <v>6</v>
      </c>
      <c r="B29" s="9">
        <v>129</v>
      </c>
      <c r="C29" s="9">
        <v>400</v>
      </c>
      <c r="D29" s="8">
        <v>8</v>
      </c>
      <c r="E29" s="9">
        <v>45</v>
      </c>
      <c r="F29" s="9">
        <v>171</v>
      </c>
      <c r="G29" s="8">
        <v>183</v>
      </c>
      <c r="H29" s="9">
        <v>481.57894736842104</v>
      </c>
    </row>
    <row r="30" spans="1:8" x14ac:dyDescent="0.2">
      <c r="A30" s="1" t="s">
        <v>5</v>
      </c>
      <c r="B30" s="9">
        <v>56</v>
      </c>
      <c r="C30" s="9">
        <v>248</v>
      </c>
      <c r="D30" s="8">
        <v>4</v>
      </c>
      <c r="E30" s="9">
        <v>21</v>
      </c>
      <c r="F30" s="9">
        <v>167</v>
      </c>
      <c r="G30" s="8">
        <v>309</v>
      </c>
      <c r="H30" s="9">
        <v>728.7735849056603</v>
      </c>
    </row>
    <row r="31" spans="1:8" x14ac:dyDescent="0.2">
      <c r="A31" s="7" t="s">
        <v>4</v>
      </c>
      <c r="B31" s="4">
        <f t="shared" ref="B31:G31" si="7">SUM(B28:B30)</f>
        <v>347</v>
      </c>
      <c r="C31" s="4">
        <f t="shared" si="7"/>
        <v>1180</v>
      </c>
      <c r="D31" s="4">
        <f t="shared" si="7"/>
        <v>22</v>
      </c>
      <c r="E31" s="4">
        <f t="shared" si="7"/>
        <v>105</v>
      </c>
      <c r="F31" s="4">
        <f t="shared" si="7"/>
        <v>506</v>
      </c>
      <c r="G31" s="4">
        <f t="shared" si="7"/>
        <v>712</v>
      </c>
      <c r="H31" s="4">
        <v>531.7401045556386</v>
      </c>
    </row>
    <row r="32" spans="1:8" x14ac:dyDescent="0.2">
      <c r="A32" s="6" t="s">
        <v>3</v>
      </c>
      <c r="B32" s="4">
        <f t="shared" ref="B32:G32" si="8">SUM(B31,B27,B23)</f>
        <v>1165</v>
      </c>
      <c r="C32" s="4">
        <f t="shared" si="8"/>
        <v>3504</v>
      </c>
      <c r="D32" s="4">
        <f t="shared" si="8"/>
        <v>62</v>
      </c>
      <c r="E32" s="4">
        <f t="shared" si="8"/>
        <v>249</v>
      </c>
      <c r="F32" s="4">
        <f t="shared" si="8"/>
        <v>1156</v>
      </c>
      <c r="G32" s="4">
        <f t="shared" si="8"/>
        <v>2611</v>
      </c>
      <c r="H32" s="4">
        <v>637</v>
      </c>
    </row>
    <row r="33" spans="1:8" x14ac:dyDescent="0.2">
      <c r="A33" s="5" t="s">
        <v>2</v>
      </c>
      <c r="B33" s="4">
        <f t="shared" ref="B33:G33" si="9">SUM(B6+B10+B14+B18+B23+B27+B31)</f>
        <v>3367</v>
      </c>
      <c r="C33" s="4">
        <f t="shared" si="9"/>
        <v>10321</v>
      </c>
      <c r="D33" s="4">
        <f t="shared" si="9"/>
        <v>226</v>
      </c>
      <c r="E33" s="4">
        <f t="shared" si="9"/>
        <v>635</v>
      </c>
      <c r="F33" s="4">
        <f t="shared" si="9"/>
        <v>2886</v>
      </c>
      <c r="G33" s="4">
        <f t="shared" si="9"/>
        <v>11175</v>
      </c>
      <c r="H33" s="4">
        <v>1111.2768496420047</v>
      </c>
    </row>
    <row r="34" spans="1:8" x14ac:dyDescent="0.2">
      <c r="A34" s="1" t="s">
        <v>1</v>
      </c>
      <c r="G34" s="1"/>
    </row>
    <row r="35" spans="1:8" x14ac:dyDescent="0.2">
      <c r="A35" s="3" t="s">
        <v>0</v>
      </c>
      <c r="B35" s="2">
        <f t="shared" ref="B35:G35" si="10">B33-B4</f>
        <v>3251</v>
      </c>
      <c r="C35" s="2">
        <f t="shared" si="10"/>
        <v>8372</v>
      </c>
      <c r="D35" s="2">
        <f t="shared" si="10"/>
        <v>153</v>
      </c>
      <c r="E35" s="2">
        <f t="shared" si="10"/>
        <v>550</v>
      </c>
      <c r="F35" s="2">
        <f t="shared" si="10"/>
        <v>2320</v>
      </c>
      <c r="G35" s="2">
        <f t="shared" si="10"/>
        <v>6206</v>
      </c>
      <c r="H35" s="2">
        <v>743</v>
      </c>
    </row>
  </sheetData>
  <mergeCells count="5">
    <mergeCell ref="F2:H2"/>
    <mergeCell ref="A2:A3"/>
    <mergeCell ref="C2:D2"/>
    <mergeCell ref="B2:B3"/>
    <mergeCell ref="E2:E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 CE,Félkövér"&amp;8OKTATÁS, KULTÚRA, KUTATÁS-FEJLESZTÉS |  &amp;9 155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6F1C8-747E-49F4-B00A-ED4BE0C1FEC5}">
  <dimension ref="A1:K35"/>
  <sheetViews>
    <sheetView workbookViewId="0"/>
  </sheetViews>
  <sheetFormatPr defaultRowHeight="11.25" x14ac:dyDescent="0.2"/>
  <cols>
    <col min="1" max="1" width="21.7109375" style="1" customWidth="1"/>
    <col min="2" max="2" width="7.85546875" style="13" customWidth="1"/>
    <col min="3" max="3" width="7.85546875" style="16" customWidth="1"/>
    <col min="4" max="4" width="9" style="16" customWidth="1"/>
    <col min="5" max="5" width="8.5703125" style="16" customWidth="1"/>
    <col min="6" max="6" width="7.85546875" style="13" customWidth="1"/>
    <col min="7" max="8" width="7.85546875" style="16" customWidth="1"/>
    <col min="9" max="9" width="8.7109375" style="16" customWidth="1"/>
    <col min="10" max="11" width="7.85546875" style="13" customWidth="1"/>
    <col min="12" max="16384" width="9.140625" style="1"/>
  </cols>
  <sheetData>
    <row r="1" spans="1:11" ht="12" thickBot="1" x14ac:dyDescent="0.25">
      <c r="A1" s="12" t="s">
        <v>55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5.5" customHeight="1" x14ac:dyDescent="0.2">
      <c r="A2" s="33" t="s">
        <v>37</v>
      </c>
      <c r="B2" s="38" t="s">
        <v>54</v>
      </c>
      <c r="C2" s="39"/>
      <c r="D2" s="39"/>
      <c r="E2" s="39"/>
      <c r="F2" s="40"/>
      <c r="G2" s="38" t="s">
        <v>53</v>
      </c>
      <c r="H2" s="41"/>
      <c r="I2" s="41"/>
      <c r="J2" s="41"/>
      <c r="K2" s="41"/>
    </row>
    <row r="3" spans="1:11" ht="35.25" customHeight="1" x14ac:dyDescent="0.2">
      <c r="A3" s="34"/>
      <c r="B3" s="24" t="s">
        <v>52</v>
      </c>
      <c r="C3" s="23" t="s">
        <v>51</v>
      </c>
      <c r="D3" s="23" t="s">
        <v>50</v>
      </c>
      <c r="E3" s="23" t="s">
        <v>49</v>
      </c>
      <c r="F3" s="24" t="s">
        <v>48</v>
      </c>
      <c r="G3" s="24" t="s">
        <v>52</v>
      </c>
      <c r="H3" s="23" t="s">
        <v>51</v>
      </c>
      <c r="I3" s="23" t="s">
        <v>50</v>
      </c>
      <c r="J3" s="23" t="s">
        <v>49</v>
      </c>
      <c r="K3" s="22" t="s">
        <v>48</v>
      </c>
    </row>
    <row r="4" spans="1:11" x14ac:dyDescent="0.2">
      <c r="A4" s="1" t="s">
        <v>31</v>
      </c>
      <c r="B4" s="17">
        <v>63</v>
      </c>
      <c r="C4" s="17">
        <v>3493</v>
      </c>
      <c r="D4" s="17">
        <v>2051.9333582800182</v>
      </c>
      <c r="E4" s="17">
        <v>290</v>
      </c>
      <c r="F4" s="17">
        <v>16</v>
      </c>
      <c r="G4" s="17">
        <v>626</v>
      </c>
      <c r="H4" s="17">
        <v>36353</v>
      </c>
      <c r="I4" s="17">
        <v>21355.262918280416</v>
      </c>
      <c r="J4" s="17">
        <v>419</v>
      </c>
      <c r="K4" s="17">
        <v>8</v>
      </c>
    </row>
    <row r="5" spans="1:11" x14ac:dyDescent="0.2">
      <c r="A5" s="1" t="s">
        <v>30</v>
      </c>
      <c r="B5" s="17">
        <v>213</v>
      </c>
      <c r="C5" s="17">
        <v>3813</v>
      </c>
      <c r="D5" s="10">
        <v>3190.7415775468194</v>
      </c>
      <c r="E5" s="17">
        <v>137</v>
      </c>
      <c r="F5" s="17">
        <v>21</v>
      </c>
      <c r="G5" s="10">
        <v>91</v>
      </c>
      <c r="H5" s="17">
        <v>1183</v>
      </c>
      <c r="I5" s="10">
        <v>989.94159093571659</v>
      </c>
      <c r="J5" s="17">
        <v>18</v>
      </c>
      <c r="K5" s="10">
        <v>8</v>
      </c>
    </row>
    <row r="6" spans="1:11" x14ac:dyDescent="0.2">
      <c r="A6" s="6" t="s">
        <v>29</v>
      </c>
      <c r="B6" s="21">
        <v>276</v>
      </c>
      <c r="C6" s="21">
        <v>7306</v>
      </c>
      <c r="D6" s="21">
        <v>2521.6432996458448</v>
      </c>
      <c r="E6" s="21">
        <v>427</v>
      </c>
      <c r="F6" s="21">
        <v>17</v>
      </c>
      <c r="G6" s="21">
        <v>717</v>
      </c>
      <c r="H6" s="21">
        <v>37536</v>
      </c>
      <c r="I6" s="21">
        <v>12955.434286272439</v>
      </c>
      <c r="J6" s="21">
        <v>437</v>
      </c>
      <c r="K6" s="21">
        <v>8</v>
      </c>
    </row>
    <row r="7" spans="1:11" x14ac:dyDescent="0.2">
      <c r="A7" s="1" t="s">
        <v>28</v>
      </c>
      <c r="B7" s="17">
        <v>118</v>
      </c>
      <c r="C7" s="17">
        <v>1971</v>
      </c>
      <c r="D7" s="10">
        <v>4598.9938680081759</v>
      </c>
      <c r="E7" s="17">
        <v>59</v>
      </c>
      <c r="F7" s="17">
        <v>20</v>
      </c>
      <c r="G7" s="10">
        <v>28</v>
      </c>
      <c r="H7" s="17">
        <v>710</v>
      </c>
      <c r="I7" s="10">
        <v>1656.6644577807231</v>
      </c>
      <c r="J7" s="17">
        <v>55</v>
      </c>
      <c r="K7" s="10">
        <v>6</v>
      </c>
    </row>
    <row r="8" spans="1:11" x14ac:dyDescent="0.2">
      <c r="A8" s="1" t="s">
        <v>27</v>
      </c>
      <c r="B8" s="17">
        <v>68</v>
      </c>
      <c r="C8" s="17">
        <v>1589</v>
      </c>
      <c r="D8" s="10">
        <v>5050.0716671592791</v>
      </c>
      <c r="E8" s="17">
        <v>30</v>
      </c>
      <c r="F8" s="17">
        <v>20</v>
      </c>
      <c r="G8" s="10">
        <v>15</v>
      </c>
      <c r="H8" s="17">
        <v>474</v>
      </c>
      <c r="I8" s="10">
        <v>1506.4405099015091</v>
      </c>
      <c r="J8" s="17">
        <v>5</v>
      </c>
      <c r="K8" s="10">
        <v>13</v>
      </c>
    </row>
    <row r="9" spans="1:11" x14ac:dyDescent="0.2">
      <c r="A9" s="1" t="s">
        <v>26</v>
      </c>
      <c r="B9" s="17">
        <v>363</v>
      </c>
      <c r="C9" s="17">
        <v>2414</v>
      </c>
      <c r="D9" s="10">
        <v>6675.515734749184</v>
      </c>
      <c r="E9" s="17">
        <v>61</v>
      </c>
      <c r="F9" s="17">
        <v>17</v>
      </c>
      <c r="G9" s="10">
        <v>28</v>
      </c>
      <c r="H9" s="17">
        <v>839</v>
      </c>
      <c r="I9" s="10">
        <v>2320.115037885073</v>
      </c>
      <c r="J9" s="17">
        <v>19</v>
      </c>
      <c r="K9" s="10">
        <v>5</v>
      </c>
    </row>
    <row r="10" spans="1:11" x14ac:dyDescent="0.2">
      <c r="A10" s="7" t="s">
        <v>25</v>
      </c>
      <c r="B10" s="21">
        <v>549</v>
      </c>
      <c r="C10" s="21">
        <v>5974</v>
      </c>
      <c r="D10" s="21">
        <v>5407.1128786857116</v>
      </c>
      <c r="E10" s="21">
        <v>150</v>
      </c>
      <c r="F10" s="21">
        <v>19</v>
      </c>
      <c r="G10" s="21">
        <v>71</v>
      </c>
      <c r="H10" s="21">
        <v>2023</v>
      </c>
      <c r="I10" s="21">
        <v>1831.0327006329417</v>
      </c>
      <c r="J10" s="21">
        <v>79</v>
      </c>
      <c r="K10" s="21">
        <v>6</v>
      </c>
    </row>
    <row r="11" spans="1:11" x14ac:dyDescent="0.2">
      <c r="A11" s="1" t="s">
        <v>24</v>
      </c>
      <c r="B11" s="17">
        <v>112</v>
      </c>
      <c r="C11" s="17">
        <v>1706</v>
      </c>
      <c r="D11" s="10">
        <v>3839.0221070065531</v>
      </c>
      <c r="E11" s="17">
        <v>52</v>
      </c>
      <c r="F11" s="17">
        <v>20</v>
      </c>
      <c r="G11" s="10">
        <v>32</v>
      </c>
      <c r="H11" s="17">
        <v>1618</v>
      </c>
      <c r="I11" s="10">
        <v>3640.9951753438468</v>
      </c>
      <c r="J11" s="17">
        <v>40</v>
      </c>
      <c r="K11" s="10">
        <v>5</v>
      </c>
    </row>
    <row r="12" spans="1:11" x14ac:dyDescent="0.2">
      <c r="A12" s="1" t="s">
        <v>23</v>
      </c>
      <c r="B12" s="17">
        <v>233</v>
      </c>
      <c r="C12" s="17">
        <v>1408</v>
      </c>
      <c r="D12" s="10">
        <v>5376.5699164111402</v>
      </c>
      <c r="E12" s="17">
        <v>34</v>
      </c>
      <c r="F12" s="17">
        <v>31</v>
      </c>
      <c r="G12" s="10">
        <v>25</v>
      </c>
      <c r="H12" s="17">
        <v>467</v>
      </c>
      <c r="I12" s="10">
        <v>1783.2799367642062</v>
      </c>
      <c r="J12" s="17">
        <v>11</v>
      </c>
      <c r="K12" s="10">
        <v>23</v>
      </c>
    </row>
    <row r="13" spans="1:11" x14ac:dyDescent="0.2">
      <c r="A13" s="1" t="s">
        <v>22</v>
      </c>
      <c r="B13" s="17">
        <v>276</v>
      </c>
      <c r="C13" s="17">
        <v>1790</v>
      </c>
      <c r="D13" s="10">
        <v>6136.9043945720969</v>
      </c>
      <c r="E13" s="17">
        <v>44</v>
      </c>
      <c r="F13" s="17">
        <v>21</v>
      </c>
      <c r="G13" s="10">
        <v>24</v>
      </c>
      <c r="H13" s="17">
        <v>425</v>
      </c>
      <c r="I13" s="10">
        <v>1457.0862389347158</v>
      </c>
      <c r="J13" s="17">
        <v>10</v>
      </c>
      <c r="K13" s="10">
        <v>7</v>
      </c>
    </row>
    <row r="14" spans="1:11" x14ac:dyDescent="0.2">
      <c r="A14" s="7" t="s">
        <v>21</v>
      </c>
      <c r="B14" s="21">
        <v>621</v>
      </c>
      <c r="C14" s="21">
        <v>4904</v>
      </c>
      <c r="D14" s="21">
        <v>4914.1280178447778</v>
      </c>
      <c r="E14" s="21">
        <v>130</v>
      </c>
      <c r="F14" s="21">
        <v>23</v>
      </c>
      <c r="G14" s="21">
        <v>81</v>
      </c>
      <c r="H14" s="21">
        <v>2511</v>
      </c>
      <c r="I14" s="21">
        <v>2516.1858590555134</v>
      </c>
      <c r="J14" s="21">
        <v>61</v>
      </c>
      <c r="K14" s="21">
        <v>9</v>
      </c>
    </row>
    <row r="15" spans="1:11" x14ac:dyDescent="0.2">
      <c r="A15" s="1" t="s">
        <v>20</v>
      </c>
      <c r="B15" s="17">
        <v>135</v>
      </c>
      <c r="C15" s="17">
        <v>1801</v>
      </c>
      <c r="D15" s="10">
        <v>4540.7215234234163</v>
      </c>
      <c r="E15" s="17">
        <v>40</v>
      </c>
      <c r="F15" s="17">
        <v>27</v>
      </c>
      <c r="G15" s="10">
        <v>22</v>
      </c>
      <c r="H15" s="17">
        <v>2055</v>
      </c>
      <c r="I15" s="10">
        <v>5181.1120103470967</v>
      </c>
      <c r="J15" s="17">
        <v>39</v>
      </c>
      <c r="K15" s="10">
        <v>10</v>
      </c>
    </row>
    <row r="16" spans="1:11" x14ac:dyDescent="0.2">
      <c r="A16" s="1" t="s">
        <v>19</v>
      </c>
      <c r="B16" s="17">
        <v>384</v>
      </c>
      <c r="C16" s="17">
        <v>1805</v>
      </c>
      <c r="D16" s="10">
        <v>5553.4360539529389</v>
      </c>
      <c r="E16" s="17">
        <v>46</v>
      </c>
      <c r="F16" s="17">
        <v>24</v>
      </c>
      <c r="G16" s="10">
        <v>18</v>
      </c>
      <c r="H16" s="17">
        <v>337</v>
      </c>
      <c r="I16" s="10">
        <v>1036.8465097961998</v>
      </c>
      <c r="J16" s="17">
        <v>6</v>
      </c>
      <c r="K16" s="10">
        <v>12</v>
      </c>
    </row>
    <row r="17" spans="1:11" x14ac:dyDescent="0.2">
      <c r="A17" s="1" t="s">
        <v>18</v>
      </c>
      <c r="B17" s="17">
        <v>38</v>
      </c>
      <c r="C17" s="17">
        <v>1387</v>
      </c>
      <c r="D17" s="10">
        <v>5817.1965893696715</v>
      </c>
      <c r="E17" s="17">
        <v>25</v>
      </c>
      <c r="F17" s="17">
        <v>20</v>
      </c>
      <c r="G17" s="10">
        <v>9</v>
      </c>
      <c r="H17" s="17">
        <v>146</v>
      </c>
      <c r="I17" s="10">
        <v>612.33648309154432</v>
      </c>
      <c r="J17" s="17">
        <v>3</v>
      </c>
      <c r="K17" s="10">
        <v>48</v>
      </c>
    </row>
    <row r="18" spans="1:11" x14ac:dyDescent="0.2">
      <c r="A18" s="7" t="s">
        <v>17</v>
      </c>
      <c r="B18" s="21">
        <v>557</v>
      </c>
      <c r="C18" s="21">
        <v>4994</v>
      </c>
      <c r="D18" s="21">
        <v>5201.6065194023886</v>
      </c>
      <c r="E18" s="21">
        <v>112</v>
      </c>
      <c r="F18" s="21">
        <v>24</v>
      </c>
      <c r="G18" s="21">
        <v>49</v>
      </c>
      <c r="H18" s="21">
        <v>2537</v>
      </c>
      <c r="I18" s="21">
        <v>2642.4661072734998</v>
      </c>
      <c r="J18" s="21">
        <v>48</v>
      </c>
      <c r="K18" s="21">
        <v>12</v>
      </c>
    </row>
    <row r="19" spans="1:11" x14ac:dyDescent="0.2">
      <c r="A19" s="6" t="s">
        <v>16</v>
      </c>
      <c r="B19" s="21">
        <v>1727</v>
      </c>
      <c r="C19" s="21">
        <v>15872</v>
      </c>
      <c r="D19" s="21">
        <v>5182.0711829566271</v>
      </c>
      <c r="E19" s="21">
        <v>392</v>
      </c>
      <c r="F19" s="21">
        <v>22</v>
      </c>
      <c r="G19" s="21">
        <v>201</v>
      </c>
      <c r="H19" s="21">
        <v>7071</v>
      </c>
      <c r="I19" s="21">
        <v>2308.6205478002967</v>
      </c>
      <c r="J19" s="21">
        <v>188</v>
      </c>
      <c r="K19" s="21">
        <v>9</v>
      </c>
    </row>
    <row r="20" spans="1:11" x14ac:dyDescent="0.2">
      <c r="A20" s="1" t="s">
        <v>15</v>
      </c>
      <c r="B20" s="17">
        <v>442</v>
      </c>
      <c r="C20" s="17">
        <v>3042</v>
      </c>
      <c r="D20" s="10">
        <v>4286.7168145832929</v>
      </c>
      <c r="E20" s="17">
        <v>93</v>
      </c>
      <c r="F20" s="17">
        <v>23</v>
      </c>
      <c r="G20" s="10">
        <v>57</v>
      </c>
      <c r="H20" s="17">
        <v>1826</v>
      </c>
      <c r="I20" s="10">
        <v>2573.1574304500632</v>
      </c>
      <c r="J20" s="17">
        <v>11</v>
      </c>
      <c r="K20" s="10">
        <v>9</v>
      </c>
    </row>
    <row r="21" spans="1:11" x14ac:dyDescent="0.2">
      <c r="A21" s="1" t="s">
        <v>14</v>
      </c>
      <c r="B21" s="17">
        <v>124</v>
      </c>
      <c r="C21" s="17">
        <v>1339</v>
      </c>
      <c r="D21" s="10">
        <v>4225.6543610394037</v>
      </c>
      <c r="E21" s="17">
        <v>37</v>
      </c>
      <c r="F21" s="17">
        <v>21</v>
      </c>
      <c r="G21" s="10">
        <v>17</v>
      </c>
      <c r="H21" s="17">
        <v>647</v>
      </c>
      <c r="I21" s="10">
        <v>2041.8210392774417</v>
      </c>
      <c r="J21" s="17">
        <v>20</v>
      </c>
      <c r="K21" s="10">
        <v>5</v>
      </c>
    </row>
    <row r="22" spans="1:11" x14ac:dyDescent="0.2">
      <c r="A22" s="1" t="s">
        <v>13</v>
      </c>
      <c r="B22" s="17">
        <v>189</v>
      </c>
      <c r="C22" s="17">
        <v>1257</v>
      </c>
      <c r="D22" s="10">
        <v>5980.5311587100705</v>
      </c>
      <c r="E22" s="17">
        <v>33</v>
      </c>
      <c r="F22" s="17">
        <v>13</v>
      </c>
      <c r="G22" s="10">
        <v>31</v>
      </c>
      <c r="H22" s="17">
        <v>288</v>
      </c>
      <c r="I22" s="10">
        <v>1370.2410292032619</v>
      </c>
      <c r="J22" s="17">
        <v>8</v>
      </c>
      <c r="K22" s="10">
        <v>7</v>
      </c>
    </row>
    <row r="23" spans="1:11" x14ac:dyDescent="0.2">
      <c r="A23" s="7" t="s">
        <v>12</v>
      </c>
      <c r="B23" s="21">
        <v>755</v>
      </c>
      <c r="C23" s="21">
        <v>5638</v>
      </c>
      <c r="D23" s="21">
        <v>4558.9436317913141</v>
      </c>
      <c r="E23" s="21">
        <v>163</v>
      </c>
      <c r="F23" s="21">
        <v>21</v>
      </c>
      <c r="G23" s="21">
        <v>105</v>
      </c>
      <c r="H23" s="21">
        <v>2761</v>
      </c>
      <c r="I23" s="21">
        <v>2232.5724312479279</v>
      </c>
      <c r="J23" s="21">
        <v>40</v>
      </c>
      <c r="K23" s="21">
        <v>7</v>
      </c>
    </row>
    <row r="24" spans="1:11" x14ac:dyDescent="0.2">
      <c r="A24" s="1" t="s">
        <v>11</v>
      </c>
      <c r="B24" s="17">
        <v>107</v>
      </c>
      <c r="C24" s="17">
        <v>1908</v>
      </c>
      <c r="D24" s="10">
        <v>3508.6299792939344</v>
      </c>
      <c r="E24" s="17">
        <v>73</v>
      </c>
      <c r="F24" s="17">
        <v>22</v>
      </c>
      <c r="G24" s="10">
        <v>92</v>
      </c>
      <c r="H24" s="17">
        <v>6700</v>
      </c>
      <c r="I24" s="10">
        <v>12320.660828757525</v>
      </c>
      <c r="J24" s="17">
        <v>60</v>
      </c>
      <c r="K24" s="10">
        <v>12</v>
      </c>
    </row>
    <row r="25" spans="1:11" x14ac:dyDescent="0.2">
      <c r="A25" s="1" t="s">
        <v>10</v>
      </c>
      <c r="B25" s="17">
        <v>109</v>
      </c>
      <c r="C25" s="17">
        <v>2546</v>
      </c>
      <c r="D25" s="10">
        <v>6377.7555110220437</v>
      </c>
      <c r="E25" s="17">
        <v>67</v>
      </c>
      <c r="F25" s="17">
        <v>21</v>
      </c>
      <c r="G25" s="10">
        <v>24</v>
      </c>
      <c r="H25" s="17">
        <v>529</v>
      </c>
      <c r="I25" s="10">
        <v>1325.1503006012024</v>
      </c>
      <c r="J25" s="17">
        <v>17</v>
      </c>
      <c r="K25" s="10">
        <v>7</v>
      </c>
    </row>
    <row r="26" spans="1:11" x14ac:dyDescent="0.2">
      <c r="A26" s="1" t="s">
        <v>9</v>
      </c>
      <c r="B26" s="17">
        <v>192</v>
      </c>
      <c r="C26" s="17">
        <v>2445</v>
      </c>
      <c r="D26" s="10">
        <v>4281.8264923347424</v>
      </c>
      <c r="E26" s="17">
        <v>73</v>
      </c>
      <c r="F26" s="17">
        <v>18</v>
      </c>
      <c r="G26" s="10">
        <v>27</v>
      </c>
      <c r="H26" s="17">
        <v>550</v>
      </c>
      <c r="I26" s="10">
        <v>963.19205349043284</v>
      </c>
      <c r="J26" s="17">
        <v>19</v>
      </c>
      <c r="K26" s="10">
        <v>10</v>
      </c>
    </row>
    <row r="27" spans="1:11" x14ac:dyDescent="0.2">
      <c r="A27" s="7" t="s">
        <v>8</v>
      </c>
      <c r="B27" s="21">
        <v>408</v>
      </c>
      <c r="C27" s="21">
        <v>6898</v>
      </c>
      <c r="D27" s="21">
        <v>4556.0824823978546</v>
      </c>
      <c r="E27" s="21">
        <v>212</v>
      </c>
      <c r="F27" s="21">
        <v>20</v>
      </c>
      <c r="G27" s="21">
        <v>143</v>
      </c>
      <c r="H27" s="21">
        <v>7779</v>
      </c>
      <c r="I27" s="21">
        <v>5137.9770412544085</v>
      </c>
      <c r="J27" s="21">
        <v>96</v>
      </c>
      <c r="K27" s="21">
        <v>11</v>
      </c>
    </row>
    <row r="28" spans="1:11" x14ac:dyDescent="0.2">
      <c r="A28" s="1" t="s">
        <v>7</v>
      </c>
      <c r="B28" s="17">
        <v>133</v>
      </c>
      <c r="C28" s="17">
        <v>2783</v>
      </c>
      <c r="D28" s="10">
        <v>5214.4423001255363</v>
      </c>
      <c r="E28" s="17">
        <v>86</v>
      </c>
      <c r="F28" s="17">
        <v>16</v>
      </c>
      <c r="G28" s="10">
        <v>39</v>
      </c>
      <c r="H28" s="17">
        <v>926</v>
      </c>
      <c r="I28" s="10">
        <v>1735.0246388488131</v>
      </c>
      <c r="J28" s="17">
        <v>17</v>
      </c>
      <c r="K28" s="10">
        <v>9</v>
      </c>
    </row>
    <row r="29" spans="1:11" x14ac:dyDescent="0.2">
      <c r="A29" s="1" t="s">
        <v>6</v>
      </c>
      <c r="B29" s="17">
        <v>79</v>
      </c>
      <c r="C29" s="17">
        <v>1711</v>
      </c>
      <c r="D29" s="10">
        <v>4542.5944559639138</v>
      </c>
      <c r="E29" s="17">
        <v>56</v>
      </c>
      <c r="F29" s="17">
        <v>18</v>
      </c>
      <c r="G29" s="10">
        <v>17</v>
      </c>
      <c r="H29" s="17">
        <v>256</v>
      </c>
      <c r="I29" s="10">
        <v>679.66346038969141</v>
      </c>
      <c r="J29" s="17">
        <v>9</v>
      </c>
      <c r="K29" s="10">
        <v>9</v>
      </c>
    </row>
    <row r="30" spans="1:11" x14ac:dyDescent="0.2">
      <c r="A30" s="1" t="s">
        <v>5</v>
      </c>
      <c r="B30" s="17">
        <v>126</v>
      </c>
      <c r="C30" s="17">
        <v>2219</v>
      </c>
      <c r="D30" s="10">
        <v>5231.7754321106995</v>
      </c>
      <c r="E30" s="17">
        <v>83</v>
      </c>
      <c r="F30" s="17">
        <v>16</v>
      </c>
      <c r="G30" s="10">
        <v>23</v>
      </c>
      <c r="H30" s="17">
        <v>2493</v>
      </c>
      <c r="I30" s="10">
        <v>5877.7900641063425</v>
      </c>
      <c r="J30" s="17">
        <v>34</v>
      </c>
      <c r="K30" s="10">
        <v>13</v>
      </c>
    </row>
    <row r="31" spans="1:11" x14ac:dyDescent="0.2">
      <c r="A31" s="7" t="s">
        <v>4</v>
      </c>
      <c r="B31" s="21">
        <v>338</v>
      </c>
      <c r="C31" s="21">
        <v>6713</v>
      </c>
      <c r="D31" s="21">
        <v>5030.3258284338926</v>
      </c>
      <c r="E31" s="21">
        <v>225</v>
      </c>
      <c r="F31" s="21">
        <v>16</v>
      </c>
      <c r="G31" s="21">
        <v>79</v>
      </c>
      <c r="H31" s="21">
        <v>3675</v>
      </c>
      <c r="I31" s="21">
        <v>2753.8280082667297</v>
      </c>
      <c r="J31" s="21">
        <v>60</v>
      </c>
      <c r="K31" s="21">
        <v>12</v>
      </c>
    </row>
    <row r="32" spans="1:11" x14ac:dyDescent="0.2">
      <c r="A32" s="6" t="s">
        <v>3</v>
      </c>
      <c r="B32" s="21">
        <v>1501</v>
      </c>
      <c r="C32" s="21">
        <v>19249</v>
      </c>
      <c r="D32" s="21">
        <v>4711.8683565324327</v>
      </c>
      <c r="E32" s="21">
        <v>599</v>
      </c>
      <c r="F32" s="21">
        <v>19</v>
      </c>
      <c r="G32" s="21">
        <v>327</v>
      </c>
      <c r="H32" s="21">
        <v>14215</v>
      </c>
      <c r="I32" s="21">
        <v>3479.6201718587217</v>
      </c>
      <c r="J32" s="21">
        <v>195</v>
      </c>
      <c r="K32" s="21">
        <v>10</v>
      </c>
    </row>
    <row r="33" spans="1:11" x14ac:dyDescent="0.2">
      <c r="A33" s="5" t="s">
        <v>2</v>
      </c>
      <c r="B33" s="21">
        <v>3504</v>
      </c>
      <c r="C33" s="21">
        <v>42427</v>
      </c>
      <c r="D33" s="21">
        <v>4223.5247751682591</v>
      </c>
      <c r="E33" s="21">
        <v>1418</v>
      </c>
      <c r="F33" s="21">
        <v>19</v>
      </c>
      <c r="G33" s="21">
        <v>1245</v>
      </c>
      <c r="H33" s="21">
        <v>58822</v>
      </c>
      <c r="I33" s="21">
        <v>5855.6149226894968</v>
      </c>
      <c r="J33" s="21">
        <v>820</v>
      </c>
      <c r="K33" s="21">
        <v>8</v>
      </c>
    </row>
    <row r="34" spans="1:11" x14ac:dyDescent="0.2">
      <c r="A34" s="1" t="s">
        <v>1</v>
      </c>
      <c r="B34" s="19"/>
      <c r="C34" s="19"/>
      <c r="D34" s="20"/>
      <c r="E34" s="19"/>
      <c r="F34" s="19"/>
      <c r="G34" s="19"/>
      <c r="H34" s="19"/>
      <c r="I34" s="20"/>
      <c r="J34" s="19"/>
      <c r="K34" s="19"/>
    </row>
    <row r="35" spans="1:11" x14ac:dyDescent="0.2">
      <c r="A35" s="3" t="s">
        <v>0</v>
      </c>
      <c r="B35" s="18">
        <v>3441</v>
      </c>
      <c r="C35" s="18">
        <v>38934</v>
      </c>
      <c r="D35" s="17">
        <v>4658.291457286432</v>
      </c>
      <c r="E35" s="18">
        <v>1128</v>
      </c>
      <c r="F35" s="18">
        <v>20</v>
      </c>
      <c r="G35" s="18">
        <v>619</v>
      </c>
      <c r="H35" s="18">
        <v>22469</v>
      </c>
      <c r="I35" s="17">
        <v>2688.3225652069873</v>
      </c>
      <c r="J35" s="18">
        <v>401</v>
      </c>
      <c r="K35" s="18">
        <v>9</v>
      </c>
    </row>
  </sheetData>
  <mergeCells count="3">
    <mergeCell ref="A2:A3"/>
    <mergeCell ref="B2:F2"/>
    <mergeCell ref="G2:K2"/>
  </mergeCells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Table of Contents</vt:lpstr>
      <vt:lpstr>3.7.1.</vt:lpstr>
      <vt:lpstr>3.7.2.</vt:lpstr>
      <vt:lpstr>3.7.3.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2025-03-14T11:01:07Z</dcterms:created>
  <dcterms:modified xsi:type="dcterms:W3CDTF">2025-03-14T11:01:07Z</dcterms:modified>
</cp:coreProperties>
</file>