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98DD99A-3D57-4EBC-9659-CF72E0D19063}" xr6:coauthVersionLast="36" xr6:coauthVersionMax="36" xr10:uidLastSave="{00000000-0000-0000-0000-000000000000}"/>
  <bookViews>
    <workbookView xWindow="0" yWindow="0" windowWidth="28800" windowHeight="13425" xr2:uid="{964C168C-698C-4CA1-96C7-5193D8179FE8}"/>
  </bookViews>
  <sheets>
    <sheet name="Table of Contents" sheetId="7" r:id="rId1"/>
    <sheet name="3.8.1." sheetId="2" r:id="rId2"/>
    <sheet name="3.8.2." sheetId="3" r:id="rId3"/>
    <sheet name="3.8.3." sheetId="4" r:id="rId4"/>
    <sheet name="3.8.4." sheetId="5" r:id="rId5"/>
    <sheet name="3.8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6" l="1"/>
  <c r="C7" i="6"/>
  <c r="D7" i="6"/>
  <c r="E7" i="6"/>
  <c r="F7" i="6"/>
  <c r="G7" i="6"/>
  <c r="H7" i="6"/>
  <c r="I7" i="6"/>
  <c r="J7" i="6"/>
  <c r="B11" i="6"/>
  <c r="C11" i="6"/>
  <c r="D11" i="6"/>
  <c r="E11" i="6"/>
  <c r="F11" i="6"/>
  <c r="G11" i="6"/>
  <c r="H11" i="6"/>
  <c r="I11" i="6"/>
  <c r="J11" i="6"/>
  <c r="B15" i="6"/>
  <c r="C15" i="6"/>
  <c r="D15" i="6"/>
  <c r="E15" i="6"/>
  <c r="E20" i="6" s="1"/>
  <c r="F15" i="6"/>
  <c r="G15" i="6"/>
  <c r="H15" i="6"/>
  <c r="I15" i="6"/>
  <c r="J15" i="6"/>
  <c r="B19" i="6"/>
  <c r="C19" i="6"/>
  <c r="D19" i="6"/>
  <c r="E19" i="6"/>
  <c r="F19" i="6"/>
  <c r="G19" i="6"/>
  <c r="H19" i="6"/>
  <c r="I19" i="6"/>
  <c r="J19" i="6"/>
  <c r="B24" i="6"/>
  <c r="C24" i="6"/>
  <c r="D24" i="6"/>
  <c r="E24" i="6"/>
  <c r="F24" i="6"/>
  <c r="G24" i="6"/>
  <c r="H24" i="6"/>
  <c r="I24" i="6"/>
  <c r="J24" i="6"/>
  <c r="B28" i="6"/>
  <c r="C28" i="6"/>
  <c r="C33" i="6" s="1"/>
  <c r="D28" i="6"/>
  <c r="E28" i="6"/>
  <c r="F28" i="6"/>
  <c r="G28" i="6"/>
  <c r="G33" i="6" s="1"/>
  <c r="H28" i="6"/>
  <c r="I28" i="6"/>
  <c r="J28" i="6"/>
  <c r="B32" i="6"/>
  <c r="C32" i="6"/>
  <c r="D32" i="6"/>
  <c r="E32" i="6"/>
  <c r="F32" i="6"/>
  <c r="G32" i="6"/>
  <c r="H32" i="6"/>
  <c r="I32" i="6"/>
  <c r="J32" i="6"/>
  <c r="B7" i="4"/>
  <c r="C7" i="4"/>
  <c r="D7" i="4"/>
  <c r="E7" i="4"/>
  <c r="F7" i="4"/>
  <c r="G7" i="4"/>
  <c r="H7" i="4"/>
  <c r="I7" i="4"/>
  <c r="B11" i="4"/>
  <c r="C11" i="4"/>
  <c r="D11" i="4"/>
  <c r="E11" i="4"/>
  <c r="F11" i="4"/>
  <c r="G11" i="4"/>
  <c r="H11" i="4"/>
  <c r="I11" i="4"/>
  <c r="B15" i="4"/>
  <c r="C15" i="4"/>
  <c r="D15" i="4"/>
  <c r="E15" i="4"/>
  <c r="F15" i="4"/>
  <c r="G15" i="4"/>
  <c r="H15" i="4"/>
  <c r="I15" i="4"/>
  <c r="B19" i="4"/>
  <c r="C19" i="4"/>
  <c r="D19" i="4"/>
  <c r="E19" i="4"/>
  <c r="F19" i="4"/>
  <c r="G19" i="4"/>
  <c r="H19" i="4"/>
  <c r="I19" i="4"/>
  <c r="B20" i="4"/>
  <c r="C20" i="4"/>
  <c r="D20" i="4"/>
  <c r="E20" i="4"/>
  <c r="F20" i="4"/>
  <c r="G20" i="4"/>
  <c r="H20" i="4"/>
  <c r="I20" i="4"/>
  <c r="B24" i="4"/>
  <c r="C24" i="4"/>
  <c r="D24" i="4"/>
  <c r="E24" i="4"/>
  <c r="F24" i="4"/>
  <c r="G24" i="4"/>
  <c r="H24" i="4"/>
  <c r="I24" i="4"/>
  <c r="B28" i="4"/>
  <c r="C28" i="4"/>
  <c r="D28" i="4"/>
  <c r="E28" i="4"/>
  <c r="F28" i="4"/>
  <c r="G28" i="4"/>
  <c r="H28" i="4"/>
  <c r="I28" i="4"/>
  <c r="B32" i="4"/>
  <c r="C32" i="4"/>
  <c r="D32" i="4"/>
  <c r="E32" i="4"/>
  <c r="F32" i="4"/>
  <c r="G32" i="4"/>
  <c r="H32" i="4"/>
  <c r="I32" i="4"/>
  <c r="B33" i="4"/>
  <c r="C33" i="4"/>
  <c r="D33" i="4"/>
  <c r="E33" i="4"/>
  <c r="F33" i="4"/>
  <c r="G33" i="4"/>
  <c r="H33" i="4"/>
  <c r="I33" i="4"/>
  <c r="B36" i="4"/>
  <c r="C36" i="4"/>
  <c r="D36" i="4"/>
  <c r="E36" i="4"/>
  <c r="F36" i="4"/>
  <c r="G36" i="4"/>
  <c r="H36" i="4"/>
  <c r="I36" i="4"/>
  <c r="B6" i="2"/>
  <c r="C6" i="2"/>
  <c r="D6" i="2"/>
  <c r="E6" i="2"/>
  <c r="F6" i="2"/>
  <c r="G6" i="2"/>
  <c r="H6" i="2"/>
  <c r="I6" i="2"/>
  <c r="B10" i="2"/>
  <c r="C10" i="2"/>
  <c r="D10" i="2"/>
  <c r="E10" i="2"/>
  <c r="F10" i="2"/>
  <c r="G10" i="2"/>
  <c r="H10" i="2"/>
  <c r="I10" i="2"/>
  <c r="B14" i="2"/>
  <c r="C14" i="2"/>
  <c r="D14" i="2"/>
  <c r="E14" i="2"/>
  <c r="F14" i="2"/>
  <c r="G14" i="2"/>
  <c r="H14" i="2"/>
  <c r="I14" i="2"/>
  <c r="B18" i="2"/>
  <c r="C18" i="2"/>
  <c r="D18" i="2"/>
  <c r="E18" i="2"/>
  <c r="F18" i="2"/>
  <c r="G18" i="2"/>
  <c r="H18" i="2"/>
  <c r="I18" i="2"/>
  <c r="B19" i="2"/>
  <c r="C19" i="2"/>
  <c r="D19" i="2"/>
  <c r="E19" i="2"/>
  <c r="F19" i="2"/>
  <c r="G19" i="2"/>
  <c r="H19" i="2"/>
  <c r="I19" i="2"/>
  <c r="B23" i="2"/>
  <c r="C23" i="2"/>
  <c r="D23" i="2"/>
  <c r="E23" i="2"/>
  <c r="F23" i="2"/>
  <c r="G23" i="2"/>
  <c r="H23" i="2"/>
  <c r="I23" i="2"/>
  <c r="B27" i="2"/>
  <c r="C27" i="2"/>
  <c r="D27" i="2"/>
  <c r="E27" i="2"/>
  <c r="F27" i="2"/>
  <c r="G27" i="2"/>
  <c r="H27" i="2"/>
  <c r="I27" i="2"/>
  <c r="B31" i="2"/>
  <c r="C31" i="2"/>
  <c r="D31" i="2"/>
  <c r="E31" i="2"/>
  <c r="F31" i="2"/>
  <c r="G31" i="2"/>
  <c r="H31" i="2"/>
  <c r="I31" i="2"/>
  <c r="B32" i="2"/>
  <c r="C32" i="2"/>
  <c r="D32" i="2"/>
  <c r="E32" i="2"/>
  <c r="F32" i="2"/>
  <c r="G32" i="2"/>
  <c r="H32" i="2"/>
  <c r="I32" i="2"/>
  <c r="B35" i="2"/>
  <c r="C35" i="2"/>
  <c r="D35" i="2"/>
  <c r="E35" i="2"/>
  <c r="F35" i="2"/>
  <c r="G35" i="2"/>
  <c r="H35" i="2"/>
  <c r="I35" i="2"/>
  <c r="J33" i="6" l="1"/>
  <c r="F33" i="6"/>
  <c r="B33" i="6"/>
  <c r="H33" i="6"/>
  <c r="H36" i="6" s="1"/>
  <c r="D33" i="6"/>
  <c r="J20" i="6"/>
  <c r="J36" i="6" s="1"/>
  <c r="F20" i="6"/>
  <c r="B20" i="6"/>
  <c r="B36" i="6" s="1"/>
  <c r="I33" i="6"/>
  <c r="E33" i="6"/>
  <c r="I20" i="6"/>
  <c r="I36" i="6" s="1"/>
  <c r="G20" i="6"/>
  <c r="C20" i="6"/>
  <c r="H20" i="6"/>
  <c r="D20" i="6"/>
  <c r="D36" i="6" s="1"/>
  <c r="E36" i="6"/>
  <c r="F36" i="6"/>
  <c r="G36" i="6"/>
  <c r="C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0EB8A1AF-4A44-42E2-A910-C5D373C389E1}">
      <text>
        <r>
          <rPr>
            <sz val="8"/>
            <color indexed="81"/>
            <rFont val="Tahoma"/>
            <family val="2"/>
            <charset val="238"/>
          </rPr>
          <t>Including crimes committed abroad.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752DFF55-F26F-4992-ADFC-33EE4850D392}">
      <text>
        <r>
          <rPr>
            <sz val="8"/>
            <color indexed="81"/>
            <rFont val="Tahoma"/>
            <family val="2"/>
            <charset val="238"/>
          </rPr>
          <t>Including crimes committed abroad.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06D06E4-F3E2-4672-90B6-D25D20A99F50}">
      <text>
        <r>
          <rPr>
            <sz val="8"/>
            <color indexed="81"/>
            <rFont val="Tahoma"/>
            <family val="2"/>
            <charset val="238"/>
          </rPr>
          <t>Including cases with non-detectable place of perpetration and those discovered abroad.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3" authorId="0" shapeId="0" xr:uid="{7B472FBF-4AAC-4AEB-B7FB-2223A5B08340}">
      <text>
        <r>
          <rPr>
            <sz val="8"/>
            <color indexed="81"/>
            <rFont val="Arial"/>
            <family val="2"/>
            <charset val="238"/>
          </rPr>
          <t>Full denomination: Against matrimony, family, youth and sexual morals.</t>
        </r>
      </text>
    </comment>
    <comment ref="A34" authorId="0" shapeId="0" xr:uid="{0B67B9F1-5CEF-4579-8FBF-FF76BAF51007}">
      <text>
        <r>
          <rPr>
            <sz val="8"/>
            <color indexed="81"/>
            <rFont val="Tahoma"/>
            <family val="2"/>
            <charset val="238"/>
          </rPr>
          <t>Including cases with non-detectable place of perpetration and those discovered abroad.</t>
        </r>
      </text>
    </comment>
  </commentList>
</comments>
</file>

<file path=xl/sharedStrings.xml><?xml version="1.0" encoding="utf-8"?>
<sst xmlns="http://schemas.openxmlformats.org/spreadsheetml/2006/main" count="228" uniqueCount="71">
  <si>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</si>
  <si>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</si>
  <si>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</si>
  <si>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</si>
  <si>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</si>
  <si>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</si>
  <si>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</si>
  <si>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</si>
  <si>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</si>
  <si>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</si>
  <si>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</si>
  <si>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</si>
  <si>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</si>
  <si>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</si>
  <si>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</si>
  <si>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</si>
  <si>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</si>
  <si>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</si>
  <si>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</si>
  <si>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</si>
  <si>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</si>
  <si>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</si>
  <si>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</si>
  <si>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</si>
  <si>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</si>
  <si>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</si>
  <si>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</si>
  <si>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</si>
  <si>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</si>
  <si>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</si>
  <si>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</si>
  <si>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</si>
  <si>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fraud</t>
  </si>
  <si>
    <t>larceny</t>
  </si>
  <si>
    <t>drug abuse</t>
  </si>
  <si>
    <t>against public confidence</t>
  </si>
  <si>
    <t>Against property</t>
  </si>
  <si>
    <t>Against law and order</t>
  </si>
  <si>
    <t>Violating traffic rules</t>
  </si>
  <si>
    <t>Against the person</t>
  </si>
  <si>
    <t>County, capital, region</t>
  </si>
  <si>
    <t>3.8.1. Number of discovered publicly indicted crimes by selected groups of crimes, 2007</t>
  </si>
  <si>
    <t>3.8.2. Number of discovered publicly indicted crimes per ten thousends inhabitants, 2007</t>
  </si>
  <si>
    <t>lawsuits</t>
  </si>
  <si>
    <t>labour lawsuits</t>
  </si>
  <si>
    <t>criminal cases</t>
  </si>
  <si>
    <t>economy related</t>
  </si>
  <si>
    <t>civil</t>
  </si>
  <si>
    <t>Finished</t>
  </si>
  <si>
    <t>Submitted</t>
  </si>
  <si>
    <t>3.8.3. Number of cases submitted to local courts and labour courts, 2007</t>
  </si>
  <si>
    <t>total</t>
  </si>
  <si>
    <t>adults</t>
  </si>
  <si>
    <t>juveniles</t>
  </si>
  <si>
    <t>Persons with definitive sentence per ten thousand inhabitants of corresponding age</t>
  </si>
  <si>
    <t>Persons with definitive sentence</t>
  </si>
  <si>
    <t>Discovered crimes</t>
  </si>
  <si>
    <t>3.8.4. Publicly indicted crimes and persons with definitive sentence, 2007</t>
  </si>
  <si>
    <t>offended</t>
  </si>
  <si>
    <t>against property</t>
  </si>
  <si>
    <t>against law and order</t>
  </si>
  <si>
    <t>against family and youth</t>
  </si>
  <si>
    <t>violating traffic rules</t>
  </si>
  <si>
    <t>against the person</t>
  </si>
  <si>
    <t>Of all persons: offended of crimes</t>
  </si>
  <si>
    <t>Juveniles offended</t>
  </si>
  <si>
    <t>Minors offended</t>
  </si>
  <si>
    <t>Foreigners</t>
  </si>
  <si>
    <t>Hungarians</t>
  </si>
  <si>
    <t>3.8.5. Number of offended natural persons by selected crimes and place of crime,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</si>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</sst>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left" vertical="center" indent="1"/>
    </xf>
    <xf numFmtId="3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vertical="center" wrapText="1" indent="1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indent="3"/>
    </xf>
    <xf numFmtId="0" fontId="2" fillId="0" borderId="9" xfId="0" applyFont="1" applyFill="1" applyBorder="1" applyAlignment="1">
      <alignment vertical="top"/>
    </xf>
    <xf numFmtId="0" fontId="2" fillId="0" borderId="9" xfId="0" applyFont="1" applyFill="1" applyBorder="1" applyAlignment="1">
      <alignment horizontal="left" vertical="top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1" fillId="0" borderId="1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vertical="top"/>
    </xf>
    <xf numFmtId="3" fontId="1" fillId="0" borderId="0" xfId="0" applyNumberFormat="1" applyFont="1" applyFill="1" applyBorder="1"/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48B4-A85D-4AE5-8EFB-98B2BDDFD931}">
  <dimension ref="A1:A6"/>
  <sheetViews>
    <sheetView tabSelected="1" workbookViewId="0"/>
  </sheetViews>
  <sheetFormatPr defaultRowHeight="12.75" x14ac:dyDescent="0.2"/>
  <cols>
    <col min="1" max="1" width="76.42578125" style="40" bestFit="1" customWidth="1"/>
    <col min="2" max="16384" width="9.140625" style="40"/>
  </cols>
  <sheetData>
    <row r="1" spans="1:1" x14ac:dyDescent="0.2">
      <c r="A1" s="39" t="s">
        <v>70</v>
      </c>
    </row>
    <row r="2" spans="1:1" x14ac:dyDescent="0.2">
      <c r="A2" s="41" t="s">
        <v>41</v>
      </c>
    </row>
    <row r="3" spans="1:1" x14ac:dyDescent="0.2">
      <c r="A3" s="41" t="s">
        <v>42</v>
      </c>
    </row>
    <row r="4" spans="1:1" x14ac:dyDescent="0.2">
      <c r="A4" s="41" t="s">
        <v>50</v>
      </c>
    </row>
    <row r="5" spans="1:1" x14ac:dyDescent="0.2">
      <c r="A5" s="41" t="s">
        <v>57</v>
      </c>
    </row>
    <row r="6" spans="1:1" x14ac:dyDescent="0.2">
      <c r="A6" s="41" t="s">
        <v>69</v>
      </c>
    </row>
  </sheetData>
  <hyperlinks>
    <hyperlink ref="A2" location="3.8.1.!A1" display="3.8.1. Number of discovered publicly indicted crimes by selected groups of crimes, 2007" xr:uid="{55C6D3C1-726F-4011-8BA7-4AD77EFD8165}"/>
    <hyperlink ref="A3" location="3.8.2.!A1" display="3.8.2. Number of discovered publicly indicted crimes per ten thousends inhabitants, 2007" xr:uid="{DDB3253E-EF80-4A3E-89CC-BCD152A8FB24}"/>
    <hyperlink ref="A4" location="3.8.3.!A1" display="3.8.3. Number of cases submitted to local courts and labour courts, 2007" xr:uid="{0CE1C1F8-63F5-4574-9544-10AD017B4C0A}"/>
    <hyperlink ref="A5" location="3.8.4.!A1" display="3.8.4. Publicly indicted crimes and persons with definitive sentence, 2007" xr:uid="{8DBDA256-879B-4C5C-BE3D-0B510A72ADEC}"/>
    <hyperlink ref="A6" location="3.8.5.!A1" display="3.8.5. Number of offended natural persons by selected crimes and place of crime, 2007" xr:uid="{8B5109AC-B7A1-478A-97C7-729759ED23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D009-6BB6-472C-A10A-493DDEFE1B90}">
  <dimension ref="A1:I35"/>
  <sheetViews>
    <sheetView workbookViewId="0"/>
  </sheetViews>
  <sheetFormatPr defaultRowHeight="11.25" x14ac:dyDescent="0.2"/>
  <cols>
    <col min="1" max="1" width="23.42578125" style="1" customWidth="1"/>
    <col min="2" max="9" width="8.5703125" style="1" customWidth="1"/>
    <col min="10" max="16384" width="9.140625" style="1"/>
  </cols>
  <sheetData>
    <row r="1" spans="1:9" s="14" customFormat="1" ht="12" thickBot="1" x14ac:dyDescent="0.3">
      <c r="A1" s="16" t="s">
        <v>41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47" t="s">
        <v>40</v>
      </c>
      <c r="B2" s="44" t="s">
        <v>39</v>
      </c>
      <c r="C2" s="44" t="s">
        <v>38</v>
      </c>
      <c r="D2" s="44" t="s">
        <v>37</v>
      </c>
      <c r="E2" s="42" t="s">
        <v>1</v>
      </c>
      <c r="F2" s="43"/>
      <c r="G2" s="44" t="s">
        <v>36</v>
      </c>
      <c r="H2" s="42" t="s">
        <v>1</v>
      </c>
      <c r="I2" s="46"/>
    </row>
    <row r="3" spans="1:9" s="2" customFormat="1" ht="45" x14ac:dyDescent="0.25">
      <c r="A3" s="43"/>
      <c r="B3" s="45"/>
      <c r="C3" s="45"/>
      <c r="D3" s="45"/>
      <c r="E3" s="13" t="s">
        <v>35</v>
      </c>
      <c r="F3" s="13" t="s">
        <v>34</v>
      </c>
      <c r="G3" s="45"/>
      <c r="H3" s="13" t="s">
        <v>33</v>
      </c>
      <c r="I3" s="12" t="s">
        <v>32</v>
      </c>
    </row>
    <row r="4" spans="1:9" x14ac:dyDescent="0.2">
      <c r="A4" s="1" t="s">
        <v>31</v>
      </c>
      <c r="B4" s="11">
        <v>2528</v>
      </c>
      <c r="C4" s="11">
        <v>2620</v>
      </c>
      <c r="D4" s="11">
        <v>19460</v>
      </c>
      <c r="E4" s="11">
        <v>15748</v>
      </c>
      <c r="F4" s="11">
        <v>1045</v>
      </c>
      <c r="G4" s="11">
        <v>72463</v>
      </c>
      <c r="H4" s="3">
        <v>46701</v>
      </c>
      <c r="I4" s="3">
        <v>9380</v>
      </c>
    </row>
    <row r="5" spans="1:9" s="2" customFormat="1" x14ac:dyDescent="0.2">
      <c r="A5" s="2" t="s">
        <v>30</v>
      </c>
      <c r="B5" s="5">
        <v>1212</v>
      </c>
      <c r="C5" s="10">
        <v>2698</v>
      </c>
      <c r="D5" s="10">
        <v>5306</v>
      </c>
      <c r="E5" s="10">
        <v>3942</v>
      </c>
      <c r="F5" s="10">
        <v>491</v>
      </c>
      <c r="G5" s="10">
        <v>28593</v>
      </c>
      <c r="H5" s="3">
        <v>18699</v>
      </c>
      <c r="I5" s="5">
        <v>2656</v>
      </c>
    </row>
    <row r="6" spans="1:9" x14ac:dyDescent="0.2">
      <c r="A6" s="8" t="s">
        <v>29</v>
      </c>
      <c r="B6" s="6">
        <f t="shared" ref="B6:I6" si="0">SUM(B4:B5)</f>
        <v>3740</v>
      </c>
      <c r="C6" s="6">
        <f t="shared" si="0"/>
        <v>5318</v>
      </c>
      <c r="D6" s="6">
        <f t="shared" si="0"/>
        <v>24766</v>
      </c>
      <c r="E6" s="6">
        <f t="shared" si="0"/>
        <v>19690</v>
      </c>
      <c r="F6" s="6">
        <f t="shared" si="0"/>
        <v>1536</v>
      </c>
      <c r="G6" s="6">
        <f t="shared" si="0"/>
        <v>101056</v>
      </c>
      <c r="H6" s="6">
        <f t="shared" si="0"/>
        <v>65400</v>
      </c>
      <c r="I6" s="6">
        <f t="shared" si="0"/>
        <v>12036</v>
      </c>
    </row>
    <row r="7" spans="1:9" s="2" customFormat="1" x14ac:dyDescent="0.2">
      <c r="A7" s="2" t="s">
        <v>28</v>
      </c>
      <c r="B7" s="10">
        <v>612</v>
      </c>
      <c r="C7" s="10">
        <v>938</v>
      </c>
      <c r="D7" s="10">
        <v>4106</v>
      </c>
      <c r="E7" s="10">
        <v>3447</v>
      </c>
      <c r="F7" s="10">
        <v>137</v>
      </c>
      <c r="G7" s="10">
        <v>10934</v>
      </c>
      <c r="H7" s="3">
        <v>7161</v>
      </c>
      <c r="I7" s="5">
        <v>1756</v>
      </c>
    </row>
    <row r="8" spans="1:9" s="2" customFormat="1" x14ac:dyDescent="0.2">
      <c r="A8" s="2" t="s">
        <v>27</v>
      </c>
      <c r="B8" s="10">
        <v>548</v>
      </c>
      <c r="C8" s="10">
        <v>1108</v>
      </c>
      <c r="D8" s="10">
        <v>1519</v>
      </c>
      <c r="E8" s="10">
        <v>1149</v>
      </c>
      <c r="F8" s="10">
        <v>116</v>
      </c>
      <c r="G8" s="10">
        <v>6607</v>
      </c>
      <c r="H8" s="3">
        <v>4645</v>
      </c>
      <c r="I8" s="5">
        <v>869</v>
      </c>
    </row>
    <row r="9" spans="1:9" s="2" customFormat="1" x14ac:dyDescent="0.2">
      <c r="A9" s="2" t="s">
        <v>26</v>
      </c>
      <c r="B9" s="10">
        <v>494</v>
      </c>
      <c r="C9" s="10">
        <v>1022</v>
      </c>
      <c r="D9" s="10">
        <v>1793</v>
      </c>
      <c r="E9" s="10">
        <v>1253</v>
      </c>
      <c r="F9" s="10">
        <v>131</v>
      </c>
      <c r="G9" s="10">
        <v>8373</v>
      </c>
      <c r="H9" s="3">
        <v>4825</v>
      </c>
      <c r="I9" s="5">
        <v>1161</v>
      </c>
    </row>
    <row r="10" spans="1:9" x14ac:dyDescent="0.2">
      <c r="A10" s="9" t="s">
        <v>25</v>
      </c>
      <c r="B10" s="6">
        <f t="shared" ref="B10:I10" si="1">SUM(B7:B9)</f>
        <v>1654</v>
      </c>
      <c r="C10" s="6">
        <f t="shared" si="1"/>
        <v>3068</v>
      </c>
      <c r="D10" s="6">
        <f t="shared" si="1"/>
        <v>7418</v>
      </c>
      <c r="E10" s="6">
        <f t="shared" si="1"/>
        <v>5849</v>
      </c>
      <c r="F10" s="6">
        <f t="shared" si="1"/>
        <v>384</v>
      </c>
      <c r="G10" s="6">
        <f t="shared" si="1"/>
        <v>25914</v>
      </c>
      <c r="H10" s="6">
        <f t="shared" si="1"/>
        <v>16631</v>
      </c>
      <c r="I10" s="6">
        <f t="shared" si="1"/>
        <v>3786</v>
      </c>
    </row>
    <row r="11" spans="1:9" s="2" customFormat="1" x14ac:dyDescent="0.2">
      <c r="A11" s="2" t="s">
        <v>24</v>
      </c>
      <c r="B11" s="10">
        <v>580</v>
      </c>
      <c r="C11" s="10">
        <v>919</v>
      </c>
      <c r="D11" s="10">
        <v>3959</v>
      </c>
      <c r="E11" s="10">
        <v>3275</v>
      </c>
      <c r="F11" s="10">
        <v>225</v>
      </c>
      <c r="G11" s="10">
        <v>10073</v>
      </c>
      <c r="H11" s="3">
        <v>4803</v>
      </c>
      <c r="I11" s="5">
        <v>2753</v>
      </c>
    </row>
    <row r="12" spans="1:9" s="2" customFormat="1" x14ac:dyDescent="0.2">
      <c r="A12" s="2" t="s">
        <v>23</v>
      </c>
      <c r="B12" s="10">
        <v>366</v>
      </c>
      <c r="C12" s="10">
        <v>716</v>
      </c>
      <c r="D12" s="10">
        <v>1620</v>
      </c>
      <c r="E12" s="10">
        <v>1017</v>
      </c>
      <c r="F12" s="10">
        <v>148</v>
      </c>
      <c r="G12" s="10">
        <v>6494</v>
      </c>
      <c r="H12" s="3">
        <v>3420</v>
      </c>
      <c r="I12" s="5">
        <v>1792</v>
      </c>
    </row>
    <row r="13" spans="1:9" s="2" customFormat="1" x14ac:dyDescent="0.2">
      <c r="A13" s="2" t="s">
        <v>22</v>
      </c>
      <c r="B13" s="10">
        <v>423</v>
      </c>
      <c r="C13" s="10">
        <v>762</v>
      </c>
      <c r="D13" s="10">
        <v>1759</v>
      </c>
      <c r="E13" s="10">
        <v>1375</v>
      </c>
      <c r="F13" s="10">
        <v>83</v>
      </c>
      <c r="G13" s="10">
        <v>6539</v>
      </c>
      <c r="H13" s="3">
        <v>4190</v>
      </c>
      <c r="I13" s="5">
        <v>693</v>
      </c>
    </row>
    <row r="14" spans="1:9" x14ac:dyDescent="0.2">
      <c r="A14" s="9" t="s">
        <v>21</v>
      </c>
      <c r="B14" s="6">
        <f t="shared" ref="B14:I14" si="2">SUM(B11:B13)</f>
        <v>1369</v>
      </c>
      <c r="C14" s="6">
        <f t="shared" si="2"/>
        <v>2397</v>
      </c>
      <c r="D14" s="6">
        <f t="shared" si="2"/>
        <v>7338</v>
      </c>
      <c r="E14" s="6">
        <f t="shared" si="2"/>
        <v>5667</v>
      </c>
      <c r="F14" s="6">
        <f t="shared" si="2"/>
        <v>456</v>
      </c>
      <c r="G14" s="6">
        <f t="shared" si="2"/>
        <v>23106</v>
      </c>
      <c r="H14" s="6">
        <f t="shared" si="2"/>
        <v>12413</v>
      </c>
      <c r="I14" s="6">
        <f t="shared" si="2"/>
        <v>5238</v>
      </c>
    </row>
    <row r="15" spans="1:9" s="2" customFormat="1" x14ac:dyDescent="0.2">
      <c r="A15" s="2" t="s">
        <v>20</v>
      </c>
      <c r="B15" s="10">
        <v>606</v>
      </c>
      <c r="C15" s="10">
        <v>1076</v>
      </c>
      <c r="D15" s="10">
        <v>3018</v>
      </c>
      <c r="E15" s="10">
        <v>2395</v>
      </c>
      <c r="F15" s="10">
        <v>212</v>
      </c>
      <c r="G15" s="10">
        <v>10768</v>
      </c>
      <c r="H15" s="3">
        <v>6609</v>
      </c>
      <c r="I15" s="5">
        <v>1991</v>
      </c>
    </row>
    <row r="16" spans="1:9" s="2" customFormat="1" x14ac:dyDescent="0.2">
      <c r="A16" s="2" t="s">
        <v>19</v>
      </c>
      <c r="B16" s="10">
        <v>414</v>
      </c>
      <c r="C16" s="10">
        <v>790</v>
      </c>
      <c r="D16" s="10">
        <v>1796</v>
      </c>
      <c r="E16" s="10">
        <v>1505</v>
      </c>
      <c r="F16" s="10">
        <v>97</v>
      </c>
      <c r="G16" s="10">
        <v>10275</v>
      </c>
      <c r="H16" s="3">
        <v>7865</v>
      </c>
      <c r="I16" s="5">
        <v>675</v>
      </c>
    </row>
    <row r="17" spans="1:9" s="2" customFormat="1" x14ac:dyDescent="0.2">
      <c r="A17" s="2" t="s">
        <v>18</v>
      </c>
      <c r="B17" s="10">
        <v>384</v>
      </c>
      <c r="C17" s="10">
        <v>565</v>
      </c>
      <c r="D17" s="10">
        <v>1361</v>
      </c>
      <c r="E17" s="10">
        <v>1019</v>
      </c>
      <c r="F17" s="10">
        <v>67</v>
      </c>
      <c r="G17" s="10">
        <v>4750</v>
      </c>
      <c r="H17" s="3">
        <v>2940</v>
      </c>
      <c r="I17" s="5">
        <v>892</v>
      </c>
    </row>
    <row r="18" spans="1:9" x14ac:dyDescent="0.2">
      <c r="A18" s="9" t="s">
        <v>17</v>
      </c>
      <c r="B18" s="6">
        <f t="shared" ref="B18:I18" si="3">SUM(B15:B17)</f>
        <v>1404</v>
      </c>
      <c r="C18" s="6">
        <f t="shared" si="3"/>
        <v>2431</v>
      </c>
      <c r="D18" s="6">
        <f t="shared" si="3"/>
        <v>6175</v>
      </c>
      <c r="E18" s="6">
        <f t="shared" si="3"/>
        <v>4919</v>
      </c>
      <c r="F18" s="6">
        <f t="shared" si="3"/>
        <v>376</v>
      </c>
      <c r="G18" s="6">
        <f t="shared" si="3"/>
        <v>25793</v>
      </c>
      <c r="H18" s="6">
        <f t="shared" si="3"/>
        <v>17414</v>
      </c>
      <c r="I18" s="6">
        <f t="shared" si="3"/>
        <v>3558</v>
      </c>
    </row>
    <row r="19" spans="1:9" x14ac:dyDescent="0.2">
      <c r="A19" s="8" t="s">
        <v>16</v>
      </c>
      <c r="B19" s="6">
        <f t="shared" ref="B19:I19" si="4">SUM(B14,B10,B18)</f>
        <v>4427</v>
      </c>
      <c r="C19" s="6">
        <f t="shared" si="4"/>
        <v>7896</v>
      </c>
      <c r="D19" s="6">
        <f t="shared" si="4"/>
        <v>20931</v>
      </c>
      <c r="E19" s="6">
        <f t="shared" si="4"/>
        <v>16435</v>
      </c>
      <c r="F19" s="6">
        <f t="shared" si="4"/>
        <v>1216</v>
      </c>
      <c r="G19" s="6">
        <f t="shared" si="4"/>
        <v>74813</v>
      </c>
      <c r="H19" s="6">
        <f t="shared" si="4"/>
        <v>46458</v>
      </c>
      <c r="I19" s="6">
        <f t="shared" si="4"/>
        <v>12582</v>
      </c>
    </row>
    <row r="20" spans="1:9" s="2" customFormat="1" x14ac:dyDescent="0.2">
      <c r="A20" s="2" t="s">
        <v>15</v>
      </c>
      <c r="B20" s="10">
        <v>2427</v>
      </c>
      <c r="C20" s="10">
        <v>1593</v>
      </c>
      <c r="D20" s="10">
        <v>4615</v>
      </c>
      <c r="E20" s="10">
        <v>3135</v>
      </c>
      <c r="F20" s="10">
        <v>218</v>
      </c>
      <c r="G20" s="10">
        <v>18591</v>
      </c>
      <c r="H20" s="3">
        <v>12113</v>
      </c>
      <c r="I20" s="5">
        <v>2602</v>
      </c>
    </row>
    <row r="21" spans="1:9" s="2" customFormat="1" x14ac:dyDescent="0.2">
      <c r="A21" s="2" t="s">
        <v>14</v>
      </c>
      <c r="B21" s="10">
        <v>571</v>
      </c>
      <c r="C21" s="10">
        <v>794</v>
      </c>
      <c r="D21" s="10">
        <v>1775</v>
      </c>
      <c r="E21" s="10">
        <v>1095</v>
      </c>
      <c r="F21" s="10">
        <v>86</v>
      </c>
      <c r="G21" s="10">
        <v>9127</v>
      </c>
      <c r="H21" s="3">
        <v>6259</v>
      </c>
      <c r="I21" s="5">
        <v>1309</v>
      </c>
    </row>
    <row r="22" spans="1:9" s="2" customFormat="1" x14ac:dyDescent="0.2">
      <c r="A22" s="2" t="s">
        <v>13</v>
      </c>
      <c r="B22" s="10">
        <v>373</v>
      </c>
      <c r="C22" s="10">
        <v>454</v>
      </c>
      <c r="D22" s="10">
        <v>1214</v>
      </c>
      <c r="E22" s="10">
        <v>883</v>
      </c>
      <c r="F22" s="10">
        <v>54</v>
      </c>
      <c r="G22" s="10">
        <v>4252</v>
      </c>
      <c r="H22" s="3">
        <v>2934</v>
      </c>
      <c r="I22" s="5">
        <v>478</v>
      </c>
    </row>
    <row r="23" spans="1:9" x14ac:dyDescent="0.2">
      <c r="A23" s="9" t="s">
        <v>12</v>
      </c>
      <c r="B23" s="6">
        <f t="shared" ref="B23:I23" si="5">SUM(B20:B22)</f>
        <v>3371</v>
      </c>
      <c r="C23" s="6">
        <f t="shared" si="5"/>
        <v>2841</v>
      </c>
      <c r="D23" s="6">
        <f t="shared" si="5"/>
        <v>7604</v>
      </c>
      <c r="E23" s="6">
        <f t="shared" si="5"/>
        <v>5113</v>
      </c>
      <c r="F23" s="6">
        <f t="shared" si="5"/>
        <v>358</v>
      </c>
      <c r="G23" s="6">
        <f t="shared" si="5"/>
        <v>31970</v>
      </c>
      <c r="H23" s="6">
        <f t="shared" si="5"/>
        <v>21306</v>
      </c>
      <c r="I23" s="6">
        <f t="shared" si="5"/>
        <v>4389</v>
      </c>
    </row>
    <row r="24" spans="1:9" s="2" customFormat="1" x14ac:dyDescent="0.2">
      <c r="A24" s="2" t="s">
        <v>11</v>
      </c>
      <c r="B24" s="10">
        <v>1482</v>
      </c>
      <c r="C24" s="10">
        <v>1148</v>
      </c>
      <c r="D24" s="10">
        <v>3229</v>
      </c>
      <c r="E24" s="10">
        <v>2021</v>
      </c>
      <c r="F24" s="10">
        <v>242</v>
      </c>
      <c r="G24" s="10">
        <v>12971</v>
      </c>
      <c r="H24" s="3">
        <v>7600</v>
      </c>
      <c r="I24" s="5">
        <v>2507</v>
      </c>
    </row>
    <row r="25" spans="1:9" s="2" customFormat="1" x14ac:dyDescent="0.2">
      <c r="A25" s="2" t="s">
        <v>10</v>
      </c>
      <c r="B25" s="10">
        <v>853</v>
      </c>
      <c r="C25" s="10">
        <v>859</v>
      </c>
      <c r="D25" s="10">
        <v>2688</v>
      </c>
      <c r="E25" s="10">
        <v>1756</v>
      </c>
      <c r="F25" s="10">
        <v>102</v>
      </c>
      <c r="G25" s="10">
        <v>10733</v>
      </c>
      <c r="H25" s="3">
        <v>6824</v>
      </c>
      <c r="I25" s="5">
        <v>2093</v>
      </c>
    </row>
    <row r="26" spans="1:9" s="2" customFormat="1" x14ac:dyDescent="0.2">
      <c r="A26" s="2" t="s">
        <v>9</v>
      </c>
      <c r="B26" s="10">
        <v>1352</v>
      </c>
      <c r="C26" s="10">
        <v>1500</v>
      </c>
      <c r="D26" s="10">
        <v>3879</v>
      </c>
      <c r="E26" s="10">
        <v>2819</v>
      </c>
      <c r="F26" s="10">
        <v>73</v>
      </c>
      <c r="G26" s="10">
        <v>13387</v>
      </c>
      <c r="H26" s="3">
        <v>8282</v>
      </c>
      <c r="I26" s="5">
        <v>1672</v>
      </c>
    </row>
    <row r="27" spans="1:9" x14ac:dyDescent="0.2">
      <c r="A27" s="9" t="s">
        <v>8</v>
      </c>
      <c r="B27" s="6">
        <f t="shared" ref="B27:I27" si="6">SUM(B24:B26)</f>
        <v>3687</v>
      </c>
      <c r="C27" s="6">
        <f t="shared" si="6"/>
        <v>3507</v>
      </c>
      <c r="D27" s="6">
        <f t="shared" si="6"/>
        <v>9796</v>
      </c>
      <c r="E27" s="6">
        <f t="shared" si="6"/>
        <v>6596</v>
      </c>
      <c r="F27" s="6">
        <f t="shared" si="6"/>
        <v>417</v>
      </c>
      <c r="G27" s="6">
        <f t="shared" si="6"/>
        <v>37091</v>
      </c>
      <c r="H27" s="6">
        <f t="shared" si="6"/>
        <v>22706</v>
      </c>
      <c r="I27" s="6">
        <f t="shared" si="6"/>
        <v>6272</v>
      </c>
    </row>
    <row r="28" spans="1:9" s="2" customFormat="1" x14ac:dyDescent="0.2">
      <c r="A28" s="2" t="s">
        <v>7</v>
      </c>
      <c r="B28" s="10">
        <v>902</v>
      </c>
      <c r="C28" s="10">
        <v>1887</v>
      </c>
      <c r="D28" s="10">
        <v>3402</v>
      </c>
      <c r="E28" s="10">
        <v>2181</v>
      </c>
      <c r="F28" s="10">
        <v>429</v>
      </c>
      <c r="G28" s="10">
        <v>12598</v>
      </c>
      <c r="H28" s="3">
        <v>7486</v>
      </c>
      <c r="I28" s="5">
        <v>2083</v>
      </c>
    </row>
    <row r="29" spans="1:9" s="2" customFormat="1" x14ac:dyDescent="0.2">
      <c r="A29" s="2" t="s">
        <v>6</v>
      </c>
      <c r="B29" s="10">
        <v>370</v>
      </c>
      <c r="C29" s="10">
        <v>801</v>
      </c>
      <c r="D29" s="10">
        <v>6370</v>
      </c>
      <c r="E29" s="10">
        <v>6017</v>
      </c>
      <c r="F29" s="10">
        <v>105</v>
      </c>
      <c r="G29" s="10">
        <v>6030</v>
      </c>
      <c r="H29" s="3">
        <v>3346</v>
      </c>
      <c r="I29" s="5">
        <v>1299</v>
      </c>
    </row>
    <row r="30" spans="1:9" s="2" customFormat="1" x14ac:dyDescent="0.2">
      <c r="A30" s="2" t="s">
        <v>5</v>
      </c>
      <c r="B30" s="10">
        <v>592</v>
      </c>
      <c r="C30" s="10">
        <v>747</v>
      </c>
      <c r="D30" s="10">
        <v>3446</v>
      </c>
      <c r="E30" s="10">
        <v>2726</v>
      </c>
      <c r="F30" s="10">
        <v>222</v>
      </c>
      <c r="G30" s="10">
        <v>12496</v>
      </c>
      <c r="H30" s="3">
        <v>7075</v>
      </c>
      <c r="I30" s="5">
        <v>2562</v>
      </c>
    </row>
    <row r="31" spans="1:9" x14ac:dyDescent="0.2">
      <c r="A31" s="9" t="s">
        <v>4</v>
      </c>
      <c r="B31" s="6">
        <f t="shared" ref="B31:I31" si="7">SUM(B28:B30)</f>
        <v>1864</v>
      </c>
      <c r="C31" s="6">
        <f t="shared" si="7"/>
        <v>3435</v>
      </c>
      <c r="D31" s="6">
        <f t="shared" si="7"/>
        <v>13218</v>
      </c>
      <c r="E31" s="6">
        <f t="shared" si="7"/>
        <v>10924</v>
      </c>
      <c r="F31" s="6">
        <f t="shared" si="7"/>
        <v>756</v>
      </c>
      <c r="G31" s="6">
        <f t="shared" si="7"/>
        <v>31124</v>
      </c>
      <c r="H31" s="6">
        <f t="shared" si="7"/>
        <v>17907</v>
      </c>
      <c r="I31" s="6">
        <f t="shared" si="7"/>
        <v>5944</v>
      </c>
    </row>
    <row r="32" spans="1:9" x14ac:dyDescent="0.2">
      <c r="A32" s="8" t="s">
        <v>3</v>
      </c>
      <c r="B32" s="6">
        <f t="shared" ref="B32:I32" si="8">SUM(B31,B27,B23)</f>
        <v>8922</v>
      </c>
      <c r="C32" s="6">
        <f t="shared" si="8"/>
        <v>9783</v>
      </c>
      <c r="D32" s="6">
        <f t="shared" si="8"/>
        <v>30618</v>
      </c>
      <c r="E32" s="6">
        <f t="shared" si="8"/>
        <v>22633</v>
      </c>
      <c r="F32" s="6">
        <f t="shared" si="8"/>
        <v>1531</v>
      </c>
      <c r="G32" s="6">
        <f t="shared" si="8"/>
        <v>100185</v>
      </c>
      <c r="H32" s="6">
        <f t="shared" si="8"/>
        <v>61919</v>
      </c>
      <c r="I32" s="6">
        <f t="shared" si="8"/>
        <v>16605</v>
      </c>
    </row>
    <row r="33" spans="1:9" x14ac:dyDescent="0.2">
      <c r="A33" s="7" t="s">
        <v>2</v>
      </c>
      <c r="B33" s="6">
        <v>17110</v>
      </c>
      <c r="C33" s="6">
        <v>23006</v>
      </c>
      <c r="D33" s="6">
        <v>76391</v>
      </c>
      <c r="E33" s="6">
        <v>58815</v>
      </c>
      <c r="F33" s="6">
        <v>4295</v>
      </c>
      <c r="G33" s="6">
        <v>276193</v>
      </c>
      <c r="H33" s="6">
        <v>173869</v>
      </c>
      <c r="I33" s="6">
        <v>41250</v>
      </c>
    </row>
    <row r="34" spans="1:9" s="2" customFormat="1" x14ac:dyDescent="0.2">
      <c r="A34" s="2" t="s">
        <v>1</v>
      </c>
      <c r="B34" s="5"/>
      <c r="C34" s="5"/>
      <c r="D34" s="5"/>
      <c r="E34" s="5"/>
      <c r="F34" s="5"/>
      <c r="G34" s="5"/>
      <c r="H34" s="3"/>
      <c r="I34" s="5"/>
    </row>
    <row r="35" spans="1:9" s="2" customFormat="1" x14ac:dyDescent="0.2">
      <c r="A35" s="4" t="s">
        <v>0</v>
      </c>
      <c r="B35" s="3">
        <f t="shared" ref="B35:I35" si="9">SUM(B5+B19+B32)</f>
        <v>14561</v>
      </c>
      <c r="C35" s="3">
        <f t="shared" si="9"/>
        <v>20377</v>
      </c>
      <c r="D35" s="3">
        <f t="shared" si="9"/>
        <v>56855</v>
      </c>
      <c r="E35" s="3">
        <f t="shared" si="9"/>
        <v>43010</v>
      </c>
      <c r="F35" s="3">
        <f t="shared" si="9"/>
        <v>3238</v>
      </c>
      <c r="G35" s="3">
        <f t="shared" si="9"/>
        <v>203591</v>
      </c>
      <c r="H35" s="3">
        <f t="shared" si="9"/>
        <v>127076</v>
      </c>
      <c r="I35" s="3">
        <f t="shared" si="9"/>
        <v>31843</v>
      </c>
    </row>
  </sheetData>
  <mergeCells count="7">
    <mergeCell ref="E2:F2"/>
    <mergeCell ref="G2:G3"/>
    <mergeCell ref="H2:I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569D-876C-4FB6-A0EF-DE0965932959}">
  <dimension ref="A1:I35"/>
  <sheetViews>
    <sheetView workbookViewId="0"/>
  </sheetViews>
  <sheetFormatPr defaultRowHeight="11.25" x14ac:dyDescent="0.2"/>
  <cols>
    <col min="1" max="1" width="23.28515625" style="1" customWidth="1"/>
    <col min="2" max="9" width="8.5703125" style="1" customWidth="1"/>
    <col min="10" max="16384" width="9.140625" style="1"/>
  </cols>
  <sheetData>
    <row r="1" spans="1:9" ht="12" thickBo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</row>
    <row r="2" spans="1:9" s="2" customFormat="1" x14ac:dyDescent="0.25">
      <c r="A2" s="47" t="s">
        <v>40</v>
      </c>
      <c r="B2" s="44" t="s">
        <v>39</v>
      </c>
      <c r="C2" s="44" t="s">
        <v>38</v>
      </c>
      <c r="D2" s="44" t="s">
        <v>37</v>
      </c>
      <c r="E2" s="42" t="s">
        <v>1</v>
      </c>
      <c r="F2" s="43"/>
      <c r="G2" s="44" t="s">
        <v>36</v>
      </c>
      <c r="H2" s="42" t="s">
        <v>1</v>
      </c>
      <c r="I2" s="46"/>
    </row>
    <row r="3" spans="1:9" s="2" customFormat="1" ht="45" x14ac:dyDescent="0.25">
      <c r="A3" s="43"/>
      <c r="B3" s="45"/>
      <c r="C3" s="45"/>
      <c r="D3" s="45"/>
      <c r="E3" s="13" t="s">
        <v>35</v>
      </c>
      <c r="F3" s="13" t="s">
        <v>34</v>
      </c>
      <c r="G3" s="45"/>
      <c r="H3" s="13" t="s">
        <v>33</v>
      </c>
      <c r="I3" s="12" t="s">
        <v>32</v>
      </c>
    </row>
    <row r="4" spans="1:9" x14ac:dyDescent="0.2">
      <c r="A4" s="1" t="s">
        <v>31</v>
      </c>
      <c r="B4" s="21">
        <v>14.877480009121873</v>
      </c>
      <c r="C4" s="21">
        <v>15.418907287934852</v>
      </c>
      <c r="D4" s="21">
        <v>114.52363962718023</v>
      </c>
      <c r="E4" s="21">
        <v>92.678225942900028</v>
      </c>
      <c r="F4" s="21">
        <v>6.1499076778213437</v>
      </c>
      <c r="G4" s="21">
        <v>426.45048809374936</v>
      </c>
      <c r="H4" s="21">
        <v>274.83907986787995</v>
      </c>
      <c r="I4" s="21">
        <v>55.202042122453783</v>
      </c>
    </row>
    <row r="5" spans="1:9" x14ac:dyDescent="0.2">
      <c r="A5" s="2" t="s">
        <v>30</v>
      </c>
      <c r="B5" s="17">
        <v>10.221077176722593</v>
      </c>
      <c r="C5" s="17">
        <v>22.752859919799967</v>
      </c>
      <c r="D5" s="17">
        <v>44.746728960140331</v>
      </c>
      <c r="E5" s="17">
        <v>33.243800520330417</v>
      </c>
      <c r="F5" s="17">
        <v>4.1407169090518092</v>
      </c>
      <c r="G5" s="17">
        <v>241.13140240431443</v>
      </c>
      <c r="H5" s="17">
        <v>157.69300505572258</v>
      </c>
      <c r="I5" s="17">
        <v>22.398664176052151</v>
      </c>
    </row>
    <row r="6" spans="1:9" x14ac:dyDescent="0.2">
      <c r="A6" s="8" t="s">
        <v>29</v>
      </c>
      <c r="B6" s="20">
        <v>12.963616086322432</v>
      </c>
      <c r="C6" s="20">
        <v>18.433291536647779</v>
      </c>
      <c r="D6" s="20">
        <v>85.844095185524424</v>
      </c>
      <c r="E6" s="20">
        <v>68.249625866226921</v>
      </c>
      <c r="F6" s="20">
        <v>5.3240947349174483</v>
      </c>
      <c r="G6" s="20">
        <v>350.28106610144374</v>
      </c>
      <c r="H6" s="20">
        <v>226.68997113515695</v>
      </c>
      <c r="I6" s="20">
        <v>41.719273586892186</v>
      </c>
    </row>
    <row r="7" spans="1:9" x14ac:dyDescent="0.2">
      <c r="A7" s="2" t="s">
        <v>28</v>
      </c>
      <c r="B7" s="17">
        <v>14.277665601674126</v>
      </c>
      <c r="C7" s="17">
        <v>21.883088781650866</v>
      </c>
      <c r="D7" s="17">
        <v>95.791004837375766</v>
      </c>
      <c r="E7" s="17">
        <v>80.416851844723382</v>
      </c>
      <c r="F7" s="17">
        <v>3.1961440971067896</v>
      </c>
      <c r="G7" s="17">
        <v>255.08496027566159</v>
      </c>
      <c r="H7" s="17">
        <v>167.06268525096147</v>
      </c>
      <c r="I7" s="17">
        <v>40.966635288463671</v>
      </c>
    </row>
    <row r="8" spans="1:9" x14ac:dyDescent="0.2">
      <c r="A8" s="2" t="s">
        <v>27</v>
      </c>
      <c r="B8" s="17">
        <v>17.405528160905849</v>
      </c>
      <c r="C8" s="17">
        <v>35.192199274240295</v>
      </c>
      <c r="D8" s="17">
        <v>48.246345394919679</v>
      </c>
      <c r="E8" s="17">
        <v>36.494437695037995</v>
      </c>
      <c r="F8" s="17">
        <v>3.6843818734764207</v>
      </c>
      <c r="G8" s="17">
        <v>209.85095722464408</v>
      </c>
      <c r="H8" s="17">
        <v>147.53408450256873</v>
      </c>
      <c r="I8" s="17">
        <v>27.601102138370774</v>
      </c>
    </row>
    <row r="9" spans="1:9" x14ac:dyDescent="0.2">
      <c r="A9" s="2" t="s">
        <v>26</v>
      </c>
      <c r="B9" s="17">
        <v>13.621461246391279</v>
      </c>
      <c r="C9" s="17">
        <v>28.180431971279123</v>
      </c>
      <c r="D9" s="17">
        <v>49.4398380865983</v>
      </c>
      <c r="E9" s="17">
        <v>34.549981663417555</v>
      </c>
      <c r="F9" s="17">
        <v>3.6121688730308859</v>
      </c>
      <c r="G9" s="17">
        <v>230.87549598387486</v>
      </c>
      <c r="H9" s="17">
        <v>133.04362452193908</v>
      </c>
      <c r="I9" s="17">
        <v>32.013191309838611</v>
      </c>
    </row>
    <row r="10" spans="1:9" x14ac:dyDescent="0.2">
      <c r="A10" s="9" t="s">
        <v>25</v>
      </c>
      <c r="B10" s="20">
        <v>14.95280464531387</v>
      </c>
      <c r="C10" s="20">
        <v>27.735915750799848</v>
      </c>
      <c r="D10" s="20">
        <v>67.061611160180348</v>
      </c>
      <c r="E10" s="20">
        <v>52.877239643555512</v>
      </c>
      <c r="F10" s="20">
        <v>3.4715096637246226</v>
      </c>
      <c r="G10" s="20">
        <v>234.27265996291632</v>
      </c>
      <c r="H10" s="20">
        <v>150.35072192032342</v>
      </c>
      <c r="I10" s="20">
        <v>34.226915590784948</v>
      </c>
    </row>
    <row r="11" spans="1:9" x14ac:dyDescent="0.2">
      <c r="A11" s="2" t="s">
        <v>24</v>
      </c>
      <c r="B11" s="17">
        <v>13.077038411545672</v>
      </c>
      <c r="C11" s="17">
        <v>20.720341896914608</v>
      </c>
      <c r="D11" s="17">
        <v>89.262060467774674</v>
      </c>
      <c r="E11" s="17">
        <v>73.84017378933116</v>
      </c>
      <c r="F11" s="17">
        <v>5.0729890389616834</v>
      </c>
      <c r="G11" s="17">
        <v>227.11208261982682</v>
      </c>
      <c r="H11" s="17">
        <v>108.29140601836873</v>
      </c>
      <c r="I11" s="17">
        <v>62.070839218940058</v>
      </c>
    </row>
    <row r="12" spans="1:9" x14ac:dyDescent="0.2">
      <c r="A12" s="2" t="s">
        <v>23</v>
      </c>
      <c r="B12" s="17">
        <v>13.939458570101005</v>
      </c>
      <c r="C12" s="17">
        <v>27.269541902164804</v>
      </c>
      <c r="D12" s="17">
        <v>61.699242851266746</v>
      </c>
      <c r="E12" s="17">
        <v>38.733413567739674</v>
      </c>
      <c r="F12" s="17">
        <v>5.6367209518441221</v>
      </c>
      <c r="G12" s="17">
        <v>247.33017473834951</v>
      </c>
      <c r="H12" s="17">
        <v>130.25395713045199</v>
      </c>
      <c r="I12" s="17">
        <v>68.250026660166668</v>
      </c>
    </row>
    <row r="13" spans="1:9" x14ac:dyDescent="0.2">
      <c r="A13" s="2" t="s">
        <v>22</v>
      </c>
      <c r="B13" s="17">
        <v>14.458547890094527</v>
      </c>
      <c r="C13" s="17">
        <v>26.045894780737658</v>
      </c>
      <c r="D13" s="17">
        <v>60.124316167083393</v>
      </c>
      <c r="E13" s="17">
        <v>46.998825883877011</v>
      </c>
      <c r="F13" s="17">
        <v>2.8370200351722121</v>
      </c>
      <c r="G13" s="17">
        <v>223.50932542157946</v>
      </c>
      <c r="H13" s="17">
        <v>143.21824032977796</v>
      </c>
      <c r="I13" s="17">
        <v>23.68740824547401</v>
      </c>
    </row>
    <row r="14" spans="1:9" x14ac:dyDescent="0.2">
      <c r="A14" s="9" t="s">
        <v>21</v>
      </c>
      <c r="B14" s="20">
        <v>13.708506483753066</v>
      </c>
      <c r="C14" s="20">
        <v>24.002403244379913</v>
      </c>
      <c r="D14" s="20">
        <v>73.479196915836383</v>
      </c>
      <c r="E14" s="20">
        <v>56.746607920692938</v>
      </c>
      <c r="F14" s="20">
        <v>4.5661643218344761</v>
      </c>
      <c r="G14" s="20">
        <v>231.37235267611277</v>
      </c>
      <c r="H14" s="20">
        <v>124.29780203274422</v>
      </c>
      <c r="I14" s="20">
        <v>52.450808591598658</v>
      </c>
    </row>
    <row r="15" spans="1:9" x14ac:dyDescent="0.2">
      <c r="A15" s="2" t="s">
        <v>20</v>
      </c>
      <c r="B15" s="17">
        <v>15.248198397681065</v>
      </c>
      <c r="C15" s="17">
        <v>27.074358871130077</v>
      </c>
      <c r="D15" s="17">
        <v>75.939047465678968</v>
      </c>
      <c r="E15" s="17">
        <v>60.263094327468899</v>
      </c>
      <c r="F15" s="17">
        <v>5.3343532348323199</v>
      </c>
      <c r="G15" s="17">
        <v>270.94488505978501</v>
      </c>
      <c r="H15" s="17">
        <v>166.29594589154155</v>
      </c>
      <c r="I15" s="17">
        <v>50.097628729014858</v>
      </c>
    </row>
    <row r="16" spans="1:9" x14ac:dyDescent="0.2">
      <c r="A16" s="2" t="s">
        <v>19</v>
      </c>
      <c r="B16" s="17">
        <v>12.669849430774882</v>
      </c>
      <c r="C16" s="17">
        <v>24.176765822010037</v>
      </c>
      <c r="D16" s="17">
        <v>54.963887868772183</v>
      </c>
      <c r="E16" s="17">
        <v>46.058269065981143</v>
      </c>
      <c r="F16" s="17">
        <v>2.9685396009303466</v>
      </c>
      <c r="G16" s="17">
        <v>314.45097319133311</v>
      </c>
      <c r="H16" s="17">
        <v>240.69653568368221</v>
      </c>
      <c r="I16" s="17">
        <v>20.65736320235035</v>
      </c>
    </row>
    <row r="17" spans="1:9" x14ac:dyDescent="0.2">
      <c r="A17" s="2" t="s">
        <v>18</v>
      </c>
      <c r="B17" s="17">
        <v>16.020125282385997</v>
      </c>
      <c r="C17" s="17">
        <v>23.57127808476065</v>
      </c>
      <c r="D17" s="17">
        <v>56.779662784706616</v>
      </c>
      <c r="E17" s="17">
        <v>42.511738705081591</v>
      </c>
      <c r="F17" s="17">
        <v>2.7951781091663066</v>
      </c>
      <c r="G17" s="17">
        <v>198.16561221701429</v>
      </c>
      <c r="H17" s="17">
        <v>122.65408419326781</v>
      </c>
      <c r="I17" s="17">
        <v>37.213416020542475</v>
      </c>
    </row>
    <row r="18" spans="1:9" x14ac:dyDescent="0.2">
      <c r="A18" s="9" t="s">
        <v>17</v>
      </c>
      <c r="B18" s="20">
        <v>14.56609078388704</v>
      </c>
      <c r="C18" s="20">
        <v>25.220916449878484</v>
      </c>
      <c r="D18" s="20">
        <v>64.063825206910593</v>
      </c>
      <c r="E18" s="20">
        <v>51.033191286282296</v>
      </c>
      <c r="F18" s="20">
        <v>3.9008904093600618</v>
      </c>
      <c r="G18" s="20">
        <v>267.59485725697891</v>
      </c>
      <c r="H18" s="20">
        <v>180.66517443775567</v>
      </c>
      <c r="I18" s="20">
        <v>36.913212969423142</v>
      </c>
    </row>
    <row r="19" spans="1:9" x14ac:dyDescent="0.2">
      <c r="A19" s="8" t="s">
        <v>16</v>
      </c>
      <c r="B19" s="20">
        <v>14.426400671689565</v>
      </c>
      <c r="C19" s="20">
        <v>25.73093736247138</v>
      </c>
      <c r="D19" s="20">
        <v>68.208491632964595</v>
      </c>
      <c r="E19" s="20">
        <v>53.557238545113627</v>
      </c>
      <c r="F19" s="20">
        <v>3.9626164935112969</v>
      </c>
      <c r="G19" s="20">
        <v>243.79541754034594</v>
      </c>
      <c r="H19" s="20">
        <v>151.39410942068079</v>
      </c>
      <c r="I19" s="20">
        <v>41.001349277433498</v>
      </c>
    </row>
    <row r="20" spans="1:9" x14ac:dyDescent="0.2">
      <c r="A20" s="2" t="s">
        <v>15</v>
      </c>
      <c r="B20" s="17">
        <v>33.977677212066489</v>
      </c>
      <c r="C20" s="17">
        <v>22.301788133012739</v>
      </c>
      <c r="D20" s="17">
        <v>64.609386210830991</v>
      </c>
      <c r="E20" s="17">
        <v>43.889583048961029</v>
      </c>
      <c r="F20" s="17">
        <v>3.0519710062754406</v>
      </c>
      <c r="G20" s="17">
        <v>260.27152742048952</v>
      </c>
      <c r="H20" s="17">
        <v>169.58038898630463</v>
      </c>
      <c r="I20" s="17">
        <v>36.427653937287594</v>
      </c>
    </row>
    <row r="21" spans="1:9" x14ac:dyDescent="0.2">
      <c r="A21" s="2" t="s">
        <v>14</v>
      </c>
      <c r="B21" s="17">
        <v>17.946550082189543</v>
      </c>
      <c r="C21" s="17">
        <v>24.955447925146228</v>
      </c>
      <c r="D21" s="17">
        <v>55.788312427121603</v>
      </c>
      <c r="E21" s="17">
        <v>34.415888511379244</v>
      </c>
      <c r="F21" s="17">
        <v>2.7029830246380047</v>
      </c>
      <c r="G21" s="17">
        <v>286.86193099850078</v>
      </c>
      <c r="H21" s="17">
        <v>196.72059013034036</v>
      </c>
      <c r="I21" s="17">
        <v>41.141916037804044</v>
      </c>
    </row>
    <row r="22" spans="1:9" x14ac:dyDescent="0.2">
      <c r="A22" s="2" t="s">
        <v>13</v>
      </c>
      <c r="B22" s="17">
        <v>17.627099420621345</v>
      </c>
      <c r="C22" s="17">
        <v>21.454968195608821</v>
      </c>
      <c r="D22" s="17">
        <v>57.370773985614775</v>
      </c>
      <c r="E22" s="17">
        <v>41.728495411283241</v>
      </c>
      <c r="F22" s="17">
        <v>2.5519125166583176</v>
      </c>
      <c r="G22" s="17">
        <v>200.93948186724384</v>
      </c>
      <c r="H22" s="17">
        <v>138.65391340510195</v>
      </c>
      <c r="I22" s="17">
        <v>22.589151536345849</v>
      </c>
    </row>
    <row r="23" spans="1:9" x14ac:dyDescent="0.2">
      <c r="A23" s="9" t="s">
        <v>12</v>
      </c>
      <c r="B23" s="20">
        <v>27.096644027183459</v>
      </c>
      <c r="C23" s="20">
        <v>22.836418178946364</v>
      </c>
      <c r="D23" s="20">
        <v>61.122183679235533</v>
      </c>
      <c r="E23" s="20">
        <v>41.099122192521207</v>
      </c>
      <c r="F23" s="20">
        <v>2.8776619880544874</v>
      </c>
      <c r="G23" s="20">
        <v>256.9800384304524</v>
      </c>
      <c r="H23" s="20">
        <v>171.26107909913105</v>
      </c>
      <c r="I23" s="20">
        <v>35.279492920589796</v>
      </c>
    </row>
    <row r="24" spans="1:9" x14ac:dyDescent="0.2">
      <c r="A24" s="2" t="s">
        <v>11</v>
      </c>
      <c r="B24" s="17">
        <v>27.206563353934076</v>
      </c>
      <c r="C24" s="17">
        <v>21.074989696569716</v>
      </c>
      <c r="D24" s="17">
        <v>59.277998022842866</v>
      </c>
      <c r="E24" s="17">
        <v>37.101528028543022</v>
      </c>
      <c r="F24" s="17">
        <v>4.4426372008448354</v>
      </c>
      <c r="G24" s="17">
        <v>238.12168236429076</v>
      </c>
      <c r="H24" s="17">
        <v>139.52083771248243</v>
      </c>
      <c r="I24" s="17">
        <v>46.023518440157041</v>
      </c>
    </row>
    <row r="25" spans="1:9" x14ac:dyDescent="0.2">
      <c r="A25" s="2" t="s">
        <v>10</v>
      </c>
      <c r="B25" s="17">
        <v>21.250040482199044</v>
      </c>
      <c r="C25" s="17">
        <v>21.399513217126586</v>
      </c>
      <c r="D25" s="17">
        <v>66.963785247539306</v>
      </c>
      <c r="E25" s="17">
        <v>43.745687088794277</v>
      </c>
      <c r="F25" s="17">
        <v>2.5410364937682326</v>
      </c>
      <c r="G25" s="17">
        <v>267.38181066288666</v>
      </c>
      <c r="H25" s="17">
        <v>170.00032385759235</v>
      </c>
      <c r="I25" s="17">
        <v>52.141072367224616</v>
      </c>
    </row>
    <row r="26" spans="1:9" x14ac:dyDescent="0.2">
      <c r="A26" s="2" t="s">
        <v>9</v>
      </c>
      <c r="B26" s="17">
        <v>23.57306254533281</v>
      </c>
      <c r="C26" s="17">
        <v>26.153545723372204</v>
      </c>
      <c r="D26" s="17">
        <v>67.633069240640523</v>
      </c>
      <c r="E26" s="17">
        <v>49.151230262790826</v>
      </c>
      <c r="F26" s="17">
        <v>1.2728058918707805</v>
      </c>
      <c r="G26" s="17">
        <v>233.41167773252246</v>
      </c>
      <c r="H26" s="17">
        <v>144.40244378731239</v>
      </c>
      <c r="I26" s="17">
        <v>29.152485632985549</v>
      </c>
    </row>
    <row r="27" spans="1:9" x14ac:dyDescent="0.2">
      <c r="A27" s="9" t="s">
        <v>8</v>
      </c>
      <c r="B27" s="20">
        <v>24.261870269733169</v>
      </c>
      <c r="C27" s="20">
        <v>23.077401420112349</v>
      </c>
      <c r="D27" s="20">
        <v>64.461426949364295</v>
      </c>
      <c r="E27" s="20">
        <v>43.40420295610523</v>
      </c>
      <c r="F27" s="20">
        <v>2.7440195016215707</v>
      </c>
      <c r="G27" s="20">
        <v>244.07296722936616</v>
      </c>
      <c r="H27" s="20">
        <v>149.4141649971688</v>
      </c>
      <c r="I27" s="20">
        <v>41.272159026787747</v>
      </c>
    </row>
    <row r="28" spans="1:9" x14ac:dyDescent="0.2">
      <c r="A28" s="2" t="s">
        <v>7</v>
      </c>
      <c r="B28" s="17">
        <v>16.859813084112151</v>
      </c>
      <c r="C28" s="17">
        <v>35.271028037383182</v>
      </c>
      <c r="D28" s="17">
        <v>63.588785046728972</v>
      </c>
      <c r="E28" s="17">
        <v>40.766355140186917</v>
      </c>
      <c r="F28" s="17">
        <v>8.0186915887850461</v>
      </c>
      <c r="G28" s="17">
        <v>235.47663551401868</v>
      </c>
      <c r="H28" s="17">
        <v>139.92523364485982</v>
      </c>
      <c r="I28" s="17">
        <v>38.934579439252332</v>
      </c>
    </row>
    <row r="29" spans="1:9" x14ac:dyDescent="0.2">
      <c r="A29" s="2" t="s">
        <v>6</v>
      </c>
      <c r="B29" s="17">
        <v>9.7516363641155603</v>
      </c>
      <c r="C29" s="17">
        <v>21.110974939612333</v>
      </c>
      <c r="D29" s="17">
        <v>167.88628010653002</v>
      </c>
      <c r="E29" s="17">
        <v>158.58269189968465</v>
      </c>
      <c r="F29" s="17">
        <v>2.7673562654922534</v>
      </c>
      <c r="G29" s="17">
        <v>158.92531696112655</v>
      </c>
      <c r="H29" s="17">
        <v>88.186419660353152</v>
      </c>
      <c r="I29" s="17">
        <v>34.236150370232735</v>
      </c>
    </row>
    <row r="30" spans="1:9" x14ac:dyDescent="0.2">
      <c r="A30" s="2" t="s">
        <v>5</v>
      </c>
      <c r="B30" s="17">
        <v>13.964075528665274</v>
      </c>
      <c r="C30" s="17">
        <v>17.620210168771891</v>
      </c>
      <c r="D30" s="17">
        <v>81.284128837467122</v>
      </c>
      <c r="E30" s="17">
        <v>64.300793735036393</v>
      </c>
      <c r="F30" s="17">
        <v>5.2365283232494777</v>
      </c>
      <c r="G30" s="17">
        <v>294.75521588885351</v>
      </c>
      <c r="H30" s="17">
        <v>166.88485534680206</v>
      </c>
      <c r="I30" s="17">
        <v>60.432367406149382</v>
      </c>
    </row>
    <row r="31" spans="1:9" x14ac:dyDescent="0.2">
      <c r="A31" s="9" t="s">
        <v>4</v>
      </c>
      <c r="B31" s="20">
        <v>13.927404896334604</v>
      </c>
      <c r="C31" s="20">
        <v>25.665577156067254</v>
      </c>
      <c r="D31" s="20">
        <v>98.762037510595931</v>
      </c>
      <c r="E31" s="20">
        <v>81.621765604913733</v>
      </c>
      <c r="F31" s="20">
        <v>5.6486685094575977</v>
      </c>
      <c r="G31" s="20">
        <v>232.5517972068231</v>
      </c>
      <c r="H31" s="20">
        <v>133.79723147996981</v>
      </c>
      <c r="I31" s="20">
        <v>44.412282566423222</v>
      </c>
    </row>
    <row r="32" spans="1:9" x14ac:dyDescent="0.2">
      <c r="A32" s="8" t="s">
        <v>3</v>
      </c>
      <c r="B32" s="20">
        <v>21.74982219483789</v>
      </c>
      <c r="C32" s="20">
        <v>23.848745856545516</v>
      </c>
      <c r="D32" s="20">
        <v>74.639773140724785</v>
      </c>
      <c r="E32" s="20">
        <v>55.174145453459531</v>
      </c>
      <c r="F32" s="20">
        <v>3.7322324344650091</v>
      </c>
      <c r="G32" s="20">
        <v>244.22841701298299</v>
      </c>
      <c r="H32" s="20">
        <v>150.94454611994703</v>
      </c>
      <c r="I32" s="20">
        <v>40.47924204721847</v>
      </c>
    </row>
    <row r="33" spans="1:9" x14ac:dyDescent="0.2">
      <c r="A33" s="7" t="s">
        <v>2</v>
      </c>
      <c r="B33" s="20">
        <v>17.015090674969553</v>
      </c>
      <c r="C33" s="20">
        <v>22.878385509547023</v>
      </c>
      <c r="D33" s="20">
        <v>75.967258430835727</v>
      </c>
      <c r="E33" s="20">
        <v>58.488752662088501</v>
      </c>
      <c r="F33" s="20">
        <v>4.2711755960838245</v>
      </c>
      <c r="G33" s="20">
        <v>274.66095492646792</v>
      </c>
      <c r="H33" s="20">
        <v>172.90454708160618</v>
      </c>
      <c r="I33" s="20">
        <v>41.021185876241624</v>
      </c>
    </row>
    <row r="34" spans="1:9" x14ac:dyDescent="0.2">
      <c r="A34" s="2" t="s">
        <v>1</v>
      </c>
      <c r="B34" s="19"/>
      <c r="C34" s="19"/>
      <c r="D34" s="18"/>
      <c r="E34" s="18"/>
      <c r="F34" s="18"/>
      <c r="G34" s="18"/>
      <c r="H34" s="18"/>
      <c r="I34" s="18"/>
    </row>
    <row r="35" spans="1:9" x14ac:dyDescent="0.2">
      <c r="A35" s="4" t="s">
        <v>0</v>
      </c>
      <c r="B35" s="17">
        <v>17.424619463949728</v>
      </c>
      <c r="C35" s="17">
        <v>24.384415274837142</v>
      </c>
      <c r="D35" s="17">
        <v>68.03631204057838</v>
      </c>
      <c r="E35" s="17">
        <v>51.468503752797055</v>
      </c>
      <c r="F35" s="17">
        <v>3.8747969112196432</v>
      </c>
      <c r="G35" s="17">
        <v>243.62994995432933</v>
      </c>
      <c r="H35" s="17">
        <v>152.06723047873606</v>
      </c>
      <c r="I35" s="17">
        <v>38.105360730070132</v>
      </c>
    </row>
  </sheetData>
  <mergeCells count="7">
    <mergeCell ref="E2:F2"/>
    <mergeCell ref="G2:G3"/>
    <mergeCell ref="H2:I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405B-C2DD-48BB-89AC-F6A6DCF93BF4}">
  <dimension ref="A1:I36"/>
  <sheetViews>
    <sheetView workbookViewId="0"/>
  </sheetViews>
  <sheetFormatPr defaultRowHeight="11.25" x14ac:dyDescent="0.2"/>
  <cols>
    <col min="1" max="1" width="23.42578125" style="1" customWidth="1"/>
    <col min="2" max="9" width="8.5703125" style="1" customWidth="1"/>
    <col min="10" max="16384" width="9.140625" style="1"/>
  </cols>
  <sheetData>
    <row r="1" spans="1:9" ht="12" thickBot="1" x14ac:dyDescent="0.25">
      <c r="A1" s="16" t="s">
        <v>50</v>
      </c>
      <c r="B1" s="27"/>
      <c r="C1" s="27"/>
      <c r="D1" s="27"/>
      <c r="E1" s="27"/>
      <c r="F1" s="27"/>
      <c r="G1" s="26"/>
      <c r="H1" s="26"/>
    </row>
    <row r="2" spans="1:9" x14ac:dyDescent="0.2">
      <c r="A2" s="47" t="s">
        <v>40</v>
      </c>
      <c r="B2" s="50" t="s">
        <v>49</v>
      </c>
      <c r="C2" s="51"/>
      <c r="D2" s="51"/>
      <c r="E2" s="52"/>
      <c r="F2" s="51" t="s">
        <v>48</v>
      </c>
      <c r="G2" s="51"/>
      <c r="H2" s="51"/>
      <c r="I2" s="51"/>
    </row>
    <row r="3" spans="1:9" ht="22.5" x14ac:dyDescent="0.2">
      <c r="A3" s="48"/>
      <c r="B3" s="25" t="s">
        <v>47</v>
      </c>
      <c r="C3" s="25" t="s">
        <v>46</v>
      </c>
      <c r="D3" s="53" t="s">
        <v>45</v>
      </c>
      <c r="E3" s="53" t="s">
        <v>44</v>
      </c>
      <c r="F3" s="25" t="s">
        <v>47</v>
      </c>
      <c r="G3" s="25" t="s">
        <v>46</v>
      </c>
      <c r="H3" s="53" t="s">
        <v>45</v>
      </c>
      <c r="I3" s="53" t="s">
        <v>44</v>
      </c>
    </row>
    <row r="4" spans="1:9" x14ac:dyDescent="0.2">
      <c r="A4" s="49"/>
      <c r="B4" s="55" t="s">
        <v>43</v>
      </c>
      <c r="C4" s="56"/>
      <c r="D4" s="54"/>
      <c r="E4" s="42"/>
      <c r="F4" s="55" t="s">
        <v>43</v>
      </c>
      <c r="G4" s="56"/>
      <c r="H4" s="54"/>
      <c r="I4" s="42"/>
    </row>
    <row r="5" spans="1:9" x14ac:dyDescent="0.2">
      <c r="A5" s="1" t="s">
        <v>31</v>
      </c>
      <c r="B5" s="24">
        <v>38113</v>
      </c>
      <c r="C5" s="3">
        <v>8566</v>
      </c>
      <c r="D5" s="3">
        <v>15872</v>
      </c>
      <c r="E5" s="3">
        <v>5899</v>
      </c>
      <c r="F5" s="24">
        <v>36324</v>
      </c>
      <c r="G5" s="3">
        <v>6634</v>
      </c>
      <c r="H5" s="3">
        <v>16853</v>
      </c>
      <c r="I5" s="3">
        <v>5888</v>
      </c>
    </row>
    <row r="6" spans="1:9" x14ac:dyDescent="0.2">
      <c r="A6" s="2" t="s">
        <v>30</v>
      </c>
      <c r="B6" s="3">
        <v>15140</v>
      </c>
      <c r="C6" s="3">
        <v>816</v>
      </c>
      <c r="D6" s="3">
        <v>6446</v>
      </c>
      <c r="E6" s="3">
        <v>1716</v>
      </c>
      <c r="F6" s="3">
        <v>15148</v>
      </c>
      <c r="G6" s="3">
        <v>799</v>
      </c>
      <c r="H6" s="3">
        <v>7040</v>
      </c>
      <c r="I6" s="3">
        <v>1729</v>
      </c>
    </row>
    <row r="7" spans="1:9" x14ac:dyDescent="0.2">
      <c r="A7" s="8" t="s">
        <v>29</v>
      </c>
      <c r="B7" s="23">
        <f t="shared" ref="B7:I7" si="0">SUM(B5:B6)</f>
        <v>53253</v>
      </c>
      <c r="C7" s="23">
        <f t="shared" si="0"/>
        <v>9382</v>
      </c>
      <c r="D7" s="23">
        <f t="shared" si="0"/>
        <v>22318</v>
      </c>
      <c r="E7" s="23">
        <f t="shared" si="0"/>
        <v>7615</v>
      </c>
      <c r="F7" s="23">
        <f t="shared" si="0"/>
        <v>51472</v>
      </c>
      <c r="G7" s="23">
        <f t="shared" si="0"/>
        <v>7433</v>
      </c>
      <c r="H7" s="23">
        <f t="shared" si="0"/>
        <v>23893</v>
      </c>
      <c r="I7" s="23">
        <f t="shared" si="0"/>
        <v>7617</v>
      </c>
    </row>
    <row r="8" spans="1:9" x14ac:dyDescent="0.2">
      <c r="A8" s="2" t="s">
        <v>28</v>
      </c>
      <c r="B8" s="3">
        <v>5186</v>
      </c>
      <c r="C8" s="3">
        <v>305</v>
      </c>
      <c r="D8" s="3">
        <v>2543</v>
      </c>
      <c r="E8" s="3">
        <v>908</v>
      </c>
      <c r="F8" s="3">
        <v>5526</v>
      </c>
      <c r="G8" s="3">
        <v>327</v>
      </c>
      <c r="H8" s="3">
        <v>2634</v>
      </c>
      <c r="I8" s="3">
        <v>984</v>
      </c>
    </row>
    <row r="9" spans="1:9" x14ac:dyDescent="0.2">
      <c r="A9" s="2" t="s">
        <v>27</v>
      </c>
      <c r="B9" s="3">
        <v>4303</v>
      </c>
      <c r="C9" s="3">
        <v>191</v>
      </c>
      <c r="D9" s="3">
        <v>2236</v>
      </c>
      <c r="E9" s="3">
        <v>1076</v>
      </c>
      <c r="F9" s="3">
        <v>4392</v>
      </c>
      <c r="G9" s="3">
        <v>192</v>
      </c>
      <c r="H9" s="3">
        <v>2543</v>
      </c>
      <c r="I9" s="3">
        <v>1124</v>
      </c>
    </row>
    <row r="10" spans="1:9" x14ac:dyDescent="0.2">
      <c r="A10" s="2" t="s">
        <v>26</v>
      </c>
      <c r="B10" s="3">
        <v>4169</v>
      </c>
      <c r="C10" s="3">
        <v>181</v>
      </c>
      <c r="D10" s="3">
        <v>2607</v>
      </c>
      <c r="E10" s="3">
        <v>652</v>
      </c>
      <c r="F10" s="3">
        <v>4369</v>
      </c>
      <c r="G10" s="3">
        <v>198</v>
      </c>
      <c r="H10" s="3">
        <v>2627</v>
      </c>
      <c r="I10" s="3">
        <v>617</v>
      </c>
    </row>
    <row r="11" spans="1:9" x14ac:dyDescent="0.2">
      <c r="A11" s="9" t="s">
        <v>25</v>
      </c>
      <c r="B11" s="23">
        <f t="shared" ref="B11:I11" si="1">SUM(B8:B10)</f>
        <v>13658</v>
      </c>
      <c r="C11" s="23">
        <f t="shared" si="1"/>
        <v>677</v>
      </c>
      <c r="D11" s="23">
        <f t="shared" si="1"/>
        <v>7386</v>
      </c>
      <c r="E11" s="23">
        <f t="shared" si="1"/>
        <v>2636</v>
      </c>
      <c r="F11" s="23">
        <f t="shared" si="1"/>
        <v>14287</v>
      </c>
      <c r="G11" s="23">
        <f t="shared" si="1"/>
        <v>717</v>
      </c>
      <c r="H11" s="23">
        <f t="shared" si="1"/>
        <v>7804</v>
      </c>
      <c r="I11" s="23">
        <f t="shared" si="1"/>
        <v>2725</v>
      </c>
    </row>
    <row r="12" spans="1:9" x14ac:dyDescent="0.2">
      <c r="A12" s="2" t="s">
        <v>24</v>
      </c>
      <c r="B12" s="3">
        <v>4933</v>
      </c>
      <c r="C12" s="3">
        <v>498</v>
      </c>
      <c r="D12" s="3">
        <v>2926</v>
      </c>
      <c r="E12" s="3">
        <v>1422</v>
      </c>
      <c r="F12" s="3">
        <v>4876</v>
      </c>
      <c r="G12" s="3">
        <v>497</v>
      </c>
      <c r="H12" s="3">
        <v>2685</v>
      </c>
      <c r="I12" s="3">
        <v>1574</v>
      </c>
    </row>
    <row r="13" spans="1:9" x14ac:dyDescent="0.2">
      <c r="A13" s="2" t="s">
        <v>23</v>
      </c>
      <c r="B13" s="3">
        <v>2993</v>
      </c>
      <c r="C13" s="3">
        <v>242</v>
      </c>
      <c r="D13" s="3">
        <v>1525</v>
      </c>
      <c r="E13" s="3">
        <v>837</v>
      </c>
      <c r="F13" s="3">
        <v>2929</v>
      </c>
      <c r="G13" s="3">
        <v>258</v>
      </c>
      <c r="H13" s="3">
        <v>1446</v>
      </c>
      <c r="I13" s="3">
        <v>823</v>
      </c>
    </row>
    <row r="14" spans="1:9" x14ac:dyDescent="0.2">
      <c r="A14" s="2" t="s">
        <v>22</v>
      </c>
      <c r="B14" s="3">
        <v>3841</v>
      </c>
      <c r="C14" s="3">
        <v>283</v>
      </c>
      <c r="D14" s="3">
        <v>2068</v>
      </c>
      <c r="E14" s="3">
        <v>1187</v>
      </c>
      <c r="F14" s="3">
        <v>3784</v>
      </c>
      <c r="G14" s="3">
        <v>285</v>
      </c>
      <c r="H14" s="3">
        <v>2217</v>
      </c>
      <c r="I14" s="3">
        <v>1274</v>
      </c>
    </row>
    <row r="15" spans="1:9" x14ac:dyDescent="0.2">
      <c r="A15" s="9" t="s">
        <v>21</v>
      </c>
      <c r="B15" s="23">
        <f t="shared" ref="B15:I15" si="2">SUM(B12:B14)</f>
        <v>11767</v>
      </c>
      <c r="C15" s="23">
        <f t="shared" si="2"/>
        <v>1023</v>
      </c>
      <c r="D15" s="23">
        <f t="shared" si="2"/>
        <v>6519</v>
      </c>
      <c r="E15" s="23">
        <f t="shared" si="2"/>
        <v>3446</v>
      </c>
      <c r="F15" s="23">
        <f t="shared" si="2"/>
        <v>11589</v>
      </c>
      <c r="G15" s="23">
        <f t="shared" si="2"/>
        <v>1040</v>
      </c>
      <c r="H15" s="23">
        <f t="shared" si="2"/>
        <v>6348</v>
      </c>
      <c r="I15" s="23">
        <f t="shared" si="2"/>
        <v>3671</v>
      </c>
    </row>
    <row r="16" spans="1:9" x14ac:dyDescent="0.2">
      <c r="A16" s="2" t="s">
        <v>20</v>
      </c>
      <c r="B16" s="3">
        <v>5211</v>
      </c>
      <c r="C16" s="3">
        <v>359</v>
      </c>
      <c r="D16" s="3">
        <v>2996</v>
      </c>
      <c r="E16" s="3">
        <v>1612</v>
      </c>
      <c r="F16" s="3">
        <v>5401</v>
      </c>
      <c r="G16" s="3">
        <v>352</v>
      </c>
      <c r="H16" s="3">
        <v>2889</v>
      </c>
      <c r="I16" s="3">
        <v>1745</v>
      </c>
    </row>
    <row r="17" spans="1:9" x14ac:dyDescent="0.2">
      <c r="A17" s="2" t="s">
        <v>19</v>
      </c>
      <c r="B17" s="3">
        <v>4964</v>
      </c>
      <c r="C17" s="3">
        <v>227</v>
      </c>
      <c r="D17" s="3">
        <v>2231</v>
      </c>
      <c r="E17" s="3">
        <v>847</v>
      </c>
      <c r="F17" s="3">
        <v>4915</v>
      </c>
      <c r="G17" s="3">
        <v>248</v>
      </c>
      <c r="H17" s="3">
        <v>2189</v>
      </c>
      <c r="I17" s="3">
        <v>858</v>
      </c>
    </row>
    <row r="18" spans="1:9" x14ac:dyDescent="0.2">
      <c r="A18" s="2" t="s">
        <v>18</v>
      </c>
      <c r="B18" s="3">
        <v>4298</v>
      </c>
      <c r="C18" s="3">
        <v>167</v>
      </c>
      <c r="D18" s="3">
        <v>1494</v>
      </c>
      <c r="E18" s="3">
        <v>892</v>
      </c>
      <c r="F18" s="3">
        <v>4341</v>
      </c>
      <c r="G18" s="3">
        <v>162</v>
      </c>
      <c r="H18" s="3">
        <v>1477</v>
      </c>
      <c r="I18" s="3">
        <v>896</v>
      </c>
    </row>
    <row r="19" spans="1:9" x14ac:dyDescent="0.2">
      <c r="A19" s="9" t="s">
        <v>17</v>
      </c>
      <c r="B19" s="23">
        <f t="shared" ref="B19:I19" si="3">SUM(B16:B18)</f>
        <v>14473</v>
      </c>
      <c r="C19" s="23">
        <f t="shared" si="3"/>
        <v>753</v>
      </c>
      <c r="D19" s="23">
        <f t="shared" si="3"/>
        <v>6721</v>
      </c>
      <c r="E19" s="23">
        <f t="shared" si="3"/>
        <v>3351</v>
      </c>
      <c r="F19" s="23">
        <f t="shared" si="3"/>
        <v>14657</v>
      </c>
      <c r="G19" s="23">
        <f t="shared" si="3"/>
        <v>762</v>
      </c>
      <c r="H19" s="23">
        <f t="shared" si="3"/>
        <v>6555</v>
      </c>
      <c r="I19" s="23">
        <f t="shared" si="3"/>
        <v>3499</v>
      </c>
    </row>
    <row r="20" spans="1:9" x14ac:dyDescent="0.2">
      <c r="A20" s="8" t="s">
        <v>16</v>
      </c>
      <c r="B20" s="6">
        <f t="shared" ref="B20:I20" si="4">SUM(B19,B15,B11)</f>
        <v>39898</v>
      </c>
      <c r="C20" s="6">
        <f t="shared" si="4"/>
        <v>2453</v>
      </c>
      <c r="D20" s="6">
        <f t="shared" si="4"/>
        <v>20626</v>
      </c>
      <c r="E20" s="6">
        <f t="shared" si="4"/>
        <v>9433</v>
      </c>
      <c r="F20" s="6">
        <f t="shared" si="4"/>
        <v>40533</v>
      </c>
      <c r="G20" s="6">
        <f t="shared" si="4"/>
        <v>2519</v>
      </c>
      <c r="H20" s="6">
        <f t="shared" si="4"/>
        <v>20707</v>
      </c>
      <c r="I20" s="6">
        <f t="shared" si="4"/>
        <v>9895</v>
      </c>
    </row>
    <row r="21" spans="1:9" x14ac:dyDescent="0.2">
      <c r="A21" s="2" t="s">
        <v>15</v>
      </c>
      <c r="B21" s="3">
        <v>9856</v>
      </c>
      <c r="C21" s="3">
        <v>533</v>
      </c>
      <c r="D21" s="3">
        <v>5587</v>
      </c>
      <c r="E21" s="3">
        <v>1966</v>
      </c>
      <c r="F21" s="3">
        <v>10406</v>
      </c>
      <c r="G21" s="3">
        <v>526</v>
      </c>
      <c r="H21" s="3">
        <v>5564</v>
      </c>
      <c r="I21" s="3">
        <v>2059</v>
      </c>
    </row>
    <row r="22" spans="1:9" x14ac:dyDescent="0.2">
      <c r="A22" s="2" t="s">
        <v>14</v>
      </c>
      <c r="B22" s="3">
        <v>4284</v>
      </c>
      <c r="C22" s="3">
        <v>262</v>
      </c>
      <c r="D22" s="3">
        <v>2077</v>
      </c>
      <c r="E22" s="3">
        <v>810</v>
      </c>
      <c r="F22" s="3">
        <v>4325</v>
      </c>
      <c r="G22" s="3">
        <v>257</v>
      </c>
      <c r="H22" s="3">
        <v>2054</v>
      </c>
      <c r="I22" s="3">
        <v>910</v>
      </c>
    </row>
    <row r="23" spans="1:9" x14ac:dyDescent="0.2">
      <c r="A23" s="2" t="s">
        <v>13</v>
      </c>
      <c r="B23" s="3">
        <v>2920</v>
      </c>
      <c r="C23" s="3">
        <v>97</v>
      </c>
      <c r="D23" s="3">
        <v>1477</v>
      </c>
      <c r="E23" s="3">
        <v>980</v>
      </c>
      <c r="F23" s="3">
        <v>2980</v>
      </c>
      <c r="G23" s="3">
        <v>93</v>
      </c>
      <c r="H23" s="3">
        <v>1506</v>
      </c>
      <c r="I23" s="3">
        <v>1025</v>
      </c>
    </row>
    <row r="24" spans="1:9" x14ac:dyDescent="0.2">
      <c r="A24" s="9" t="s">
        <v>12</v>
      </c>
      <c r="B24" s="23">
        <f t="shared" ref="B24:I24" si="5">SUM(B21:B23)</f>
        <v>17060</v>
      </c>
      <c r="C24" s="23">
        <f t="shared" si="5"/>
        <v>892</v>
      </c>
      <c r="D24" s="23">
        <f t="shared" si="5"/>
        <v>9141</v>
      </c>
      <c r="E24" s="23">
        <f t="shared" si="5"/>
        <v>3756</v>
      </c>
      <c r="F24" s="23">
        <f t="shared" si="5"/>
        <v>17711</v>
      </c>
      <c r="G24" s="23">
        <f t="shared" si="5"/>
        <v>876</v>
      </c>
      <c r="H24" s="23">
        <f t="shared" si="5"/>
        <v>9124</v>
      </c>
      <c r="I24" s="23">
        <f t="shared" si="5"/>
        <v>3994</v>
      </c>
    </row>
    <row r="25" spans="1:9" x14ac:dyDescent="0.2">
      <c r="A25" s="2" t="s">
        <v>11</v>
      </c>
      <c r="B25" s="3">
        <v>7568</v>
      </c>
      <c r="C25" s="3">
        <v>565</v>
      </c>
      <c r="D25" s="3">
        <v>3839</v>
      </c>
      <c r="E25" s="3">
        <v>1013</v>
      </c>
      <c r="F25" s="3">
        <v>7563</v>
      </c>
      <c r="G25" s="3">
        <v>556</v>
      </c>
      <c r="H25" s="3">
        <v>3483</v>
      </c>
      <c r="I25" s="3">
        <v>1225</v>
      </c>
    </row>
    <row r="26" spans="1:9" x14ac:dyDescent="0.2">
      <c r="A26" s="2" t="s">
        <v>10</v>
      </c>
      <c r="B26" s="3">
        <v>5389</v>
      </c>
      <c r="C26" s="3">
        <v>418</v>
      </c>
      <c r="D26" s="3">
        <v>3062</v>
      </c>
      <c r="E26" s="3">
        <v>722</v>
      </c>
      <c r="F26" s="3">
        <v>5003</v>
      </c>
      <c r="G26" s="3">
        <v>233</v>
      </c>
      <c r="H26" s="3">
        <v>3152</v>
      </c>
      <c r="I26" s="3">
        <v>677</v>
      </c>
    </row>
    <row r="27" spans="1:9" x14ac:dyDescent="0.2">
      <c r="A27" s="2" t="s">
        <v>9</v>
      </c>
      <c r="B27" s="3">
        <v>7452</v>
      </c>
      <c r="C27" s="3">
        <v>285</v>
      </c>
      <c r="D27" s="3">
        <v>4701</v>
      </c>
      <c r="E27" s="3">
        <v>1308</v>
      </c>
      <c r="F27" s="3">
        <v>7452</v>
      </c>
      <c r="G27" s="3">
        <v>258</v>
      </c>
      <c r="H27" s="3">
        <v>4774</v>
      </c>
      <c r="I27" s="3">
        <v>1188</v>
      </c>
    </row>
    <row r="28" spans="1:9" x14ac:dyDescent="0.2">
      <c r="A28" s="9" t="s">
        <v>8</v>
      </c>
      <c r="B28" s="23">
        <f t="shared" ref="B28:I28" si="6">SUM(B25:B27)</f>
        <v>20409</v>
      </c>
      <c r="C28" s="23">
        <f t="shared" si="6"/>
        <v>1268</v>
      </c>
      <c r="D28" s="23">
        <f t="shared" si="6"/>
        <v>11602</v>
      </c>
      <c r="E28" s="23">
        <f t="shared" si="6"/>
        <v>3043</v>
      </c>
      <c r="F28" s="23">
        <f t="shared" si="6"/>
        <v>20018</v>
      </c>
      <c r="G28" s="23">
        <f t="shared" si="6"/>
        <v>1047</v>
      </c>
      <c r="H28" s="23">
        <f t="shared" si="6"/>
        <v>11409</v>
      </c>
      <c r="I28" s="23">
        <f t="shared" si="6"/>
        <v>3090</v>
      </c>
    </row>
    <row r="29" spans="1:9" x14ac:dyDescent="0.2">
      <c r="A29" s="2" t="s">
        <v>7</v>
      </c>
      <c r="B29" s="3">
        <v>7243</v>
      </c>
      <c r="C29" s="3">
        <v>522</v>
      </c>
      <c r="D29" s="3">
        <v>3949</v>
      </c>
      <c r="E29" s="3">
        <v>979</v>
      </c>
      <c r="F29" s="3">
        <v>7589</v>
      </c>
      <c r="G29" s="3">
        <v>582</v>
      </c>
      <c r="H29" s="3">
        <v>3775</v>
      </c>
      <c r="I29" s="3">
        <v>887</v>
      </c>
    </row>
    <row r="30" spans="1:9" x14ac:dyDescent="0.2">
      <c r="A30" s="2" t="s">
        <v>6</v>
      </c>
      <c r="B30" s="3">
        <v>4719</v>
      </c>
      <c r="C30" s="3">
        <v>228</v>
      </c>
      <c r="D30" s="3">
        <v>2066</v>
      </c>
      <c r="E30" s="3">
        <v>738</v>
      </c>
      <c r="F30" s="3">
        <v>4637</v>
      </c>
      <c r="G30" s="3">
        <v>209</v>
      </c>
      <c r="H30" s="3">
        <v>1964</v>
      </c>
      <c r="I30" s="3">
        <v>735</v>
      </c>
    </row>
    <row r="31" spans="1:9" x14ac:dyDescent="0.2">
      <c r="A31" s="2" t="s">
        <v>5</v>
      </c>
      <c r="B31" s="3">
        <v>5594</v>
      </c>
      <c r="C31" s="3">
        <v>481</v>
      </c>
      <c r="D31" s="3">
        <v>3388</v>
      </c>
      <c r="E31" s="3">
        <v>974</v>
      </c>
      <c r="F31" s="3">
        <v>5623</v>
      </c>
      <c r="G31" s="3">
        <v>472</v>
      </c>
      <c r="H31" s="3">
        <v>3077</v>
      </c>
      <c r="I31" s="3">
        <v>988</v>
      </c>
    </row>
    <row r="32" spans="1:9" x14ac:dyDescent="0.2">
      <c r="A32" s="9" t="s">
        <v>4</v>
      </c>
      <c r="B32" s="23">
        <f t="shared" ref="B32:I32" si="7">SUM(B29:B31)</f>
        <v>17556</v>
      </c>
      <c r="C32" s="23">
        <f t="shared" si="7"/>
        <v>1231</v>
      </c>
      <c r="D32" s="23">
        <f t="shared" si="7"/>
        <v>9403</v>
      </c>
      <c r="E32" s="23">
        <f t="shared" si="7"/>
        <v>2691</v>
      </c>
      <c r="F32" s="23">
        <f t="shared" si="7"/>
        <v>17849</v>
      </c>
      <c r="G32" s="23">
        <f t="shared" si="7"/>
        <v>1263</v>
      </c>
      <c r="H32" s="23">
        <f t="shared" si="7"/>
        <v>8816</v>
      </c>
      <c r="I32" s="23">
        <f t="shared" si="7"/>
        <v>2610</v>
      </c>
    </row>
    <row r="33" spans="1:9" x14ac:dyDescent="0.2">
      <c r="A33" s="8" t="s">
        <v>3</v>
      </c>
      <c r="B33" s="6">
        <f t="shared" ref="B33:I33" si="8">SUM(B32,B28,B24)</f>
        <v>55025</v>
      </c>
      <c r="C33" s="6">
        <f t="shared" si="8"/>
        <v>3391</v>
      </c>
      <c r="D33" s="6">
        <f t="shared" si="8"/>
        <v>30146</v>
      </c>
      <c r="E33" s="6">
        <f t="shared" si="8"/>
        <v>9490</v>
      </c>
      <c r="F33" s="6">
        <f t="shared" si="8"/>
        <v>55578</v>
      </c>
      <c r="G33" s="6">
        <f t="shared" si="8"/>
        <v>3186</v>
      </c>
      <c r="H33" s="6">
        <f t="shared" si="8"/>
        <v>29349</v>
      </c>
      <c r="I33" s="6">
        <f t="shared" si="8"/>
        <v>9694</v>
      </c>
    </row>
    <row r="34" spans="1:9" x14ac:dyDescent="0.2">
      <c r="A34" s="7" t="s">
        <v>2</v>
      </c>
      <c r="B34" s="23">
        <v>148176</v>
      </c>
      <c r="C34" s="23">
        <v>15226</v>
      </c>
      <c r="D34" s="23">
        <v>73090</v>
      </c>
      <c r="E34" s="23">
        <v>26538</v>
      </c>
      <c r="F34" s="23">
        <v>147583</v>
      </c>
      <c r="G34" s="23">
        <v>13138</v>
      </c>
      <c r="H34" s="23">
        <v>73949</v>
      </c>
      <c r="I34" s="23">
        <v>27206</v>
      </c>
    </row>
    <row r="35" spans="1:9" x14ac:dyDescent="0.2">
      <c r="A35" s="2" t="s">
        <v>1</v>
      </c>
      <c r="B35" s="11"/>
      <c r="C35" s="22"/>
      <c r="D35" s="22"/>
      <c r="E35" s="11"/>
      <c r="F35" s="11"/>
      <c r="G35" s="11"/>
      <c r="H35" s="11"/>
      <c r="I35" s="11"/>
    </row>
    <row r="36" spans="1:9" x14ac:dyDescent="0.2">
      <c r="A36" s="4" t="s">
        <v>0</v>
      </c>
      <c r="B36" s="3">
        <f t="shared" ref="B36:I36" si="9">SUM(B20+B33+B6)</f>
        <v>110063</v>
      </c>
      <c r="C36" s="3">
        <f t="shared" si="9"/>
        <v>6660</v>
      </c>
      <c r="D36" s="3">
        <f t="shared" si="9"/>
        <v>57218</v>
      </c>
      <c r="E36" s="3">
        <f t="shared" si="9"/>
        <v>20639</v>
      </c>
      <c r="F36" s="3">
        <f t="shared" si="9"/>
        <v>111259</v>
      </c>
      <c r="G36" s="3">
        <f t="shared" si="9"/>
        <v>6504</v>
      </c>
      <c r="H36" s="3">
        <f t="shared" si="9"/>
        <v>57096</v>
      </c>
      <c r="I36" s="3">
        <f t="shared" si="9"/>
        <v>21318</v>
      </c>
    </row>
  </sheetData>
  <mergeCells count="9">
    <mergeCell ref="A2:A4"/>
    <mergeCell ref="B2:E2"/>
    <mergeCell ref="F2:I2"/>
    <mergeCell ref="D3:D4"/>
    <mergeCell ref="E3:E4"/>
    <mergeCell ref="H3:H4"/>
    <mergeCell ref="I3:I4"/>
    <mergeCell ref="B4:C4"/>
    <mergeCell ref="F4:G4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A3DC-CD34-4B2D-AEF2-EBD6712AF1A4}">
  <dimension ref="A1:H35"/>
  <sheetViews>
    <sheetView workbookViewId="0"/>
  </sheetViews>
  <sheetFormatPr defaultRowHeight="11.25" x14ac:dyDescent="0.2"/>
  <cols>
    <col min="1" max="1" width="22.7109375" style="1" customWidth="1"/>
    <col min="2" max="2" width="10.140625" style="1" customWidth="1"/>
    <col min="3" max="8" width="9.85546875" style="1" customWidth="1"/>
    <col min="9" max="16384" width="9.140625" style="1"/>
  </cols>
  <sheetData>
    <row r="1" spans="1:8" ht="12" thickBot="1" x14ac:dyDescent="0.25">
      <c r="A1" s="16" t="s">
        <v>57</v>
      </c>
      <c r="B1" s="16"/>
      <c r="C1" s="16"/>
      <c r="D1" s="16"/>
      <c r="E1" s="16"/>
      <c r="F1" s="16"/>
      <c r="G1" s="16"/>
      <c r="H1" s="26"/>
    </row>
    <row r="2" spans="1:8" ht="37.5" customHeight="1" x14ac:dyDescent="0.2">
      <c r="A2" s="47" t="s">
        <v>40</v>
      </c>
      <c r="B2" s="57" t="s">
        <v>56</v>
      </c>
      <c r="C2" s="50" t="s">
        <v>55</v>
      </c>
      <c r="D2" s="51"/>
      <c r="E2" s="52"/>
      <c r="F2" s="50" t="s">
        <v>54</v>
      </c>
      <c r="G2" s="51"/>
      <c r="H2" s="51"/>
    </row>
    <row r="3" spans="1:8" x14ac:dyDescent="0.2">
      <c r="A3" s="49"/>
      <c r="B3" s="45"/>
      <c r="C3" s="12" t="s">
        <v>53</v>
      </c>
      <c r="D3" s="13" t="s">
        <v>52</v>
      </c>
      <c r="E3" s="13" t="s">
        <v>51</v>
      </c>
      <c r="F3" s="12" t="s">
        <v>53</v>
      </c>
      <c r="G3" s="13" t="s">
        <v>52</v>
      </c>
      <c r="H3" s="12" t="s">
        <v>51</v>
      </c>
    </row>
    <row r="4" spans="1:8" x14ac:dyDescent="0.2">
      <c r="A4" s="1" t="s">
        <v>31</v>
      </c>
      <c r="B4" s="34">
        <v>106129</v>
      </c>
      <c r="C4" s="34">
        <v>648</v>
      </c>
      <c r="D4" s="34">
        <v>14790</v>
      </c>
      <c r="E4" s="3">
        <v>15438</v>
      </c>
      <c r="F4" s="28">
        <v>102.83102704075156</v>
      </c>
      <c r="G4" s="28">
        <v>102.75671461980015</v>
      </c>
      <c r="H4" s="28">
        <v>102.75983167569481</v>
      </c>
    </row>
    <row r="5" spans="1:8" x14ac:dyDescent="0.2">
      <c r="A5" s="2" t="s">
        <v>30</v>
      </c>
      <c r="B5" s="11">
        <v>39927</v>
      </c>
      <c r="C5" s="34">
        <v>417</v>
      </c>
      <c r="D5" s="34">
        <v>7365</v>
      </c>
      <c r="E5" s="3">
        <v>7782</v>
      </c>
      <c r="F5" s="28">
        <v>70.239859857162102</v>
      </c>
      <c r="G5" s="28">
        <v>78.373992391391099</v>
      </c>
      <c r="H5" s="28">
        <v>77.890646816662709</v>
      </c>
    </row>
    <row r="6" spans="1:8" x14ac:dyDescent="0.2">
      <c r="A6" s="8" t="s">
        <v>29</v>
      </c>
      <c r="B6" s="35">
        <v>146056</v>
      </c>
      <c r="C6" s="35">
        <v>1065</v>
      </c>
      <c r="D6" s="35">
        <v>22155</v>
      </c>
      <c r="E6" s="35">
        <v>23220</v>
      </c>
      <c r="F6" s="32">
        <v>87.021179239116236</v>
      </c>
      <c r="G6" s="32">
        <v>93.125524632342277</v>
      </c>
      <c r="H6" s="31">
        <v>92.826865901957731</v>
      </c>
    </row>
    <row r="7" spans="1:8" x14ac:dyDescent="0.2">
      <c r="A7" s="2" t="s">
        <v>28</v>
      </c>
      <c r="B7" s="11">
        <v>17423</v>
      </c>
      <c r="C7" s="34">
        <v>194</v>
      </c>
      <c r="D7" s="34">
        <v>2294</v>
      </c>
      <c r="E7" s="3">
        <v>2488</v>
      </c>
      <c r="F7" s="28">
        <v>86.758195071776768</v>
      </c>
      <c r="G7" s="28">
        <v>66.233196285859478</v>
      </c>
      <c r="H7" s="28">
        <v>67.477957110272754</v>
      </c>
    </row>
    <row r="8" spans="1:8" x14ac:dyDescent="0.2">
      <c r="A8" s="2" t="s">
        <v>27</v>
      </c>
      <c r="B8" s="11">
        <v>10980</v>
      </c>
      <c r="C8" s="34">
        <v>193</v>
      </c>
      <c r="D8" s="34">
        <v>3206</v>
      </c>
      <c r="E8" s="3">
        <v>3399</v>
      </c>
      <c r="F8" s="28">
        <v>122.93776673673483</v>
      </c>
      <c r="G8" s="28">
        <v>125.52268491691854</v>
      </c>
      <c r="H8" s="28">
        <v>125.37346464534691</v>
      </c>
    </row>
    <row r="9" spans="1:8" x14ac:dyDescent="0.2">
      <c r="A9" s="2" t="s">
        <v>26</v>
      </c>
      <c r="B9" s="11">
        <v>12658</v>
      </c>
      <c r="C9" s="34">
        <v>264</v>
      </c>
      <c r="D9" s="34">
        <v>2713</v>
      </c>
      <c r="E9" s="3">
        <v>2977</v>
      </c>
      <c r="F9" s="28">
        <v>146.39015193523346</v>
      </c>
      <c r="G9" s="28">
        <v>91.473694148111178</v>
      </c>
      <c r="H9" s="28">
        <v>94.621482286680518</v>
      </c>
    </row>
    <row r="10" spans="1:8" x14ac:dyDescent="0.2">
      <c r="A10" s="9" t="s">
        <v>25</v>
      </c>
      <c r="B10" s="35">
        <v>41061</v>
      </c>
      <c r="C10" s="35">
        <v>651</v>
      </c>
      <c r="D10" s="35">
        <v>8213</v>
      </c>
      <c r="E10" s="35">
        <v>8864</v>
      </c>
      <c r="F10" s="32">
        <v>116.0551930687774</v>
      </c>
      <c r="G10" s="32">
        <v>91.422961155538147</v>
      </c>
      <c r="H10" s="31">
        <v>92.870725919251498</v>
      </c>
    </row>
    <row r="11" spans="1:8" x14ac:dyDescent="0.2">
      <c r="A11" s="2" t="s">
        <v>24</v>
      </c>
      <c r="B11" s="11">
        <v>16846</v>
      </c>
      <c r="C11" s="34">
        <v>172</v>
      </c>
      <c r="D11" s="34">
        <v>3041</v>
      </c>
      <c r="E11" s="3">
        <v>3213</v>
      </c>
      <c r="F11" s="30">
        <v>80.238850531815629</v>
      </c>
      <c r="G11" s="30">
        <v>84.008541743211765</v>
      </c>
      <c r="H11" s="29">
        <v>83.797789908273643</v>
      </c>
    </row>
    <row r="12" spans="1:8" x14ac:dyDescent="0.2">
      <c r="A12" s="2" t="s">
        <v>23</v>
      </c>
      <c r="B12" s="11">
        <v>9870</v>
      </c>
      <c r="C12" s="34">
        <v>127</v>
      </c>
      <c r="D12" s="34">
        <v>1899</v>
      </c>
      <c r="E12" s="3">
        <v>2026</v>
      </c>
      <c r="F12" s="30">
        <v>100.52239987335761</v>
      </c>
      <c r="G12" s="30">
        <v>88.081002982416265</v>
      </c>
      <c r="H12" s="29">
        <v>88.769711388899836</v>
      </c>
    </row>
    <row r="13" spans="1:8" x14ac:dyDescent="0.2">
      <c r="A13" s="2" t="s">
        <v>22</v>
      </c>
      <c r="B13" s="11">
        <v>10097</v>
      </c>
      <c r="C13" s="34">
        <v>189</v>
      </c>
      <c r="D13" s="34">
        <v>2308</v>
      </c>
      <c r="E13" s="3">
        <v>2497</v>
      </c>
      <c r="F13" s="30">
        <v>136.08870967741936</v>
      </c>
      <c r="G13" s="30">
        <v>95.169763395102962</v>
      </c>
      <c r="H13" s="29">
        <v>97.386135833573832</v>
      </c>
    </row>
    <row r="14" spans="1:8" x14ac:dyDescent="0.2">
      <c r="A14" s="9" t="s">
        <v>21</v>
      </c>
      <c r="B14" s="35">
        <v>36813</v>
      </c>
      <c r="C14" s="35">
        <v>488</v>
      </c>
      <c r="D14" s="35">
        <v>7248</v>
      </c>
      <c r="E14" s="35">
        <v>7736</v>
      </c>
      <c r="F14" s="32">
        <v>101.75570290671003</v>
      </c>
      <c r="G14" s="32">
        <v>88.379681452704432</v>
      </c>
      <c r="H14" s="31">
        <v>89.118674371238725</v>
      </c>
    </row>
    <row r="15" spans="1:8" x14ac:dyDescent="0.2">
      <c r="A15" s="2" t="s">
        <v>20</v>
      </c>
      <c r="B15" s="11">
        <v>17305</v>
      </c>
      <c r="C15" s="34">
        <v>155</v>
      </c>
      <c r="D15" s="34">
        <v>3173</v>
      </c>
      <c r="E15" s="3">
        <v>3328</v>
      </c>
      <c r="F15" s="28">
        <v>79.499410165666518</v>
      </c>
      <c r="G15" s="28">
        <v>97.788132903102522</v>
      </c>
      <c r="H15" s="28">
        <v>96.751779936215925</v>
      </c>
    </row>
    <row r="16" spans="1:8" x14ac:dyDescent="0.2">
      <c r="A16" s="2" t="s">
        <v>19</v>
      </c>
      <c r="B16" s="11">
        <v>13998</v>
      </c>
      <c r="C16" s="34">
        <v>159</v>
      </c>
      <c r="D16" s="34">
        <v>2177</v>
      </c>
      <c r="E16" s="3">
        <v>2336</v>
      </c>
      <c r="F16" s="28">
        <v>97.713864306784671</v>
      </c>
      <c r="G16" s="28">
        <v>82.043203642009743</v>
      </c>
      <c r="H16" s="28">
        <v>82.948654214899506</v>
      </c>
    </row>
    <row r="17" spans="1:8" x14ac:dyDescent="0.2">
      <c r="A17" s="2" t="s">
        <v>18</v>
      </c>
      <c r="B17" s="11">
        <v>7643</v>
      </c>
      <c r="C17" s="34">
        <v>129</v>
      </c>
      <c r="D17" s="34">
        <v>1800</v>
      </c>
      <c r="E17" s="3">
        <v>1929</v>
      </c>
      <c r="F17" s="28">
        <v>105.17733387688544</v>
      </c>
      <c r="G17" s="28">
        <v>92.217366579401713</v>
      </c>
      <c r="H17" s="28">
        <v>92.983572420175847</v>
      </c>
    </row>
    <row r="18" spans="1:8" x14ac:dyDescent="0.2">
      <c r="A18" s="9" t="s">
        <v>17</v>
      </c>
      <c r="B18" s="35">
        <v>38946</v>
      </c>
      <c r="C18" s="35">
        <v>443</v>
      </c>
      <c r="D18" s="35">
        <v>7150</v>
      </c>
      <c r="E18" s="35">
        <v>7593</v>
      </c>
      <c r="F18" s="32">
        <v>92.226339676062793</v>
      </c>
      <c r="G18" s="32">
        <v>91.080946120843407</v>
      </c>
      <c r="H18" s="31">
        <v>91.147099390311965</v>
      </c>
    </row>
    <row r="19" spans="1:8" x14ac:dyDescent="0.2">
      <c r="A19" s="8" t="s">
        <v>16</v>
      </c>
      <c r="B19" s="35">
        <v>116820</v>
      </c>
      <c r="C19" s="35">
        <v>1582</v>
      </c>
      <c r="D19" s="35">
        <v>22611</v>
      </c>
      <c r="E19" s="23">
        <v>24193</v>
      </c>
      <c r="F19" s="32">
        <v>104.02009389424404</v>
      </c>
      <c r="G19" s="32">
        <v>90.318782040578938</v>
      </c>
      <c r="H19" s="32">
        <v>91.103537873510192</v>
      </c>
    </row>
    <row r="20" spans="1:8" x14ac:dyDescent="0.2">
      <c r="A20" s="2" t="s">
        <v>15</v>
      </c>
      <c r="B20" s="11">
        <v>28940</v>
      </c>
      <c r="C20" s="34">
        <v>1116</v>
      </c>
      <c r="D20" s="34">
        <v>7431</v>
      </c>
      <c r="E20" s="3">
        <v>8547</v>
      </c>
      <c r="F20" s="28">
        <v>283.81780727855346</v>
      </c>
      <c r="G20" s="28">
        <v>131.90031595015796</v>
      </c>
      <c r="H20" s="28">
        <v>141.81161139603219</v>
      </c>
    </row>
    <row r="21" spans="1:8" x14ac:dyDescent="0.2">
      <c r="A21" s="2" t="s">
        <v>14</v>
      </c>
      <c r="B21" s="11">
        <v>13106</v>
      </c>
      <c r="C21" s="34">
        <v>215</v>
      </c>
      <c r="D21" s="34">
        <v>2441</v>
      </c>
      <c r="E21" s="3">
        <v>2656</v>
      </c>
      <c r="F21" s="28">
        <v>135.00784929356357</v>
      </c>
      <c r="G21" s="28">
        <v>94.557427852024006</v>
      </c>
      <c r="H21" s="28">
        <v>96.907780716957035</v>
      </c>
    </row>
    <row r="22" spans="1:8" x14ac:dyDescent="0.2">
      <c r="A22" s="2" t="s">
        <v>13</v>
      </c>
      <c r="B22" s="11">
        <v>9522</v>
      </c>
      <c r="C22" s="34">
        <v>202</v>
      </c>
      <c r="D22" s="34">
        <v>1982</v>
      </c>
      <c r="E22" s="3">
        <v>2184</v>
      </c>
      <c r="F22" s="28">
        <v>194.96187626676962</v>
      </c>
      <c r="G22" s="28">
        <v>115.57794805406856</v>
      </c>
      <c r="H22" s="28">
        <v>120.10096399720645</v>
      </c>
    </row>
    <row r="23" spans="1:8" x14ac:dyDescent="0.2">
      <c r="A23" s="9" t="s">
        <v>12</v>
      </c>
      <c r="B23" s="35">
        <v>51568</v>
      </c>
      <c r="C23" s="35">
        <v>1533</v>
      </c>
      <c r="D23" s="35">
        <v>11854</v>
      </c>
      <c r="E23" s="35">
        <v>13387</v>
      </c>
      <c r="F23" s="32">
        <v>233.66409072202663</v>
      </c>
      <c r="G23" s="32">
        <v>119.37370596244169</v>
      </c>
      <c r="H23" s="31">
        <v>126.45672727684926</v>
      </c>
    </row>
    <row r="24" spans="1:8" x14ac:dyDescent="0.2">
      <c r="A24" s="2" t="s">
        <v>11</v>
      </c>
      <c r="B24" s="11">
        <v>20895</v>
      </c>
      <c r="C24" s="34">
        <v>340</v>
      </c>
      <c r="D24" s="34">
        <v>4335</v>
      </c>
      <c r="E24" s="3">
        <v>4675</v>
      </c>
      <c r="F24" s="28">
        <v>113.3749041315149</v>
      </c>
      <c r="G24" s="28">
        <v>100.47374471556776</v>
      </c>
      <c r="H24" s="28">
        <v>101.31218238359935</v>
      </c>
    </row>
    <row r="25" spans="1:8" x14ac:dyDescent="0.2">
      <c r="A25" s="2" t="s">
        <v>10</v>
      </c>
      <c r="B25" s="11">
        <v>16167</v>
      </c>
      <c r="C25" s="34">
        <v>326</v>
      </c>
      <c r="D25" s="34">
        <v>3799</v>
      </c>
      <c r="E25" s="3">
        <v>4125</v>
      </c>
      <c r="F25" s="28">
        <v>156.1227910540683</v>
      </c>
      <c r="G25" s="28">
        <v>117.70392150180166</v>
      </c>
      <c r="H25" s="28">
        <v>120.03876160738449</v>
      </c>
    </row>
    <row r="26" spans="1:8" x14ac:dyDescent="0.2">
      <c r="A26" s="2" t="s">
        <v>9</v>
      </c>
      <c r="B26" s="11">
        <v>21819</v>
      </c>
      <c r="C26" s="34">
        <v>581</v>
      </c>
      <c r="D26" s="34">
        <v>6394</v>
      </c>
      <c r="E26" s="3">
        <v>6975</v>
      </c>
      <c r="F26" s="28">
        <v>178.04608972787446</v>
      </c>
      <c r="G26" s="28">
        <v>144.07520572515298</v>
      </c>
      <c r="H26" s="28">
        <v>146.40197469502212</v>
      </c>
    </row>
    <row r="27" spans="1:8" x14ac:dyDescent="0.2">
      <c r="A27" s="9" t="s">
        <v>8</v>
      </c>
      <c r="B27" s="35">
        <v>58881</v>
      </c>
      <c r="C27" s="35">
        <v>1247</v>
      </c>
      <c r="D27" s="35">
        <v>14528</v>
      </c>
      <c r="E27" s="35">
        <v>15775</v>
      </c>
      <c r="F27" s="32">
        <v>149.33774041340328</v>
      </c>
      <c r="G27" s="32">
        <v>121.26766782608841</v>
      </c>
      <c r="H27" s="31">
        <v>123.09677942929915</v>
      </c>
    </row>
    <row r="28" spans="1:8" x14ac:dyDescent="0.2">
      <c r="A28" s="2" t="s">
        <v>7</v>
      </c>
      <c r="B28" s="11">
        <v>19962</v>
      </c>
      <c r="C28" s="34">
        <v>265</v>
      </c>
      <c r="D28" s="34">
        <v>4396</v>
      </c>
      <c r="E28" s="3">
        <v>4661</v>
      </c>
      <c r="F28" s="28">
        <v>95.917185464021998</v>
      </c>
      <c r="G28" s="28">
        <v>101.54863985807215</v>
      </c>
      <c r="H28" s="28">
        <v>101.21101443358963</v>
      </c>
    </row>
    <row r="29" spans="1:8" x14ac:dyDescent="0.2">
      <c r="A29" s="2" t="s">
        <v>6</v>
      </c>
      <c r="B29" s="11">
        <v>14345</v>
      </c>
      <c r="C29" s="34">
        <v>235</v>
      </c>
      <c r="D29" s="34">
        <v>2514</v>
      </c>
      <c r="E29" s="3">
        <v>2749</v>
      </c>
      <c r="F29" s="28">
        <v>121.85636505055743</v>
      </c>
      <c r="G29" s="28">
        <v>81.132891416178822</v>
      </c>
      <c r="H29" s="28">
        <v>83.519167785724264</v>
      </c>
    </row>
    <row r="30" spans="1:8" x14ac:dyDescent="0.2">
      <c r="A30" s="2" t="s">
        <v>5</v>
      </c>
      <c r="B30" s="11">
        <v>18972</v>
      </c>
      <c r="C30" s="34">
        <v>270</v>
      </c>
      <c r="D30" s="34">
        <v>3247</v>
      </c>
      <c r="E30" s="3">
        <v>3517</v>
      </c>
      <c r="F30" s="28">
        <v>131.4892373624233</v>
      </c>
      <c r="G30" s="28">
        <v>93.569981528069547</v>
      </c>
      <c r="H30" s="28">
        <v>95.688442566528906</v>
      </c>
    </row>
    <row r="31" spans="1:8" x14ac:dyDescent="0.2">
      <c r="A31" s="9" t="s">
        <v>4</v>
      </c>
      <c r="B31" s="23">
        <v>53279</v>
      </c>
      <c r="C31" s="23">
        <v>770</v>
      </c>
      <c r="D31" s="23">
        <v>10157</v>
      </c>
      <c r="E31" s="23">
        <v>10927</v>
      </c>
      <c r="F31" s="33">
        <v>114.1637137307812</v>
      </c>
      <c r="G31" s="32">
        <v>93.203067433433262</v>
      </c>
      <c r="H31" s="31">
        <v>94.424895611536655</v>
      </c>
    </row>
    <row r="32" spans="1:8" x14ac:dyDescent="0.2">
      <c r="A32" s="8" t="s">
        <v>3</v>
      </c>
      <c r="B32" s="6">
        <v>163728</v>
      </c>
      <c r="C32" s="6">
        <v>3550</v>
      </c>
      <c r="D32" s="6">
        <v>36539</v>
      </c>
      <c r="E32" s="6">
        <v>40089</v>
      </c>
      <c r="F32" s="31">
        <v>163.92988418700014</v>
      </c>
      <c r="G32" s="31">
        <v>111.37229417964775</v>
      </c>
      <c r="H32" s="31">
        <v>114.62675607910101</v>
      </c>
    </row>
    <row r="33" spans="1:8" x14ac:dyDescent="0.2">
      <c r="A33" s="7" t="s">
        <v>2</v>
      </c>
      <c r="B33" s="6">
        <v>426914</v>
      </c>
      <c r="C33" s="23">
        <v>6197</v>
      </c>
      <c r="D33" s="23">
        <v>81305</v>
      </c>
      <c r="E33" s="23">
        <v>87502</v>
      </c>
      <c r="F33" s="33">
        <v>126.20641479692314</v>
      </c>
      <c r="G33" s="32">
        <v>99.59812850332942</v>
      </c>
      <c r="H33" s="31">
        <v>101.10780422325155</v>
      </c>
    </row>
    <row r="34" spans="1:8" x14ac:dyDescent="0.2">
      <c r="A34" s="2" t="s">
        <v>1</v>
      </c>
      <c r="B34" s="3"/>
      <c r="C34" s="3"/>
      <c r="D34" s="3"/>
      <c r="E34" s="3"/>
      <c r="F34" s="28"/>
      <c r="G34" s="30"/>
      <c r="H34" s="29"/>
    </row>
    <row r="35" spans="1:8" x14ac:dyDescent="0.2">
      <c r="A35" s="4" t="s">
        <v>0</v>
      </c>
      <c r="B35" s="3">
        <v>320475</v>
      </c>
      <c r="C35" s="3">
        <v>5549</v>
      </c>
      <c r="D35" s="3">
        <v>66515</v>
      </c>
      <c r="E35" s="3">
        <v>72064</v>
      </c>
      <c r="F35" s="28">
        <v>129.64650358636482</v>
      </c>
      <c r="G35" s="28">
        <v>98.92193458377163</v>
      </c>
      <c r="H35" s="28">
        <v>100.76071092900806</v>
      </c>
    </row>
  </sheetData>
  <mergeCells count="4">
    <mergeCell ref="A2:A3"/>
    <mergeCell ref="B2:B3"/>
    <mergeCell ref="C2:E2"/>
    <mergeCell ref="F2:H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4ACB-036F-49D0-B6DE-79E78D3AB30D}">
  <dimension ref="A1:J36"/>
  <sheetViews>
    <sheetView workbookViewId="0"/>
  </sheetViews>
  <sheetFormatPr defaultRowHeight="11.25" x14ac:dyDescent="0.2"/>
  <cols>
    <col min="1" max="1" width="22.5703125" style="1" customWidth="1"/>
    <col min="2" max="10" width="8.85546875" style="1" customWidth="1"/>
    <col min="11" max="16384" width="9.140625" style="1"/>
  </cols>
  <sheetData>
    <row r="1" spans="1:10" s="14" customFormat="1" ht="12" thickBot="1" x14ac:dyDescent="0.3">
      <c r="A1" s="16" t="s">
        <v>69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">
      <c r="A2" s="58" t="s">
        <v>40</v>
      </c>
      <c r="B2" s="57" t="s">
        <v>68</v>
      </c>
      <c r="C2" s="57" t="s">
        <v>67</v>
      </c>
      <c r="D2" s="57" t="s">
        <v>66</v>
      </c>
      <c r="E2" s="57" t="s">
        <v>65</v>
      </c>
      <c r="F2" s="50" t="s">
        <v>64</v>
      </c>
      <c r="G2" s="51"/>
      <c r="H2" s="51"/>
      <c r="I2" s="51"/>
      <c r="J2" s="51"/>
    </row>
    <row r="3" spans="1:10" ht="37.5" customHeight="1" x14ac:dyDescent="0.2">
      <c r="A3" s="59"/>
      <c r="B3" s="45"/>
      <c r="C3" s="45"/>
      <c r="D3" s="61"/>
      <c r="E3" s="44"/>
      <c r="F3" s="38" t="s">
        <v>63</v>
      </c>
      <c r="G3" s="36" t="s">
        <v>62</v>
      </c>
      <c r="H3" s="25" t="s">
        <v>61</v>
      </c>
      <c r="I3" s="37" t="s">
        <v>60</v>
      </c>
      <c r="J3" s="36" t="s">
        <v>59</v>
      </c>
    </row>
    <row r="4" spans="1:10" x14ac:dyDescent="0.2">
      <c r="A4" s="60"/>
      <c r="B4" s="55" t="s">
        <v>58</v>
      </c>
      <c r="C4" s="56"/>
      <c r="D4" s="62"/>
      <c r="E4" s="45"/>
      <c r="F4" s="55"/>
      <c r="G4" s="63"/>
      <c r="H4" s="63"/>
      <c r="I4" s="63"/>
      <c r="J4" s="63"/>
    </row>
    <row r="5" spans="1:10" x14ac:dyDescent="0.2">
      <c r="A5" s="1" t="s">
        <v>31</v>
      </c>
      <c r="B5" s="11">
        <v>58384</v>
      </c>
      <c r="C5" s="11">
        <v>3286</v>
      </c>
      <c r="D5" s="11">
        <v>637</v>
      </c>
      <c r="E5" s="11">
        <v>1884</v>
      </c>
      <c r="F5" s="11">
        <v>2261</v>
      </c>
      <c r="G5" s="11">
        <v>1192</v>
      </c>
      <c r="H5" s="11">
        <v>334</v>
      </c>
      <c r="I5" s="34">
        <v>1695</v>
      </c>
      <c r="J5" s="3">
        <v>55962</v>
      </c>
    </row>
    <row r="6" spans="1:10" x14ac:dyDescent="0.2">
      <c r="A6" s="2" t="s">
        <v>30</v>
      </c>
      <c r="B6" s="11">
        <v>22309</v>
      </c>
      <c r="C6" s="11">
        <v>497</v>
      </c>
      <c r="D6" s="11">
        <v>309</v>
      </c>
      <c r="E6" s="11">
        <v>543</v>
      </c>
      <c r="F6" s="11">
        <v>984</v>
      </c>
      <c r="G6" s="11">
        <v>664</v>
      </c>
      <c r="H6" s="11">
        <v>249</v>
      </c>
      <c r="I6" s="11">
        <v>375</v>
      </c>
      <c r="J6" s="3">
        <v>20468</v>
      </c>
    </row>
    <row r="7" spans="1:10" x14ac:dyDescent="0.2">
      <c r="A7" s="8" t="s">
        <v>29</v>
      </c>
      <c r="B7" s="6">
        <f t="shared" ref="B7:J7" si="0">SUM(B5:B6)</f>
        <v>80693</v>
      </c>
      <c r="C7" s="6">
        <f t="shared" si="0"/>
        <v>3783</v>
      </c>
      <c r="D7" s="6">
        <f t="shared" si="0"/>
        <v>946</v>
      </c>
      <c r="E7" s="6">
        <f t="shared" si="0"/>
        <v>2427</v>
      </c>
      <c r="F7" s="6">
        <f t="shared" si="0"/>
        <v>3245</v>
      </c>
      <c r="G7" s="6">
        <f t="shared" si="0"/>
        <v>1856</v>
      </c>
      <c r="H7" s="6">
        <f t="shared" si="0"/>
        <v>583</v>
      </c>
      <c r="I7" s="6">
        <f t="shared" si="0"/>
        <v>2070</v>
      </c>
      <c r="J7" s="6">
        <f t="shared" si="0"/>
        <v>76430</v>
      </c>
    </row>
    <row r="8" spans="1:10" x14ac:dyDescent="0.2">
      <c r="A8" s="2" t="s">
        <v>28</v>
      </c>
      <c r="B8" s="11">
        <v>9385</v>
      </c>
      <c r="C8" s="11">
        <v>177</v>
      </c>
      <c r="D8" s="11">
        <v>690</v>
      </c>
      <c r="E8" s="11">
        <v>349</v>
      </c>
      <c r="F8" s="11">
        <v>538</v>
      </c>
      <c r="G8" s="11">
        <v>261</v>
      </c>
      <c r="H8" s="11">
        <v>126</v>
      </c>
      <c r="I8" s="11">
        <v>371</v>
      </c>
      <c r="J8" s="11">
        <v>8231</v>
      </c>
    </row>
    <row r="9" spans="1:10" x14ac:dyDescent="0.2">
      <c r="A9" s="2" t="s">
        <v>27</v>
      </c>
      <c r="B9" s="11">
        <v>5744</v>
      </c>
      <c r="C9" s="11">
        <v>159</v>
      </c>
      <c r="D9" s="11">
        <v>145</v>
      </c>
      <c r="E9" s="11">
        <v>194</v>
      </c>
      <c r="F9" s="11">
        <v>449</v>
      </c>
      <c r="G9" s="11">
        <v>167</v>
      </c>
      <c r="H9" s="11">
        <v>105</v>
      </c>
      <c r="I9" s="11">
        <v>144</v>
      </c>
      <c r="J9" s="11">
        <v>5014</v>
      </c>
    </row>
    <row r="10" spans="1:10" x14ac:dyDescent="0.2">
      <c r="A10" s="2" t="s">
        <v>26</v>
      </c>
      <c r="B10" s="11">
        <v>6573</v>
      </c>
      <c r="C10" s="11">
        <v>317</v>
      </c>
      <c r="D10" s="11">
        <v>148</v>
      </c>
      <c r="E10" s="11">
        <v>214</v>
      </c>
      <c r="F10" s="11">
        <v>395</v>
      </c>
      <c r="G10" s="11">
        <v>219</v>
      </c>
      <c r="H10" s="11">
        <v>141</v>
      </c>
      <c r="I10" s="11">
        <v>257</v>
      </c>
      <c r="J10" s="11">
        <v>5857</v>
      </c>
    </row>
    <row r="11" spans="1:10" x14ac:dyDescent="0.2">
      <c r="A11" s="9" t="s">
        <v>25</v>
      </c>
      <c r="B11" s="6">
        <f t="shared" ref="B11:J11" si="1">SUM(B8:B10)</f>
        <v>21702</v>
      </c>
      <c r="C11" s="6">
        <f t="shared" si="1"/>
        <v>653</v>
      </c>
      <c r="D11" s="6">
        <f t="shared" si="1"/>
        <v>983</v>
      </c>
      <c r="E11" s="6">
        <f t="shared" si="1"/>
        <v>757</v>
      </c>
      <c r="F11" s="6">
        <f t="shared" si="1"/>
        <v>1382</v>
      </c>
      <c r="G11" s="6">
        <f t="shared" si="1"/>
        <v>647</v>
      </c>
      <c r="H11" s="6">
        <f t="shared" si="1"/>
        <v>372</v>
      </c>
      <c r="I11" s="6">
        <f t="shared" si="1"/>
        <v>772</v>
      </c>
      <c r="J11" s="6">
        <f t="shared" si="1"/>
        <v>19102</v>
      </c>
    </row>
    <row r="12" spans="1:10" x14ac:dyDescent="0.2">
      <c r="A12" s="2" t="s">
        <v>24</v>
      </c>
      <c r="B12" s="11">
        <v>7519</v>
      </c>
      <c r="C12" s="11">
        <v>311</v>
      </c>
      <c r="D12" s="11">
        <v>113</v>
      </c>
      <c r="E12" s="11">
        <v>275</v>
      </c>
      <c r="F12" s="11">
        <v>492</v>
      </c>
      <c r="G12" s="11">
        <v>315</v>
      </c>
      <c r="H12" s="11">
        <v>128</v>
      </c>
      <c r="I12" s="11">
        <v>285</v>
      </c>
      <c r="J12" s="11">
        <v>6583</v>
      </c>
    </row>
    <row r="13" spans="1:10" x14ac:dyDescent="0.2">
      <c r="A13" s="2" t="s">
        <v>23</v>
      </c>
      <c r="B13" s="11">
        <v>5382</v>
      </c>
      <c r="C13" s="11">
        <v>141</v>
      </c>
      <c r="D13" s="11">
        <v>75</v>
      </c>
      <c r="E13" s="11">
        <v>205</v>
      </c>
      <c r="F13" s="11">
        <v>303</v>
      </c>
      <c r="G13" s="11">
        <v>159</v>
      </c>
      <c r="H13" s="11">
        <v>65</v>
      </c>
      <c r="I13" s="11">
        <v>265</v>
      </c>
      <c r="J13" s="11">
        <v>4713</v>
      </c>
    </row>
    <row r="14" spans="1:10" x14ac:dyDescent="0.2">
      <c r="A14" s="2" t="s">
        <v>22</v>
      </c>
      <c r="B14" s="11">
        <v>5004</v>
      </c>
      <c r="C14" s="11">
        <v>359</v>
      </c>
      <c r="D14" s="11">
        <v>68</v>
      </c>
      <c r="E14" s="11">
        <v>187</v>
      </c>
      <c r="F14" s="11">
        <v>364</v>
      </c>
      <c r="G14" s="11">
        <v>198</v>
      </c>
      <c r="H14" s="11">
        <v>41</v>
      </c>
      <c r="I14" s="11">
        <v>195</v>
      </c>
      <c r="J14" s="11">
        <v>4540</v>
      </c>
    </row>
    <row r="15" spans="1:10" x14ac:dyDescent="0.2">
      <c r="A15" s="9" t="s">
        <v>21</v>
      </c>
      <c r="B15" s="6">
        <f t="shared" ref="B15:J15" si="2">SUM(B12:B14)</f>
        <v>17905</v>
      </c>
      <c r="C15" s="6">
        <f t="shared" si="2"/>
        <v>811</v>
      </c>
      <c r="D15" s="6">
        <f t="shared" si="2"/>
        <v>256</v>
      </c>
      <c r="E15" s="6">
        <f t="shared" si="2"/>
        <v>667</v>
      </c>
      <c r="F15" s="6">
        <f t="shared" si="2"/>
        <v>1159</v>
      </c>
      <c r="G15" s="6">
        <f t="shared" si="2"/>
        <v>672</v>
      </c>
      <c r="H15" s="6">
        <f t="shared" si="2"/>
        <v>234</v>
      </c>
      <c r="I15" s="6">
        <f t="shared" si="2"/>
        <v>745</v>
      </c>
      <c r="J15" s="6">
        <f t="shared" si="2"/>
        <v>15836</v>
      </c>
    </row>
    <row r="16" spans="1:10" x14ac:dyDescent="0.2">
      <c r="A16" s="2" t="s">
        <v>20</v>
      </c>
      <c r="B16" s="11">
        <v>9103</v>
      </c>
      <c r="C16" s="11">
        <v>128</v>
      </c>
      <c r="D16" s="11">
        <v>119</v>
      </c>
      <c r="E16" s="11">
        <v>301</v>
      </c>
      <c r="F16" s="11">
        <v>512</v>
      </c>
      <c r="G16" s="11">
        <v>222</v>
      </c>
      <c r="H16" s="11">
        <v>129</v>
      </c>
      <c r="I16" s="11">
        <v>278</v>
      </c>
      <c r="J16" s="11">
        <v>8054</v>
      </c>
    </row>
    <row r="17" spans="1:10" x14ac:dyDescent="0.2">
      <c r="A17" s="2" t="s">
        <v>19</v>
      </c>
      <c r="B17" s="11">
        <v>7763</v>
      </c>
      <c r="C17" s="11">
        <v>795</v>
      </c>
      <c r="D17" s="11">
        <v>149</v>
      </c>
      <c r="E17" s="11">
        <v>290</v>
      </c>
      <c r="F17" s="11">
        <v>344</v>
      </c>
      <c r="G17" s="11">
        <v>198</v>
      </c>
      <c r="H17" s="11">
        <v>78</v>
      </c>
      <c r="I17" s="11">
        <v>90</v>
      </c>
      <c r="J17" s="11">
        <v>7823</v>
      </c>
    </row>
    <row r="18" spans="1:10" x14ac:dyDescent="0.2">
      <c r="A18" s="2" t="s">
        <v>18</v>
      </c>
      <c r="B18" s="11">
        <v>4162</v>
      </c>
      <c r="C18" s="11">
        <v>60</v>
      </c>
      <c r="D18" s="11">
        <v>78</v>
      </c>
      <c r="E18" s="11">
        <v>164</v>
      </c>
      <c r="F18" s="11">
        <v>339</v>
      </c>
      <c r="G18" s="11">
        <v>129</v>
      </c>
      <c r="H18" s="11">
        <v>64</v>
      </c>
      <c r="I18" s="11">
        <v>214</v>
      </c>
      <c r="J18" s="11">
        <v>3448</v>
      </c>
    </row>
    <row r="19" spans="1:10" x14ac:dyDescent="0.2">
      <c r="A19" s="9" t="s">
        <v>17</v>
      </c>
      <c r="B19" s="6">
        <f t="shared" ref="B19:J19" si="3">SUM(B16:B18)</f>
        <v>21028</v>
      </c>
      <c r="C19" s="6">
        <f t="shared" si="3"/>
        <v>983</v>
      </c>
      <c r="D19" s="6">
        <f t="shared" si="3"/>
        <v>346</v>
      </c>
      <c r="E19" s="6">
        <f t="shared" si="3"/>
        <v>755</v>
      </c>
      <c r="F19" s="6">
        <f t="shared" si="3"/>
        <v>1195</v>
      </c>
      <c r="G19" s="6">
        <f t="shared" si="3"/>
        <v>549</v>
      </c>
      <c r="H19" s="6">
        <f t="shared" si="3"/>
        <v>271</v>
      </c>
      <c r="I19" s="6">
        <f t="shared" si="3"/>
        <v>582</v>
      </c>
      <c r="J19" s="6">
        <f t="shared" si="3"/>
        <v>19325</v>
      </c>
    </row>
    <row r="20" spans="1:10" x14ac:dyDescent="0.2">
      <c r="A20" s="8" t="s">
        <v>16</v>
      </c>
      <c r="B20" s="6">
        <f t="shared" ref="B20:J20" si="4">SUM(B19,B15,B11)</f>
        <v>60635</v>
      </c>
      <c r="C20" s="6">
        <f t="shared" si="4"/>
        <v>2447</v>
      </c>
      <c r="D20" s="6">
        <f t="shared" si="4"/>
        <v>1585</v>
      </c>
      <c r="E20" s="6">
        <f t="shared" si="4"/>
        <v>2179</v>
      </c>
      <c r="F20" s="6">
        <f t="shared" si="4"/>
        <v>3736</v>
      </c>
      <c r="G20" s="6">
        <f t="shared" si="4"/>
        <v>1868</v>
      </c>
      <c r="H20" s="6">
        <f t="shared" si="4"/>
        <v>877</v>
      </c>
      <c r="I20" s="6">
        <f t="shared" si="4"/>
        <v>2099</v>
      </c>
      <c r="J20" s="6">
        <f t="shared" si="4"/>
        <v>54263</v>
      </c>
    </row>
    <row r="21" spans="1:10" x14ac:dyDescent="0.2">
      <c r="A21" s="2" t="s">
        <v>15</v>
      </c>
      <c r="B21" s="11">
        <v>15036</v>
      </c>
      <c r="C21" s="11">
        <v>79</v>
      </c>
      <c r="D21" s="11">
        <v>442</v>
      </c>
      <c r="E21" s="11">
        <v>752</v>
      </c>
      <c r="F21" s="11">
        <v>1059</v>
      </c>
      <c r="G21" s="11">
        <v>280</v>
      </c>
      <c r="H21" s="11">
        <v>360</v>
      </c>
      <c r="I21" s="11">
        <v>938</v>
      </c>
      <c r="J21" s="11">
        <v>12391</v>
      </c>
    </row>
    <row r="22" spans="1:10" x14ac:dyDescent="0.2">
      <c r="A22" s="2" t="s">
        <v>14</v>
      </c>
      <c r="B22" s="11">
        <v>7792</v>
      </c>
      <c r="C22" s="11">
        <v>53</v>
      </c>
      <c r="D22" s="11">
        <v>236</v>
      </c>
      <c r="E22" s="11">
        <v>353</v>
      </c>
      <c r="F22" s="11">
        <v>492</v>
      </c>
      <c r="G22" s="11">
        <v>210</v>
      </c>
      <c r="H22" s="11">
        <v>199</v>
      </c>
      <c r="I22" s="11">
        <v>409</v>
      </c>
      <c r="J22" s="11">
        <v>6511</v>
      </c>
    </row>
    <row r="23" spans="1:10" x14ac:dyDescent="0.2">
      <c r="A23" s="2" t="s">
        <v>13</v>
      </c>
      <c r="B23" s="11">
        <v>3308</v>
      </c>
      <c r="C23" s="11">
        <v>33</v>
      </c>
      <c r="D23" s="11">
        <v>65</v>
      </c>
      <c r="E23" s="11">
        <v>116</v>
      </c>
      <c r="F23" s="11">
        <v>293</v>
      </c>
      <c r="G23" s="11">
        <v>80</v>
      </c>
      <c r="H23" s="11">
        <v>48</v>
      </c>
      <c r="I23" s="11">
        <v>139</v>
      </c>
      <c r="J23" s="11">
        <v>2763</v>
      </c>
    </row>
    <row r="24" spans="1:10" x14ac:dyDescent="0.2">
      <c r="A24" s="9" t="s">
        <v>12</v>
      </c>
      <c r="B24" s="6">
        <f t="shared" ref="B24:J24" si="5">SUM(B21:B23)</f>
        <v>26136</v>
      </c>
      <c r="C24" s="6">
        <f t="shared" si="5"/>
        <v>165</v>
      </c>
      <c r="D24" s="6">
        <f t="shared" si="5"/>
        <v>743</v>
      </c>
      <c r="E24" s="6">
        <f t="shared" si="5"/>
        <v>1221</v>
      </c>
      <c r="F24" s="6">
        <f t="shared" si="5"/>
        <v>1844</v>
      </c>
      <c r="G24" s="6">
        <f t="shared" si="5"/>
        <v>570</v>
      </c>
      <c r="H24" s="6">
        <f t="shared" si="5"/>
        <v>607</v>
      </c>
      <c r="I24" s="6">
        <f t="shared" si="5"/>
        <v>1486</v>
      </c>
      <c r="J24" s="6">
        <f t="shared" si="5"/>
        <v>21665</v>
      </c>
    </row>
    <row r="25" spans="1:10" x14ac:dyDescent="0.2">
      <c r="A25" s="2" t="s">
        <v>11</v>
      </c>
      <c r="B25" s="11">
        <v>11510</v>
      </c>
      <c r="C25" s="11">
        <v>142</v>
      </c>
      <c r="D25" s="11">
        <v>231</v>
      </c>
      <c r="E25" s="11">
        <v>516</v>
      </c>
      <c r="F25" s="11">
        <v>1289</v>
      </c>
      <c r="G25" s="11">
        <v>322</v>
      </c>
      <c r="H25" s="11">
        <v>110</v>
      </c>
      <c r="I25" s="11">
        <v>736</v>
      </c>
      <c r="J25" s="11">
        <v>9141</v>
      </c>
    </row>
    <row r="26" spans="1:10" x14ac:dyDescent="0.2">
      <c r="A26" s="2" t="s">
        <v>10</v>
      </c>
      <c r="B26" s="11">
        <v>9393</v>
      </c>
      <c r="C26" s="11">
        <v>84</v>
      </c>
      <c r="D26" s="11">
        <v>258</v>
      </c>
      <c r="E26" s="11">
        <v>422</v>
      </c>
      <c r="F26" s="11">
        <v>662</v>
      </c>
      <c r="G26" s="11">
        <v>237</v>
      </c>
      <c r="H26" s="11">
        <v>124</v>
      </c>
      <c r="I26" s="11">
        <v>654</v>
      </c>
      <c r="J26" s="11">
        <v>7761</v>
      </c>
    </row>
    <row r="27" spans="1:10" x14ac:dyDescent="0.2">
      <c r="A27" s="2" t="s">
        <v>9</v>
      </c>
      <c r="B27" s="11">
        <v>10950</v>
      </c>
      <c r="C27" s="11">
        <v>158</v>
      </c>
      <c r="D27" s="11">
        <v>299</v>
      </c>
      <c r="E27" s="11">
        <v>625</v>
      </c>
      <c r="F27" s="11">
        <v>1148</v>
      </c>
      <c r="G27" s="11">
        <v>298</v>
      </c>
      <c r="H27" s="11">
        <v>290</v>
      </c>
      <c r="I27" s="11">
        <v>819</v>
      </c>
      <c r="J27" s="11">
        <v>8489</v>
      </c>
    </row>
    <row r="28" spans="1:10" x14ac:dyDescent="0.2">
      <c r="A28" s="9" t="s">
        <v>8</v>
      </c>
      <c r="B28" s="6">
        <f t="shared" ref="B28:J28" si="6">SUM(B25:B27)</f>
        <v>31853</v>
      </c>
      <c r="C28" s="6">
        <f t="shared" si="6"/>
        <v>384</v>
      </c>
      <c r="D28" s="6">
        <f t="shared" si="6"/>
        <v>788</v>
      </c>
      <c r="E28" s="6">
        <f t="shared" si="6"/>
        <v>1563</v>
      </c>
      <c r="F28" s="6">
        <f t="shared" si="6"/>
        <v>3099</v>
      </c>
      <c r="G28" s="6">
        <f t="shared" si="6"/>
        <v>857</v>
      </c>
      <c r="H28" s="6">
        <f t="shared" si="6"/>
        <v>524</v>
      </c>
      <c r="I28" s="6">
        <f t="shared" si="6"/>
        <v>2209</v>
      </c>
      <c r="J28" s="6">
        <f t="shared" si="6"/>
        <v>25391</v>
      </c>
    </row>
    <row r="29" spans="1:10" x14ac:dyDescent="0.2">
      <c r="A29" s="2" t="s">
        <v>7</v>
      </c>
      <c r="B29" s="11">
        <v>10004</v>
      </c>
      <c r="C29" s="11">
        <v>181</v>
      </c>
      <c r="D29" s="11">
        <v>267</v>
      </c>
      <c r="E29" s="11">
        <v>432</v>
      </c>
      <c r="F29" s="11">
        <v>761</v>
      </c>
      <c r="G29" s="11">
        <v>345</v>
      </c>
      <c r="H29" s="11">
        <v>140</v>
      </c>
      <c r="I29" s="11">
        <v>518</v>
      </c>
      <c r="J29" s="11">
        <v>8402</v>
      </c>
    </row>
    <row r="30" spans="1:10" x14ac:dyDescent="0.2">
      <c r="A30" s="2" t="s">
        <v>6</v>
      </c>
      <c r="B30" s="11">
        <v>5072</v>
      </c>
      <c r="C30" s="11">
        <v>48</v>
      </c>
      <c r="D30" s="11">
        <v>96</v>
      </c>
      <c r="E30" s="11">
        <v>248</v>
      </c>
      <c r="F30" s="11">
        <v>302</v>
      </c>
      <c r="G30" s="11">
        <v>193</v>
      </c>
      <c r="H30" s="11">
        <v>62</v>
      </c>
      <c r="I30" s="11">
        <v>132</v>
      </c>
      <c r="J30" s="11">
        <v>4405</v>
      </c>
    </row>
    <row r="31" spans="1:10" x14ac:dyDescent="0.2">
      <c r="A31" s="2" t="s">
        <v>5</v>
      </c>
      <c r="B31" s="11">
        <v>9319</v>
      </c>
      <c r="C31" s="11">
        <v>203</v>
      </c>
      <c r="D31" s="11">
        <v>140</v>
      </c>
      <c r="E31" s="11">
        <v>341</v>
      </c>
      <c r="F31" s="11">
        <v>453</v>
      </c>
      <c r="G31" s="11">
        <v>182</v>
      </c>
      <c r="H31" s="11">
        <v>81</v>
      </c>
      <c r="I31" s="11">
        <v>363</v>
      </c>
      <c r="J31" s="11">
        <v>8417</v>
      </c>
    </row>
    <row r="32" spans="1:10" x14ac:dyDescent="0.2">
      <c r="A32" s="9" t="s">
        <v>4</v>
      </c>
      <c r="B32" s="6">
        <f t="shared" ref="B32:J32" si="7">SUM(B29:B31)</f>
        <v>24395</v>
      </c>
      <c r="C32" s="6">
        <f t="shared" si="7"/>
        <v>432</v>
      </c>
      <c r="D32" s="6">
        <f t="shared" si="7"/>
        <v>503</v>
      </c>
      <c r="E32" s="6">
        <f t="shared" si="7"/>
        <v>1021</v>
      </c>
      <c r="F32" s="6">
        <f t="shared" si="7"/>
        <v>1516</v>
      </c>
      <c r="G32" s="6">
        <f t="shared" si="7"/>
        <v>720</v>
      </c>
      <c r="H32" s="6">
        <f t="shared" si="7"/>
        <v>283</v>
      </c>
      <c r="I32" s="6">
        <f t="shared" si="7"/>
        <v>1013</v>
      </c>
      <c r="J32" s="6">
        <f t="shared" si="7"/>
        <v>21224</v>
      </c>
    </row>
    <row r="33" spans="1:10" x14ac:dyDescent="0.2">
      <c r="A33" s="8" t="s">
        <v>3</v>
      </c>
      <c r="B33" s="6">
        <f t="shared" ref="B33:J33" si="8">SUM(B32,B28,B24)</f>
        <v>82384</v>
      </c>
      <c r="C33" s="6">
        <f t="shared" si="8"/>
        <v>981</v>
      </c>
      <c r="D33" s="6">
        <f t="shared" si="8"/>
        <v>2034</v>
      </c>
      <c r="E33" s="6">
        <f t="shared" si="8"/>
        <v>3805</v>
      </c>
      <c r="F33" s="6">
        <f t="shared" si="8"/>
        <v>6459</v>
      </c>
      <c r="G33" s="6">
        <f t="shared" si="8"/>
        <v>2147</v>
      </c>
      <c r="H33" s="6">
        <f t="shared" si="8"/>
        <v>1414</v>
      </c>
      <c r="I33" s="6">
        <f t="shared" si="8"/>
        <v>4708</v>
      </c>
      <c r="J33" s="6">
        <f t="shared" si="8"/>
        <v>68280</v>
      </c>
    </row>
    <row r="34" spans="1:10" x14ac:dyDescent="0.2">
      <c r="A34" s="7" t="s">
        <v>2</v>
      </c>
      <c r="B34" s="22">
        <v>223814</v>
      </c>
      <c r="C34" s="22">
        <v>7245</v>
      </c>
      <c r="D34" s="22">
        <v>4568</v>
      </c>
      <c r="E34" s="22">
        <v>8417</v>
      </c>
      <c r="F34" s="22">
        <v>13461</v>
      </c>
      <c r="G34" s="22">
        <v>5879</v>
      </c>
      <c r="H34" s="22">
        <v>2893</v>
      </c>
      <c r="I34" s="22">
        <v>8879</v>
      </c>
      <c r="J34" s="22">
        <v>199059</v>
      </c>
    </row>
    <row r="35" spans="1:10" x14ac:dyDescent="0.2">
      <c r="A35" s="2" t="s">
        <v>1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">
      <c r="A36" s="4" t="s">
        <v>0</v>
      </c>
      <c r="B36" s="3">
        <f t="shared" ref="B36:J36" si="9">SUM(B20+B33+B6)</f>
        <v>165328</v>
      </c>
      <c r="C36" s="3">
        <f t="shared" si="9"/>
        <v>3925</v>
      </c>
      <c r="D36" s="3">
        <f t="shared" si="9"/>
        <v>3928</v>
      </c>
      <c r="E36" s="3">
        <f t="shared" si="9"/>
        <v>6527</v>
      </c>
      <c r="F36" s="3">
        <f t="shared" si="9"/>
        <v>11179</v>
      </c>
      <c r="G36" s="3">
        <f t="shared" si="9"/>
        <v>4679</v>
      </c>
      <c r="H36" s="3">
        <f t="shared" si="9"/>
        <v>2540</v>
      </c>
      <c r="I36" s="3">
        <f t="shared" si="9"/>
        <v>7182</v>
      </c>
      <c r="J36" s="3">
        <f t="shared" si="9"/>
        <v>143011</v>
      </c>
    </row>
  </sheetData>
  <mergeCells count="8">
    <mergeCell ref="A2:A4"/>
    <mergeCell ref="D2:D4"/>
    <mergeCell ref="E2:E4"/>
    <mergeCell ref="F2:J2"/>
    <mergeCell ref="B4:C4"/>
    <mergeCell ref="C2:C3"/>
    <mergeCell ref="B2:B3"/>
    <mergeCell ref="F4:J4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3.8.1.</vt:lpstr>
      <vt:lpstr>3.8.2.</vt:lpstr>
      <vt:lpstr>3.8.3.</vt:lpstr>
      <vt:lpstr>3.8.4.</vt:lpstr>
      <vt:lpstr>3.8.5.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2025-03-14T11:01:08Z</dcterms:created>
  <dcterms:modified xsi:type="dcterms:W3CDTF">2025-03-14T11:01:08Z</dcterms:modified>
</cp:coreProperties>
</file>