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86FF985-2EC8-4030-B27E-8123B9DC22A1}" xr6:coauthVersionLast="36" xr6:coauthVersionMax="36" xr10:uidLastSave="{00000000-0000-0000-0000-000000000000}"/>
  <bookViews>
    <workbookView xWindow="0" yWindow="0" windowWidth="28800" windowHeight="13425" xr2:uid="{269A787B-3AD2-42A0-873F-E4062B722131}"/>
  </bookViews>
  <sheets>
    <sheet name="Table of Contents" sheetId="4" r:id="rId1"/>
    <sheet name="4.1.1." sheetId="2" r:id="rId2"/>
    <sheet name="4.1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G4" i="2"/>
  <c r="F5" i="2"/>
  <c r="G5" i="2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B35" i="2"/>
  <c r="C35" i="2"/>
  <c r="D35" i="2"/>
  <c r="F35" i="2" s="1"/>
  <c r="E35" i="2"/>
  <c r="G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9BE2812-EB9E-4D33-A451-34E0691740B5}">
      <text>
        <r>
          <rPr>
            <sz val="8"/>
            <color indexed="81"/>
            <rFont val="Tahoma"/>
            <family val="2"/>
            <charset val="238"/>
          </rPr>
          <t>Data derive from HCSO's publication titled National Accounts of Hungary, 2005–2006.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4AEC85-4547-4DB3-8D8A-0DA8B35E387C}">
      <text>
        <r>
          <rPr>
            <sz val="8"/>
            <color indexed="81"/>
            <rFont val="Tahoma"/>
            <family val="2"/>
            <charset val="238"/>
          </rPr>
          <t>Data derive from HCSO's publication titled National Accounts of Hungary, 2005–2006.</t>
        </r>
      </text>
    </comment>
  </commentList>
</comments>
</file>

<file path=xl/sharedStrings.xml><?xml version="1.0" encoding="utf-8"?>
<sst xmlns="http://schemas.openxmlformats.org/spreadsheetml/2006/main" count="83" uniqueCount="47">
  <si>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</si>
  <si>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</si>
  <si>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</si>
  <si>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</si>
  <si>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</si>
  <si>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</si>
  <si>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</si>
  <si>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</si>
  <si>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</si>
  <si>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</si>
  <si>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</si>
  <si>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</si>
  <si>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</si>
  <si>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</si>
  <si>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</si>
  <si>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</si>
  <si>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</si>
  <si>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</si>
  <si>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</si>
  <si>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</si>
  <si>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</si>
  <si>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</si>
  <si>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</si>
  <si>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</si>
  <si>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</si>
  <si>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</si>
  <si>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</si>
  <si>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</si>
  <si>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</si>
  <si>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</si>
  <si>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</si>
  <si>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</si>
  <si>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Distribution of GDP, %</t>
  </si>
  <si>
    <t>Gross domestic product at purchasers' prices, million HUF</t>
  </si>
  <si>
    <t>County, capital, region</t>
  </si>
  <si>
    <t>4.1.1. Gross domestic product (GDP)</t>
  </si>
  <si>
    <t>A–O</t>
  </si>
  <si>
    <t>G–O</t>
  </si>
  <si>
    <t>F</t>
  </si>
  <si>
    <t>C, D, E</t>
  </si>
  <si>
    <t>A, B</t>
  </si>
  <si>
    <t>Services</t>
  </si>
  <si>
    <t>Construction</t>
  </si>
  <si>
    <t>Industry</t>
  </si>
  <si>
    <t>Agriculture, hunting and forestry, fishing</t>
  </si>
  <si>
    <t>4.1.2. Gross value added by main groups of industries, 2006 [at current basic prices, 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</si>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</sst>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0" borderId="0" xfId="0" applyFont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2"/>
    </xf>
    <xf numFmtId="3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8" xfId="0" applyFont="1" applyFill="1" applyBorder="1" applyAlignment="1">
      <alignment horizontal="left" indent="3"/>
    </xf>
    <xf numFmtId="0" fontId="2" fillId="0" borderId="8" xfId="0" applyFont="1" applyFill="1" applyBorder="1" applyAlignment="1">
      <alignment horizontal="left" vertical="top"/>
    </xf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0" fontId="2" fillId="0" borderId="0" xfId="0" applyFont="1"/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BD244-4358-432C-AB1F-E75C195DA329}">
  <dimension ref="A1:A3"/>
  <sheetViews>
    <sheetView tabSelected="1" workbookViewId="0"/>
  </sheetViews>
  <sheetFormatPr defaultRowHeight="12.75" x14ac:dyDescent="0.2"/>
  <cols>
    <col min="1" max="1" width="84" style="41" bestFit="1" customWidth="1"/>
    <col min="2" max="16384" width="9.140625" style="41"/>
  </cols>
  <sheetData>
    <row r="1" spans="1:1" x14ac:dyDescent="0.2">
      <c r="A1" s="40" t="s">
        <v>46</v>
      </c>
    </row>
    <row r="2" spans="1:1" x14ac:dyDescent="0.2">
      <c r="A2" s="42" t="s">
        <v>35</v>
      </c>
    </row>
    <row r="3" spans="1:1" x14ac:dyDescent="0.2">
      <c r="A3" s="42" t="s">
        <v>45</v>
      </c>
    </row>
  </sheetData>
  <hyperlinks>
    <hyperlink ref="A2" location="4.1.1.!A1" display="4.1.1. Gross domestic product (GDP)" xr:uid="{D60F5181-174B-469B-935A-13A77C3A4F97}"/>
    <hyperlink ref="A3" location="4.1.2.!A1" display="4.1.2. Gross value added by main groups of industries, 2006 [at current basic prices, million HUF]" xr:uid="{A59B4E95-FDF3-42A5-968E-6DB7CA0F649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A06A-EE3B-408B-ABFE-98F65780B8AE}">
  <dimension ref="A1:G35"/>
  <sheetViews>
    <sheetView workbookViewId="0"/>
  </sheetViews>
  <sheetFormatPr defaultRowHeight="11.25" x14ac:dyDescent="0.2"/>
  <cols>
    <col min="1" max="1" width="21.85546875" style="1" customWidth="1"/>
    <col min="2" max="7" width="11" style="1" customWidth="1"/>
    <col min="8" max="16384" width="9.140625" style="1"/>
  </cols>
  <sheetData>
    <row r="1" spans="1:7" s="19" customFormat="1" ht="12" thickBot="1" x14ac:dyDescent="0.25">
      <c r="A1" s="21" t="s">
        <v>35</v>
      </c>
      <c r="B1" s="20"/>
      <c r="C1" s="20"/>
      <c r="D1" s="20"/>
      <c r="E1" s="20"/>
      <c r="F1" s="20"/>
      <c r="G1" s="20"/>
    </row>
    <row r="2" spans="1:7" x14ac:dyDescent="0.2">
      <c r="A2" s="47" t="s">
        <v>34</v>
      </c>
      <c r="B2" s="45" t="s">
        <v>33</v>
      </c>
      <c r="C2" s="46"/>
      <c r="D2" s="46"/>
      <c r="E2" s="46"/>
      <c r="F2" s="43" t="s">
        <v>32</v>
      </c>
      <c r="G2" s="44"/>
    </row>
    <row r="3" spans="1:7" x14ac:dyDescent="0.2">
      <c r="A3" s="48"/>
      <c r="B3" s="18">
        <v>2003</v>
      </c>
      <c r="C3" s="18">
        <v>2004</v>
      </c>
      <c r="D3" s="18">
        <v>2005</v>
      </c>
      <c r="E3" s="18">
        <v>2006</v>
      </c>
      <c r="F3" s="18">
        <v>2005</v>
      </c>
      <c r="G3" s="17">
        <v>2006</v>
      </c>
    </row>
    <row r="4" spans="1:7" x14ac:dyDescent="0.2">
      <c r="A4" s="1" t="s">
        <v>31</v>
      </c>
      <c r="B4" s="16">
        <v>6491385</v>
      </c>
      <c r="C4" s="15">
        <v>7114974</v>
      </c>
      <c r="D4" s="15">
        <v>7908813</v>
      </c>
      <c r="E4" s="15">
        <v>8874185</v>
      </c>
      <c r="F4" s="14">
        <f t="shared" ref="F4:F33" si="0">D4/$D$33*100</f>
        <v>35.879875745356379</v>
      </c>
      <c r="G4" s="14">
        <f t="shared" ref="G4:G33" si="1">E4/$E$33*100</f>
        <v>37.293846946116176</v>
      </c>
    </row>
    <row r="5" spans="1:7" x14ac:dyDescent="0.2">
      <c r="A5" s="13" t="s">
        <v>30</v>
      </c>
      <c r="B5" s="16">
        <v>1870839</v>
      </c>
      <c r="C5" s="15">
        <v>2059885</v>
      </c>
      <c r="D5" s="15">
        <v>2242007</v>
      </c>
      <c r="E5" s="15">
        <v>2355118</v>
      </c>
      <c r="F5" s="14">
        <f t="shared" si="0"/>
        <v>10.171302897188138</v>
      </c>
      <c r="G5" s="14">
        <f t="shared" si="1"/>
        <v>9.8974058160882663</v>
      </c>
    </row>
    <row r="6" spans="1:7" x14ac:dyDescent="0.2">
      <c r="A6" s="10" t="s">
        <v>29</v>
      </c>
      <c r="B6" s="8">
        <v>8362224</v>
      </c>
      <c r="C6" s="7">
        <v>9174859</v>
      </c>
      <c r="D6" s="7">
        <v>10150820</v>
      </c>
      <c r="E6" s="7">
        <v>11229303</v>
      </c>
      <c r="F6" s="6">
        <f t="shared" si="0"/>
        <v>46.051178642544514</v>
      </c>
      <c r="G6" s="6">
        <f t="shared" si="1"/>
        <v>47.191252762204442</v>
      </c>
    </row>
    <row r="7" spans="1:7" x14ac:dyDescent="0.2">
      <c r="A7" s="13" t="s">
        <v>28</v>
      </c>
      <c r="B7" s="12">
        <v>763774</v>
      </c>
      <c r="C7" s="11">
        <v>861291</v>
      </c>
      <c r="D7" s="11">
        <v>896329</v>
      </c>
      <c r="E7" s="11">
        <v>982099</v>
      </c>
      <c r="F7" s="2">
        <f t="shared" si="0"/>
        <v>4.0663716725834247</v>
      </c>
      <c r="G7" s="2">
        <f t="shared" si="1"/>
        <v>4.1272803972346477</v>
      </c>
    </row>
    <row r="8" spans="1:7" x14ac:dyDescent="0.2">
      <c r="A8" s="13" t="s">
        <v>27</v>
      </c>
      <c r="B8" s="12">
        <v>630301</v>
      </c>
      <c r="C8" s="11">
        <v>720544</v>
      </c>
      <c r="D8" s="11">
        <v>787052</v>
      </c>
      <c r="E8" s="11">
        <v>763841</v>
      </c>
      <c r="F8" s="2">
        <f t="shared" si="0"/>
        <v>3.570615206749006</v>
      </c>
      <c r="G8" s="2">
        <f t="shared" si="1"/>
        <v>3.210049074384671</v>
      </c>
    </row>
    <row r="9" spans="1:7" x14ac:dyDescent="0.2">
      <c r="A9" s="13" t="s">
        <v>26</v>
      </c>
      <c r="B9" s="12">
        <v>547400</v>
      </c>
      <c r="C9" s="11">
        <v>590434</v>
      </c>
      <c r="D9" s="11">
        <v>597426</v>
      </c>
      <c r="E9" s="11">
        <v>623984</v>
      </c>
      <c r="F9" s="2">
        <f t="shared" si="0"/>
        <v>2.7103398003019263</v>
      </c>
      <c r="G9" s="2">
        <f t="shared" si="1"/>
        <v>2.622298700424361</v>
      </c>
    </row>
    <row r="10" spans="1:7" x14ac:dyDescent="0.2">
      <c r="A10" s="9" t="s">
        <v>25</v>
      </c>
      <c r="B10" s="8">
        <v>1941475</v>
      </c>
      <c r="C10" s="7">
        <v>2172269</v>
      </c>
      <c r="D10" s="7">
        <v>2280807</v>
      </c>
      <c r="E10" s="7">
        <v>2369924</v>
      </c>
      <c r="F10" s="6">
        <f t="shared" si="0"/>
        <v>10.347326679634357</v>
      </c>
      <c r="G10" s="6">
        <f t="shared" si="1"/>
        <v>9.959628172043681</v>
      </c>
    </row>
    <row r="11" spans="1:7" x14ac:dyDescent="0.2">
      <c r="A11" s="13" t="s">
        <v>24</v>
      </c>
      <c r="B11" s="12">
        <v>992131</v>
      </c>
      <c r="C11" s="11">
        <v>1043453</v>
      </c>
      <c r="D11" s="11">
        <v>1070935</v>
      </c>
      <c r="E11" s="11">
        <v>1202059</v>
      </c>
      <c r="F11" s="2">
        <f t="shared" si="0"/>
        <v>4.8585059137639535</v>
      </c>
      <c r="G11" s="2">
        <f t="shared" si="1"/>
        <v>5.0516643912879289</v>
      </c>
    </row>
    <row r="12" spans="1:7" x14ac:dyDescent="0.2">
      <c r="A12" s="13" t="s">
        <v>23</v>
      </c>
      <c r="B12" s="12">
        <v>529745</v>
      </c>
      <c r="C12" s="11">
        <v>549292</v>
      </c>
      <c r="D12" s="11">
        <v>547568</v>
      </c>
      <c r="E12" s="11">
        <v>615169</v>
      </c>
      <c r="F12" s="2">
        <f t="shared" si="0"/>
        <v>2.4841492398585348</v>
      </c>
      <c r="G12" s="2">
        <f t="shared" si="1"/>
        <v>2.5852535790041951</v>
      </c>
    </row>
    <row r="13" spans="1:7" x14ac:dyDescent="0.2">
      <c r="A13" s="13" t="s">
        <v>22</v>
      </c>
      <c r="B13" s="12">
        <v>521291</v>
      </c>
      <c r="C13" s="11">
        <v>554828</v>
      </c>
      <c r="D13" s="11">
        <v>551464</v>
      </c>
      <c r="E13" s="11">
        <v>551892</v>
      </c>
      <c r="F13" s="2">
        <f t="shared" si="0"/>
        <v>2.5018242052299389</v>
      </c>
      <c r="G13" s="2">
        <f t="shared" si="1"/>
        <v>2.3193313840973508</v>
      </c>
    </row>
    <row r="14" spans="1:7" x14ac:dyDescent="0.2">
      <c r="A14" s="9" t="s">
        <v>21</v>
      </c>
      <c r="B14" s="8">
        <v>2043167</v>
      </c>
      <c r="C14" s="7">
        <v>2147573</v>
      </c>
      <c r="D14" s="7">
        <v>2169967</v>
      </c>
      <c r="E14" s="7">
        <v>2369120</v>
      </c>
      <c r="F14" s="6">
        <f t="shared" si="0"/>
        <v>9.8444793588524266</v>
      </c>
      <c r="G14" s="6">
        <f t="shared" si="1"/>
        <v>9.9562493543894757</v>
      </c>
    </row>
    <row r="15" spans="1:7" x14ac:dyDescent="0.2">
      <c r="A15" s="13" t="s">
        <v>20</v>
      </c>
      <c r="B15" s="12">
        <v>565340</v>
      </c>
      <c r="C15" s="11">
        <v>608360</v>
      </c>
      <c r="D15" s="11">
        <v>632723</v>
      </c>
      <c r="E15" s="11">
        <v>678054</v>
      </c>
      <c r="F15" s="2">
        <f t="shared" si="0"/>
        <v>2.8704715386783226</v>
      </c>
      <c r="G15" s="2">
        <f t="shared" si="1"/>
        <v>2.8495283901791386</v>
      </c>
    </row>
    <row r="16" spans="1:7" x14ac:dyDescent="0.2">
      <c r="A16" s="13" t="s">
        <v>19</v>
      </c>
      <c r="B16" s="12">
        <v>435549</v>
      </c>
      <c r="C16" s="11">
        <v>473131</v>
      </c>
      <c r="D16" s="11">
        <v>475662</v>
      </c>
      <c r="E16" s="11">
        <v>483252</v>
      </c>
      <c r="F16" s="2">
        <f t="shared" si="0"/>
        <v>2.1579336187096221</v>
      </c>
      <c r="G16" s="2">
        <f t="shared" si="1"/>
        <v>2.030871130633916</v>
      </c>
    </row>
    <row r="17" spans="1:7" x14ac:dyDescent="0.2">
      <c r="A17" s="13" t="s">
        <v>18</v>
      </c>
      <c r="B17" s="12">
        <v>333831</v>
      </c>
      <c r="C17" s="11">
        <v>358846</v>
      </c>
      <c r="D17" s="11">
        <v>369117</v>
      </c>
      <c r="E17" s="11">
        <v>385417</v>
      </c>
      <c r="F17" s="2">
        <f t="shared" si="0"/>
        <v>1.6745714047732205</v>
      </c>
      <c r="G17" s="2">
        <f t="shared" si="1"/>
        <v>1.6197186117295572</v>
      </c>
    </row>
    <row r="18" spans="1:7" x14ac:dyDescent="0.2">
      <c r="A18" s="9" t="s">
        <v>17</v>
      </c>
      <c r="B18" s="8">
        <v>1334720</v>
      </c>
      <c r="C18" s="7">
        <v>1440337</v>
      </c>
      <c r="D18" s="7">
        <v>1477502</v>
      </c>
      <c r="E18" s="7">
        <v>1546723</v>
      </c>
      <c r="F18" s="6">
        <f t="shared" si="0"/>
        <v>6.7029765621611652</v>
      </c>
      <c r="G18" s="6">
        <f t="shared" si="1"/>
        <v>6.5001181325426121</v>
      </c>
    </row>
    <row r="19" spans="1:7" x14ac:dyDescent="0.2">
      <c r="A19" s="10" t="s">
        <v>16</v>
      </c>
      <c r="B19" s="8">
        <v>5319362</v>
      </c>
      <c r="C19" s="7">
        <v>5760179</v>
      </c>
      <c r="D19" s="7">
        <v>5928276</v>
      </c>
      <c r="E19" s="7">
        <v>6285767</v>
      </c>
      <c r="F19" s="6">
        <f t="shared" si="0"/>
        <v>26.89478260064795</v>
      </c>
      <c r="G19" s="6">
        <f t="shared" si="1"/>
        <v>26.415995658975767</v>
      </c>
    </row>
    <row r="20" spans="1:7" x14ac:dyDescent="0.2">
      <c r="A20" s="13" t="s">
        <v>15</v>
      </c>
      <c r="B20" s="12">
        <v>876286</v>
      </c>
      <c r="C20" s="11">
        <v>1008026</v>
      </c>
      <c r="D20" s="11">
        <v>1092574</v>
      </c>
      <c r="E20" s="11">
        <v>1128729</v>
      </c>
      <c r="F20" s="2">
        <f t="shared" si="0"/>
        <v>4.9566754660411103</v>
      </c>
      <c r="G20" s="2">
        <f t="shared" si="1"/>
        <v>4.7434943681749671</v>
      </c>
    </row>
    <row r="21" spans="1:7" x14ac:dyDescent="0.2">
      <c r="A21" s="13" t="s">
        <v>14</v>
      </c>
      <c r="B21" s="12">
        <v>453391</v>
      </c>
      <c r="C21" s="11">
        <v>492437</v>
      </c>
      <c r="D21" s="11">
        <v>491617</v>
      </c>
      <c r="E21" s="11">
        <v>520466</v>
      </c>
      <c r="F21" s="2">
        <f t="shared" si="0"/>
        <v>2.2303165941974941</v>
      </c>
      <c r="G21" s="2">
        <f t="shared" si="1"/>
        <v>2.1872633199169615</v>
      </c>
    </row>
    <row r="22" spans="1:7" x14ac:dyDescent="0.2">
      <c r="A22" s="13" t="s">
        <v>13</v>
      </c>
      <c r="B22" s="12">
        <v>224157</v>
      </c>
      <c r="C22" s="11">
        <v>242462</v>
      </c>
      <c r="D22" s="11">
        <v>238210</v>
      </c>
      <c r="E22" s="11">
        <v>250064</v>
      </c>
      <c r="F22" s="2">
        <f t="shared" si="0"/>
        <v>1.0806862169204585</v>
      </c>
      <c r="G22" s="2">
        <f t="shared" si="1"/>
        <v>1.0508963406480254</v>
      </c>
    </row>
    <row r="23" spans="1:7" x14ac:dyDescent="0.2">
      <c r="A23" s="9" t="s">
        <v>12</v>
      </c>
      <c r="B23" s="8">
        <v>1553834</v>
      </c>
      <c r="C23" s="7">
        <v>1742925</v>
      </c>
      <c r="D23" s="7">
        <v>1822401</v>
      </c>
      <c r="E23" s="7">
        <v>1899259</v>
      </c>
      <c r="F23" s="6">
        <f t="shared" si="0"/>
        <v>8.2676782771590638</v>
      </c>
      <c r="G23" s="6">
        <f t="shared" si="1"/>
        <v>7.9816540287399542</v>
      </c>
    </row>
    <row r="24" spans="1:7" x14ac:dyDescent="0.2">
      <c r="A24" s="13" t="s">
        <v>11</v>
      </c>
      <c r="B24" s="12">
        <v>790749</v>
      </c>
      <c r="C24" s="11">
        <v>859716</v>
      </c>
      <c r="D24" s="11">
        <v>888460</v>
      </c>
      <c r="E24" s="11">
        <v>927749</v>
      </c>
      <c r="F24" s="2">
        <f t="shared" si="0"/>
        <v>4.0306724162929788</v>
      </c>
      <c r="G24" s="2">
        <f t="shared" si="1"/>
        <v>3.898874004814227</v>
      </c>
    </row>
    <row r="25" spans="1:7" x14ac:dyDescent="0.2">
      <c r="A25" s="13" t="s">
        <v>10</v>
      </c>
      <c r="B25" s="12">
        <v>513688</v>
      </c>
      <c r="C25" s="11">
        <v>546645</v>
      </c>
      <c r="D25" s="11">
        <v>555452</v>
      </c>
      <c r="E25" s="11">
        <v>625128</v>
      </c>
      <c r="F25" s="2">
        <f t="shared" si="0"/>
        <v>2.5199165465803386</v>
      </c>
      <c r="G25" s="2">
        <f t="shared" si="1"/>
        <v>2.6271063713154184</v>
      </c>
    </row>
    <row r="26" spans="1:7" x14ac:dyDescent="0.2">
      <c r="A26" s="13" t="s">
        <v>9</v>
      </c>
      <c r="B26" s="12">
        <v>624987</v>
      </c>
      <c r="C26" s="11">
        <v>680119</v>
      </c>
      <c r="D26" s="11">
        <v>693695</v>
      </c>
      <c r="E26" s="11">
        <v>725510</v>
      </c>
      <c r="F26" s="2">
        <f t="shared" si="0"/>
        <v>3.1470829320626232</v>
      </c>
      <c r="G26" s="2">
        <f t="shared" si="1"/>
        <v>3.0489626819676117</v>
      </c>
    </row>
    <row r="27" spans="1:7" x14ac:dyDescent="0.2">
      <c r="A27" s="9" t="s">
        <v>8</v>
      </c>
      <c r="B27" s="8">
        <v>1929424</v>
      </c>
      <c r="C27" s="7">
        <v>2086480</v>
      </c>
      <c r="D27" s="7">
        <v>2137607</v>
      </c>
      <c r="E27" s="7">
        <v>2278387</v>
      </c>
      <c r="F27" s="6">
        <f t="shared" si="0"/>
        <v>9.6976718949359419</v>
      </c>
      <c r="G27" s="6">
        <f t="shared" si="1"/>
        <v>9.5749430580972579</v>
      </c>
    </row>
    <row r="28" spans="1:7" x14ac:dyDescent="0.2">
      <c r="A28" s="13" t="s">
        <v>7</v>
      </c>
      <c r="B28" s="12">
        <v>694593</v>
      </c>
      <c r="C28" s="11">
        <v>776041</v>
      </c>
      <c r="D28" s="11">
        <v>790196</v>
      </c>
      <c r="E28" s="11">
        <v>841794</v>
      </c>
      <c r="F28" s="2">
        <f t="shared" si="0"/>
        <v>3.5848785771616583</v>
      </c>
      <c r="G28" s="2">
        <f t="shared" si="1"/>
        <v>3.5376472990093091</v>
      </c>
    </row>
    <row r="29" spans="1:7" x14ac:dyDescent="0.2">
      <c r="A29" s="13" t="s">
        <v>6</v>
      </c>
      <c r="B29" s="12">
        <v>456681</v>
      </c>
      <c r="C29" s="11">
        <v>494060</v>
      </c>
      <c r="D29" s="11">
        <v>504834</v>
      </c>
      <c r="E29" s="11">
        <v>521951</v>
      </c>
      <c r="F29" s="2">
        <f t="shared" si="0"/>
        <v>2.2902780976148054</v>
      </c>
      <c r="G29" s="2">
        <f t="shared" si="1"/>
        <v>2.1935040465543918</v>
      </c>
    </row>
    <row r="30" spans="1:7" x14ac:dyDescent="0.2">
      <c r="A30" s="13" t="s">
        <v>5</v>
      </c>
      <c r="B30" s="12">
        <v>624624</v>
      </c>
      <c r="C30" s="11">
        <v>683576</v>
      </c>
      <c r="D30" s="11">
        <v>708342</v>
      </c>
      <c r="E30" s="11">
        <v>738845</v>
      </c>
      <c r="F30" s="2">
        <f t="shared" si="0"/>
        <v>3.2135319099360711</v>
      </c>
      <c r="G30" s="2">
        <f t="shared" si="1"/>
        <v>3.1050031464188779</v>
      </c>
    </row>
    <row r="31" spans="1:7" x14ac:dyDescent="0.2">
      <c r="A31" s="9" t="s">
        <v>4</v>
      </c>
      <c r="B31" s="8">
        <v>1775898</v>
      </c>
      <c r="C31" s="7">
        <v>1953677</v>
      </c>
      <c r="D31" s="7">
        <v>2003372</v>
      </c>
      <c r="E31" s="7">
        <v>2102590</v>
      </c>
      <c r="F31" s="6">
        <f t="shared" si="0"/>
        <v>9.0886885847125338</v>
      </c>
      <c r="G31" s="6">
        <f t="shared" si="1"/>
        <v>8.8361544919825779</v>
      </c>
    </row>
    <row r="32" spans="1:7" x14ac:dyDescent="0.2">
      <c r="A32" s="10" t="s">
        <v>3</v>
      </c>
      <c r="B32" s="8">
        <v>5259156</v>
      </c>
      <c r="C32" s="8">
        <v>5783082</v>
      </c>
      <c r="D32" s="8">
        <v>5963380</v>
      </c>
      <c r="E32" s="8">
        <v>6280236</v>
      </c>
      <c r="F32" s="6">
        <f t="shared" si="0"/>
        <v>27.054038756807536</v>
      </c>
      <c r="G32" s="6">
        <f t="shared" si="1"/>
        <v>26.392751578819791</v>
      </c>
    </row>
    <row r="33" spans="1:7" x14ac:dyDescent="0.2">
      <c r="A33" s="9" t="s">
        <v>2</v>
      </c>
      <c r="B33" s="8">
        <v>18940742</v>
      </c>
      <c r="C33" s="8">
        <v>20718120</v>
      </c>
      <c r="D33" s="7">
        <v>22042476</v>
      </c>
      <c r="E33" s="7">
        <v>23795306</v>
      </c>
      <c r="F33" s="6">
        <f t="shared" si="0"/>
        <v>100</v>
      </c>
      <c r="G33" s="6">
        <f t="shared" si="1"/>
        <v>100</v>
      </c>
    </row>
    <row r="34" spans="1:7" x14ac:dyDescent="0.2">
      <c r="A34" s="5" t="s">
        <v>1</v>
      </c>
    </row>
    <row r="35" spans="1:7" x14ac:dyDescent="0.2">
      <c r="A35" s="4" t="s">
        <v>0</v>
      </c>
      <c r="B35" s="3">
        <f>B33-B4</f>
        <v>12449357</v>
      </c>
      <c r="C35" s="3">
        <f>C33-C4</f>
        <v>13603146</v>
      </c>
      <c r="D35" s="3">
        <f>D33-D4</f>
        <v>14133663</v>
      </c>
      <c r="E35" s="3">
        <f>E33-E4</f>
        <v>14921121</v>
      </c>
      <c r="F35" s="2">
        <f>D35/$D$33*100</f>
        <v>64.120124254643628</v>
      </c>
      <c r="G35" s="2">
        <f>E35/$E$33*100</f>
        <v>62.706153053883817</v>
      </c>
    </row>
  </sheetData>
  <mergeCells count="3">
    <mergeCell ref="F2:G2"/>
    <mergeCell ref="B2:E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&amp;R&amp;"Arial CE,Félkövér"&amp;8 NEMZETI SZÁMLÁK&amp;9 | 49 &amp;8  &amp;"Arial CE,Normál"&amp;10   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0845-C6F2-446B-8269-721B03C3287B}">
  <dimension ref="A1:F35"/>
  <sheetViews>
    <sheetView workbookViewId="0"/>
  </sheetViews>
  <sheetFormatPr defaultRowHeight="11.25" x14ac:dyDescent="0.2"/>
  <cols>
    <col min="1" max="1" width="21.85546875" style="22" customWidth="1"/>
    <col min="2" max="6" width="13.140625" style="22" customWidth="1"/>
    <col min="7" max="16384" width="9.140625" style="22"/>
  </cols>
  <sheetData>
    <row r="1" spans="1:6" s="24" customFormat="1" ht="12" thickBot="1" x14ac:dyDescent="0.25">
      <c r="A1" s="39" t="s">
        <v>45</v>
      </c>
      <c r="B1" s="38"/>
      <c r="C1" s="38"/>
      <c r="D1" s="38"/>
      <c r="E1" s="38"/>
      <c r="F1" s="38"/>
    </row>
    <row r="2" spans="1:6" ht="33.75" x14ac:dyDescent="0.2">
      <c r="A2" s="47" t="s">
        <v>34</v>
      </c>
      <c r="B2" s="37" t="s">
        <v>44</v>
      </c>
      <c r="C2" s="37" t="s">
        <v>43</v>
      </c>
      <c r="D2" s="37" t="s">
        <v>42</v>
      </c>
      <c r="E2" s="37" t="s">
        <v>41</v>
      </c>
      <c r="F2" s="36" t="s">
        <v>2</v>
      </c>
    </row>
    <row r="3" spans="1:6" x14ac:dyDescent="0.2">
      <c r="A3" s="48"/>
      <c r="B3" s="35" t="s">
        <v>40</v>
      </c>
      <c r="C3" s="35" t="s">
        <v>39</v>
      </c>
      <c r="D3" s="35" t="s">
        <v>38</v>
      </c>
      <c r="E3" s="35" t="s">
        <v>37</v>
      </c>
      <c r="F3" s="34" t="s">
        <v>36</v>
      </c>
    </row>
    <row r="4" spans="1:6" x14ac:dyDescent="0.2">
      <c r="A4" s="1" t="s">
        <v>31</v>
      </c>
      <c r="B4" s="33">
        <v>17662</v>
      </c>
      <c r="C4" s="32">
        <v>1173896</v>
      </c>
      <c r="D4" s="31">
        <v>262548</v>
      </c>
      <c r="E4" s="31">
        <v>6206088</v>
      </c>
      <c r="F4" s="31">
        <v>7660194</v>
      </c>
    </row>
    <row r="5" spans="1:6" x14ac:dyDescent="0.2">
      <c r="A5" s="13" t="s">
        <v>30</v>
      </c>
      <c r="B5" s="29">
        <v>51275</v>
      </c>
      <c r="C5" s="28">
        <v>550466</v>
      </c>
      <c r="D5" s="23">
        <v>142004</v>
      </c>
      <c r="E5" s="23">
        <v>1289192</v>
      </c>
      <c r="F5" s="23">
        <v>2032937</v>
      </c>
    </row>
    <row r="6" spans="1:6" x14ac:dyDescent="0.2">
      <c r="A6" s="10" t="s">
        <v>29</v>
      </c>
      <c r="B6" s="27">
        <v>68937</v>
      </c>
      <c r="C6" s="26">
        <v>1724362</v>
      </c>
      <c r="D6" s="25">
        <v>404552</v>
      </c>
      <c r="E6" s="25">
        <v>7495280</v>
      </c>
      <c r="F6" s="25">
        <v>9693131</v>
      </c>
    </row>
    <row r="7" spans="1:6" x14ac:dyDescent="0.2">
      <c r="A7" s="13" t="s">
        <v>28</v>
      </c>
      <c r="B7" s="29">
        <v>46625</v>
      </c>
      <c r="C7" s="28">
        <v>368088</v>
      </c>
      <c r="D7" s="23">
        <v>40665</v>
      </c>
      <c r="E7" s="23">
        <v>392370</v>
      </c>
      <c r="F7" s="23">
        <v>847748</v>
      </c>
    </row>
    <row r="8" spans="1:6" x14ac:dyDescent="0.2">
      <c r="A8" s="13" t="s">
        <v>27</v>
      </c>
      <c r="B8" s="29">
        <v>23830</v>
      </c>
      <c r="C8" s="28">
        <v>347844</v>
      </c>
      <c r="D8" s="23">
        <v>26687</v>
      </c>
      <c r="E8" s="23">
        <v>260986</v>
      </c>
      <c r="F8" s="23">
        <v>659347</v>
      </c>
    </row>
    <row r="9" spans="1:6" x14ac:dyDescent="0.2">
      <c r="A9" s="13" t="s">
        <v>26</v>
      </c>
      <c r="B9" s="29">
        <v>27103</v>
      </c>
      <c r="C9" s="28">
        <v>166121</v>
      </c>
      <c r="D9" s="23">
        <v>29858</v>
      </c>
      <c r="E9" s="23">
        <v>315541</v>
      </c>
      <c r="F9" s="23">
        <v>538623</v>
      </c>
    </row>
    <row r="10" spans="1:6" x14ac:dyDescent="0.2">
      <c r="A10" s="9" t="s">
        <v>25</v>
      </c>
      <c r="B10" s="27">
        <v>97558</v>
      </c>
      <c r="C10" s="26">
        <v>882053</v>
      </c>
      <c r="D10" s="25">
        <v>97210</v>
      </c>
      <c r="E10" s="25">
        <v>968897</v>
      </c>
      <c r="F10" s="25">
        <v>2045718</v>
      </c>
    </row>
    <row r="11" spans="1:6" x14ac:dyDescent="0.2">
      <c r="A11" s="13" t="s">
        <v>24</v>
      </c>
      <c r="B11" s="29">
        <v>40454</v>
      </c>
      <c r="C11" s="28">
        <v>466376</v>
      </c>
      <c r="D11" s="23">
        <v>46175</v>
      </c>
      <c r="E11" s="23">
        <v>484612</v>
      </c>
      <c r="F11" s="23">
        <v>1037617</v>
      </c>
    </row>
    <row r="12" spans="1:6" x14ac:dyDescent="0.2">
      <c r="A12" s="13" t="s">
        <v>23</v>
      </c>
      <c r="B12" s="29">
        <v>31356</v>
      </c>
      <c r="C12" s="28">
        <v>204392</v>
      </c>
      <c r="D12" s="23">
        <v>27109</v>
      </c>
      <c r="E12" s="23">
        <v>268157</v>
      </c>
      <c r="F12" s="23">
        <v>531014</v>
      </c>
    </row>
    <row r="13" spans="1:6" x14ac:dyDescent="0.2">
      <c r="A13" s="13" t="s">
        <v>22</v>
      </c>
      <c r="B13" s="29">
        <v>26061</v>
      </c>
      <c r="C13" s="28">
        <v>148998</v>
      </c>
      <c r="D13" s="23">
        <v>14279</v>
      </c>
      <c r="E13" s="23">
        <v>287055</v>
      </c>
      <c r="F13" s="23">
        <v>476393</v>
      </c>
    </row>
    <row r="14" spans="1:6" x14ac:dyDescent="0.2">
      <c r="A14" s="9" t="s">
        <v>21</v>
      </c>
      <c r="B14" s="27">
        <v>97871</v>
      </c>
      <c r="C14" s="26">
        <v>819766</v>
      </c>
      <c r="D14" s="25">
        <v>87563</v>
      </c>
      <c r="E14" s="25">
        <v>1039824</v>
      </c>
      <c r="F14" s="25">
        <v>2045024</v>
      </c>
    </row>
    <row r="15" spans="1:6" x14ac:dyDescent="0.2">
      <c r="A15" s="13" t="s">
        <v>20</v>
      </c>
      <c r="B15" s="29">
        <v>47780</v>
      </c>
      <c r="C15" s="28">
        <v>118724</v>
      </c>
      <c r="D15" s="23">
        <v>30079</v>
      </c>
      <c r="E15" s="23">
        <v>388713</v>
      </c>
      <c r="F15" s="23">
        <v>585296</v>
      </c>
    </row>
    <row r="16" spans="1:6" x14ac:dyDescent="0.2">
      <c r="A16" s="13" t="s">
        <v>19</v>
      </c>
      <c r="B16" s="29">
        <v>42272</v>
      </c>
      <c r="C16" s="28">
        <v>66783</v>
      </c>
      <c r="D16" s="23">
        <v>28738</v>
      </c>
      <c r="E16" s="23">
        <v>279350</v>
      </c>
      <c r="F16" s="23">
        <v>417143</v>
      </c>
    </row>
    <row r="17" spans="1:6" x14ac:dyDescent="0.2">
      <c r="A17" s="13" t="s">
        <v>18</v>
      </c>
      <c r="B17" s="29">
        <v>40736</v>
      </c>
      <c r="C17" s="28">
        <v>94437</v>
      </c>
      <c r="D17" s="23">
        <v>21677</v>
      </c>
      <c r="E17" s="23">
        <v>175842</v>
      </c>
      <c r="F17" s="23">
        <v>332692</v>
      </c>
    </row>
    <row r="18" spans="1:6" x14ac:dyDescent="0.2">
      <c r="A18" s="9" t="s">
        <v>17</v>
      </c>
      <c r="B18" s="27">
        <v>130788</v>
      </c>
      <c r="C18" s="26">
        <v>279944</v>
      </c>
      <c r="D18" s="25">
        <v>80494</v>
      </c>
      <c r="E18" s="25">
        <v>843905</v>
      </c>
      <c r="F18" s="25">
        <v>1335131</v>
      </c>
    </row>
    <row r="19" spans="1:6" x14ac:dyDescent="0.2">
      <c r="A19" s="10" t="s">
        <v>16</v>
      </c>
      <c r="B19" s="27">
        <v>326217</v>
      </c>
      <c r="C19" s="30">
        <v>1981763</v>
      </c>
      <c r="D19" s="25">
        <v>265267</v>
      </c>
      <c r="E19" s="25">
        <v>2852626</v>
      </c>
      <c r="F19" s="25">
        <v>5425873</v>
      </c>
    </row>
    <row r="20" spans="1:6" x14ac:dyDescent="0.2">
      <c r="A20" s="13" t="s">
        <v>15</v>
      </c>
      <c r="B20" s="29">
        <v>40242</v>
      </c>
      <c r="C20" s="28">
        <v>360644</v>
      </c>
      <c r="D20" s="23">
        <v>52212</v>
      </c>
      <c r="E20" s="23">
        <v>521221</v>
      </c>
      <c r="F20" s="23">
        <v>974319</v>
      </c>
    </row>
    <row r="21" spans="1:6" x14ac:dyDescent="0.2">
      <c r="A21" s="13" t="s">
        <v>14</v>
      </c>
      <c r="B21" s="29">
        <v>25819</v>
      </c>
      <c r="C21" s="28">
        <v>160481</v>
      </c>
      <c r="D21" s="23">
        <v>24079</v>
      </c>
      <c r="E21" s="23">
        <v>238887</v>
      </c>
      <c r="F21" s="23">
        <v>449266</v>
      </c>
    </row>
    <row r="22" spans="1:6" x14ac:dyDescent="0.2">
      <c r="A22" s="13" t="s">
        <v>13</v>
      </c>
      <c r="B22" s="29">
        <v>8291</v>
      </c>
      <c r="C22" s="28">
        <v>57989</v>
      </c>
      <c r="D22" s="23">
        <v>12985</v>
      </c>
      <c r="E22" s="23">
        <v>136590</v>
      </c>
      <c r="F22" s="23">
        <v>215855</v>
      </c>
    </row>
    <row r="23" spans="1:6" x14ac:dyDescent="0.2">
      <c r="A23" s="9" t="s">
        <v>12</v>
      </c>
      <c r="B23" s="27">
        <v>74352</v>
      </c>
      <c r="C23" s="26">
        <v>579114</v>
      </c>
      <c r="D23" s="25">
        <v>89276</v>
      </c>
      <c r="E23" s="25">
        <v>896698</v>
      </c>
      <c r="F23" s="25">
        <v>1639440</v>
      </c>
    </row>
    <row r="24" spans="1:6" x14ac:dyDescent="0.2">
      <c r="A24" s="13" t="s">
        <v>11</v>
      </c>
      <c r="B24" s="29">
        <v>65868</v>
      </c>
      <c r="C24" s="28">
        <v>194008</v>
      </c>
      <c r="D24" s="23">
        <v>48348</v>
      </c>
      <c r="E24" s="23">
        <v>492609</v>
      </c>
      <c r="F24" s="23">
        <v>800833</v>
      </c>
    </row>
    <row r="25" spans="1:6" x14ac:dyDescent="0.2">
      <c r="A25" s="13" t="s">
        <v>10</v>
      </c>
      <c r="B25" s="29">
        <v>44699</v>
      </c>
      <c r="C25" s="28">
        <v>175241</v>
      </c>
      <c r="D25" s="23">
        <v>26824</v>
      </c>
      <c r="E25" s="23">
        <v>292846</v>
      </c>
      <c r="F25" s="23">
        <v>539610</v>
      </c>
    </row>
    <row r="26" spans="1:6" x14ac:dyDescent="0.2">
      <c r="A26" s="13" t="s">
        <v>9</v>
      </c>
      <c r="B26" s="29">
        <v>56752</v>
      </c>
      <c r="C26" s="28">
        <v>132701</v>
      </c>
      <c r="D26" s="23">
        <v>43130</v>
      </c>
      <c r="E26" s="23">
        <v>393677</v>
      </c>
      <c r="F26" s="23">
        <v>626260</v>
      </c>
    </row>
    <row r="27" spans="1:6" x14ac:dyDescent="0.2">
      <c r="A27" s="9" t="s">
        <v>8</v>
      </c>
      <c r="B27" s="27">
        <v>167319</v>
      </c>
      <c r="C27" s="26">
        <v>501950</v>
      </c>
      <c r="D27" s="25">
        <v>118302</v>
      </c>
      <c r="E27" s="25">
        <v>1179132</v>
      </c>
      <c r="F27" s="25">
        <v>1966703</v>
      </c>
    </row>
    <row r="28" spans="1:6" x14ac:dyDescent="0.2">
      <c r="A28" s="13" t="s">
        <v>7</v>
      </c>
      <c r="B28" s="29">
        <v>95009</v>
      </c>
      <c r="C28" s="28">
        <v>168213</v>
      </c>
      <c r="D28" s="23">
        <v>38552</v>
      </c>
      <c r="E28" s="23">
        <v>424862</v>
      </c>
      <c r="F28" s="23">
        <v>726636</v>
      </c>
    </row>
    <row r="29" spans="1:6" x14ac:dyDescent="0.2">
      <c r="A29" s="13" t="s">
        <v>6</v>
      </c>
      <c r="B29" s="29">
        <v>60270</v>
      </c>
      <c r="C29" s="28">
        <v>87010</v>
      </c>
      <c r="D29" s="23">
        <v>23725</v>
      </c>
      <c r="E29" s="23">
        <v>279543</v>
      </c>
      <c r="F29" s="23">
        <v>450548</v>
      </c>
    </row>
    <row r="30" spans="1:6" x14ac:dyDescent="0.2">
      <c r="A30" s="13" t="s">
        <v>5</v>
      </c>
      <c r="B30" s="29">
        <v>56760</v>
      </c>
      <c r="C30" s="28">
        <v>149722</v>
      </c>
      <c r="D30" s="23">
        <v>42300</v>
      </c>
      <c r="E30" s="23">
        <v>388989</v>
      </c>
      <c r="F30" s="23">
        <v>637771</v>
      </c>
    </row>
    <row r="31" spans="1:6" x14ac:dyDescent="0.2">
      <c r="A31" s="9" t="s">
        <v>4</v>
      </c>
      <c r="B31" s="27">
        <v>212039</v>
      </c>
      <c r="C31" s="26">
        <v>404945</v>
      </c>
      <c r="D31" s="25">
        <v>104577</v>
      </c>
      <c r="E31" s="25">
        <v>1093394</v>
      </c>
      <c r="F31" s="25">
        <v>1814955</v>
      </c>
    </row>
    <row r="32" spans="1:6" x14ac:dyDescent="0.2">
      <c r="A32" s="10" t="s">
        <v>3</v>
      </c>
      <c r="B32" s="27">
        <v>453710</v>
      </c>
      <c r="C32" s="26">
        <v>1486009</v>
      </c>
      <c r="D32" s="25">
        <v>312155</v>
      </c>
      <c r="E32" s="25">
        <v>3169224</v>
      </c>
      <c r="F32" s="25">
        <v>5421098</v>
      </c>
    </row>
    <row r="33" spans="1:6" s="24" customFormat="1" x14ac:dyDescent="0.2">
      <c r="A33" s="9" t="s">
        <v>2</v>
      </c>
      <c r="B33" s="27">
        <v>848864</v>
      </c>
      <c r="C33" s="26">
        <v>5192134</v>
      </c>
      <c r="D33" s="25">
        <v>981974</v>
      </c>
      <c r="E33" s="25">
        <v>13517130</v>
      </c>
      <c r="F33" s="25">
        <v>20540102</v>
      </c>
    </row>
    <row r="34" spans="1:6" x14ac:dyDescent="0.2">
      <c r="A34" s="5" t="s">
        <v>1</v>
      </c>
    </row>
    <row r="35" spans="1:6" x14ac:dyDescent="0.2">
      <c r="A35" s="4" t="s">
        <v>0</v>
      </c>
      <c r="B35" s="23">
        <v>831202</v>
      </c>
      <c r="C35" s="23">
        <v>4018238</v>
      </c>
      <c r="D35" s="23">
        <v>719426</v>
      </c>
      <c r="E35" s="23">
        <v>7311042</v>
      </c>
      <c r="F35" s="23">
        <v>12879908</v>
      </c>
    </row>
  </sheetData>
  <mergeCells count="1">
    <mergeCell ref="A2:A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&amp;R&amp;"Arial CE,Félkövér"&amp;8 NEMZETI SZÁMLÁK&amp;9 | 49 &amp;8  &amp;"Arial CE,Normál"&amp;10  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Table of Contents</vt:lpstr>
      <vt:lpstr>4.1.1.</vt:lpstr>
      <vt:lpstr>4.1.2.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2025-03-14T11:01:09Z</dcterms:created>
  <dcterms:modified xsi:type="dcterms:W3CDTF">2025-03-14T11:01:09Z</dcterms:modified>
</cp:coreProperties>
</file>