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6"/>
  <workbookPr filterPrivacy="1" defaultThemeVersion="166925"/>
  <xr:revisionPtr revIDLastSave="0" documentId="13_ncr:1_{95F35989-FA71-4DE8-8D3B-4D61D3C0CFEC}" xr6:coauthVersionLast="36" xr6:coauthVersionMax="36" xr10:uidLastSave="{00000000-0000-0000-0000-000000000000}"/>
  <bookViews>
    <workbookView xWindow="0" yWindow="0" windowWidth="28800" windowHeight="13425" xr2:uid="{F257B756-5FF4-41A6-ADCD-A52DA4B0390D}"/>
  </bookViews>
  <sheets>
    <sheet name="Table of Contents" sheetId="10" r:id="rId1"/>
    <sheet name="5.1.1." sheetId="2" r:id="rId2"/>
    <sheet name="5.1.2." sheetId="3" r:id="rId3"/>
    <sheet name="5.1.3." sheetId="4" r:id="rId4"/>
    <sheet name="5.1.4." sheetId="5" r:id="rId5"/>
    <sheet name="5.1.5." sheetId="6" r:id="rId6"/>
    <sheet name="5.1.6." sheetId="7" r:id="rId7"/>
    <sheet name="5.1.7." sheetId="8" r:id="rId8"/>
    <sheet name="5.1.8." sheetId="9" r:id="rId9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7" i="6" l="1"/>
  <c r="G7" i="6"/>
  <c r="E11" i="6"/>
  <c r="G11" i="6"/>
  <c r="E15" i="6"/>
  <c r="G15" i="6"/>
  <c r="E19" i="6"/>
  <c r="G19" i="6"/>
  <c r="E24" i="6"/>
  <c r="G24" i="6"/>
  <c r="E28" i="6"/>
  <c r="G28" i="6"/>
  <c r="E32" i="6"/>
  <c r="G32" i="6"/>
  <c r="B36" i="6"/>
  <c r="C36" i="6"/>
  <c r="D36" i="6"/>
  <c r="B34" i="4"/>
  <c r="C34" i="4"/>
  <c r="D34" i="4"/>
  <c r="E34" i="4"/>
  <c r="F34" i="4"/>
  <c r="G34" i="4"/>
  <c r="H34" i="4"/>
  <c r="I34" i="4"/>
  <c r="J34" i="4"/>
  <c r="K34" i="4"/>
  <c r="L34" i="4"/>
  <c r="M34" i="4"/>
  <c r="B20" i="3"/>
  <c r="C20" i="3"/>
  <c r="D20" i="3"/>
  <c r="E20" i="3"/>
  <c r="F20" i="3"/>
  <c r="G20" i="3"/>
  <c r="B33" i="3"/>
  <c r="C33" i="3"/>
  <c r="D33" i="3"/>
  <c r="E33" i="3"/>
  <c r="F33" i="3"/>
  <c r="G33" i="3"/>
  <c r="B36" i="3"/>
  <c r="C36" i="3"/>
  <c r="D36" i="3"/>
  <c r="E36" i="3"/>
  <c r="F36" i="3"/>
  <c r="G36" i="3"/>
  <c r="G4" i="2"/>
  <c r="G5" i="2"/>
  <c r="G6" i="2"/>
  <c r="G7" i="2"/>
  <c r="G8" i="2"/>
  <c r="G9" i="2"/>
  <c r="G10" i="2"/>
  <c r="G11" i="2"/>
  <c r="G12" i="2"/>
  <c r="G13" i="2"/>
  <c r="G14" i="2"/>
  <c r="G15" i="2"/>
  <c r="G16" i="2"/>
  <c r="G17" i="2"/>
  <c r="G18" i="2"/>
  <c r="G19" i="2"/>
  <c r="G20" i="2"/>
  <c r="G21" i="2"/>
  <c r="G22" i="2"/>
  <c r="G23" i="2"/>
  <c r="G24" i="2"/>
  <c r="G25" i="2"/>
  <c r="G26" i="2"/>
  <c r="G27" i="2"/>
  <c r="G28" i="2"/>
  <c r="G29" i="2"/>
  <c r="G30" i="2"/>
  <c r="G31" i="2"/>
  <c r="G32" i="2"/>
  <c r="G33" i="2"/>
  <c r="G34" i="2"/>
  <c r="G36" i="2"/>
  <c r="G20" i="6" l="1"/>
  <c r="E20" i="6"/>
  <c r="G33" i="6"/>
  <c r="G34" i="6" s="1"/>
  <c r="E33" i="6"/>
  <c r="E34" i="6" l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Szerző</author>
  </authors>
  <commentList>
    <comment ref="A1" authorId="0" shapeId="0" xr:uid="{5CBEEF83-8AAF-43A7-BDAC-D5822FC6FBE5}">
      <text>
        <r>
          <rPr>
            <sz val="8"/>
            <color indexed="81"/>
            <rFont val="Tahoma"/>
            <family val="2"/>
            <charset val="238"/>
          </rPr>
          <t>Data on corporations having at least 2 employees, government institutions and non-profit organisations. 
Source: Annual institutional labour data collection system.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Szerző</author>
  </authors>
  <commentList>
    <comment ref="B2" authorId="0" shapeId="0" xr:uid="{64D354F8-65AB-47A4-89CA-8B16280C2242}">
      <text>
        <r>
          <rPr>
            <sz val="8"/>
            <color indexed="81"/>
            <rFont val="Tahoma"/>
            <family val="2"/>
            <charset val="238"/>
          </rPr>
          <t>Hungarian red paprika not included, green peas in grain weight.</t>
        </r>
      </text>
    </comment>
    <comment ref="D2" authorId="0" shapeId="0" xr:uid="{0BEDD7CA-6D54-4B08-A931-F1794BAAAD9B}">
      <text>
        <r>
          <rPr>
            <sz val="8"/>
            <color indexed="81"/>
            <rFont val="Tahoma"/>
            <family val="2"/>
            <charset val="238"/>
          </rPr>
          <t>The quantity of grapes produced in orchards or on vine-arbours is included.</t>
        </r>
      </text>
    </comment>
  </commentList>
</comments>
</file>

<file path=xl/comments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Szerző</author>
  </authors>
  <commentList>
    <comment ref="A1" authorId="0" shapeId="0" xr:uid="{5C957FAB-29BD-472B-9513-E1ED9A81E3DC}">
      <text>
        <r>
          <rPr>
            <sz val="8"/>
            <color indexed="81"/>
            <rFont val="Tahoma"/>
            <family val="2"/>
            <charset val="238"/>
          </rPr>
          <t>Data of agricultural enterprises.</t>
        </r>
      </text>
    </comment>
    <comment ref="C2" authorId="0" shapeId="0" xr:uid="{BA244EA3-035E-49D9-A451-9A897C82C0BE}">
      <text>
        <r>
          <rPr>
            <sz val="8"/>
            <color indexed="81"/>
            <rFont val="Tahoma"/>
            <family val="2"/>
            <charset val="238"/>
          </rPr>
          <t>Volume of fertilizer used.</t>
        </r>
      </text>
    </comment>
  </commentList>
</comments>
</file>

<file path=xl/sharedStrings.xml><?xml version="1.0" encoding="utf-8"?>
<sst xmlns="http://schemas.openxmlformats.org/spreadsheetml/2006/main" count="376" uniqueCount="102">
  <si>
    <t>counties</t>
  </si>
  <si>
    <t>Of which:</t>
  </si>
  <si>
    <t>Total</t>
  </si>
  <si>
    <t>–</t>
  </si>
  <si>
    <t>Foreign</t>
  </si>
  <si>
    <t>Great Plain and North</t>
  </si>
  <si>
    <t>Southern Great Plain</t>
  </si>
  <si>
    <t>Csongrád</t>
  </si>
  <si>
    <t>Békés</t>
  </si>
  <si>
    <t xml:space="preserve">Bács-Kiskun </t>
  </si>
  <si>
    <t>Northern Great Plain</t>
  </si>
  <si>
    <t>Szabolcs-Szatmár-Bereg</t>
  </si>
  <si>
    <t>Jász-Nagykun-Szolnok</t>
  </si>
  <si>
    <t xml:space="preserve">Hajdú-Bihar </t>
  </si>
  <si>
    <t>Northern Hungary</t>
  </si>
  <si>
    <t>Nógrád</t>
  </si>
  <si>
    <t>Heves</t>
  </si>
  <si>
    <t>Borsod-Abaúj-Zemplén</t>
  </si>
  <si>
    <t>Transdanubia</t>
  </si>
  <si>
    <t>Southern Transdanubia</t>
  </si>
  <si>
    <t>Tolna</t>
  </si>
  <si>
    <t>Somogy</t>
  </si>
  <si>
    <t>Baranya</t>
  </si>
  <si>
    <t>Western Transdanubia</t>
  </si>
  <si>
    <t>Zala</t>
  </si>
  <si>
    <t>Vas</t>
  </si>
  <si>
    <t>Győr-Moson-Sopron</t>
  </si>
  <si>
    <t>Central Transdanubia</t>
  </si>
  <si>
    <t>Veszprém</t>
  </si>
  <si>
    <t>Komárom-Esztergom</t>
  </si>
  <si>
    <t>Fejér</t>
  </si>
  <si>
    <t>Central Hungary</t>
  </si>
  <si>
    <t>Pest</t>
  </si>
  <si>
    <t>Budapest</t>
  </si>
  <si>
    <t>limited partnerships</t>
  </si>
  <si>
    <t>co-operatives</t>
  </si>
  <si>
    <t>limited liability companies</t>
  </si>
  <si>
    <t>Corporations and unincorporated enterprises, total</t>
  </si>
  <si>
    <t>Sole proprietors</t>
  </si>
  <si>
    <t>Of which</t>
  </si>
  <si>
    <t>Companies and partnerships, total</t>
  </si>
  <si>
    <t>County, capital, region</t>
  </si>
  <si>
    <t>5.1.1. Number of registered corporations and unincorporated enterprises of agriculture, hunting, forestry and fishing, 2007</t>
  </si>
  <si>
    <t>workers</t>
  </si>
  <si>
    <t>at agricultural co-operatives</t>
  </si>
  <si>
    <t>at corporations</t>
  </si>
  <si>
    <t>total</t>
  </si>
  <si>
    <t>non-manual</t>
  </si>
  <si>
    <t>manual</t>
  </si>
  <si>
    <t>Employees</t>
  </si>
  <si>
    <t>Of which: full-time</t>
  </si>
  <si>
    <t>Employees, total</t>
  </si>
  <si>
    <t>5.1.2. Number of employees at enterprises of agriculture, hunting, forestry and fishing, 2007</t>
  </si>
  <si>
    <t>Land area, total</t>
  </si>
  <si>
    <t>Uncultivated land</t>
  </si>
  <si>
    <t>Productive land</t>
  </si>
  <si>
    <t>Fish-ponds</t>
  </si>
  <si>
    <t>Reeds</t>
  </si>
  <si>
    <t>Forest</t>
  </si>
  <si>
    <t>Agricultural area</t>
  </si>
  <si>
    <t>Grassland</t>
  </si>
  <si>
    <t>Vineyard</t>
  </si>
  <si>
    <t>Orchard</t>
  </si>
  <si>
    <t>Kitchen garden</t>
  </si>
  <si>
    <t>Arable land</t>
  </si>
  <si>
    <t>5.1.3. Land use, 31 May 2007 [thousand hectares]</t>
  </si>
  <si>
    <t>yield, kg/hectare</t>
  </si>
  <si>
    <t>total harvested production, tons</t>
  </si>
  <si>
    <t>harvested area, hectares</t>
  </si>
  <si>
    <t>Rye</t>
  </si>
  <si>
    <t>Silage maize and green maize</t>
  </si>
  <si>
    <t>Potatoes</t>
  </si>
  <si>
    <t>Barley</t>
  </si>
  <si>
    <t>Sunflower</t>
  </si>
  <si>
    <t>Sugar-beet</t>
  </si>
  <si>
    <t>Wheat</t>
  </si>
  <si>
    <t>Maize</t>
  </si>
  <si>
    <t>5.1.4. Production of selected crops, 2007</t>
  </si>
  <si>
    <t>of which: grapes for table use</t>
  </si>
  <si>
    <t>production, tons</t>
  </si>
  <si>
    <t>Wine production (once drawn), hl</t>
  </si>
  <si>
    <t>Grapes</t>
  </si>
  <si>
    <t>Fruits</t>
  </si>
  <si>
    <t>Vegetables</t>
  </si>
  <si>
    <t>5.1.5. Production of vegetables, fruits, grapes and wine, 2007</t>
  </si>
  <si>
    <t>Horse</t>
  </si>
  <si>
    <t>Goat</t>
  </si>
  <si>
    <t>Bee family</t>
  </si>
  <si>
    <t>Cattle</t>
  </si>
  <si>
    <t>Domestic rabbit</t>
  </si>
  <si>
    <t>Sheep</t>
  </si>
  <si>
    <t>Pigs</t>
  </si>
  <si>
    <t>Poultry</t>
  </si>
  <si>
    <t>5.1.6. Livestock, 1 December 2007 [thousand heads]</t>
  </si>
  <si>
    <t>5.1.7. Livestock per hundred hectares of agricultural area, 1 December 2007 [heads]</t>
  </si>
  <si>
    <t>Irrigated area, hectares</t>
  </si>
  <si>
    <t>Use of manure per hectare of manured area, kg</t>
  </si>
  <si>
    <t>Manured area, hectares</t>
  </si>
  <si>
    <t>Use of fertilizers per hectare of fertilized area, kg</t>
  </si>
  <si>
    <t>Fertilized area, hectares</t>
  </si>
  <si>
    <t>5.1.8. Use of fertilizers, use of manure and irrigation, 2007</t>
  </si>
  <si>
    <t>Table of Contents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</si>
</sst>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"/>
    <numFmt numFmtId="165" formatCode="#,##0.0;\-#,##0.0"/>
  </numFmts>
  <fonts count="11" x14ac:knownFonts="1">
    <font>
      <sz val="11"/>
      <color theme="1"/>
      <name val="Calibri"/>
      <family val="2"/>
      <charset val="238"/>
      <scheme val="minor"/>
    </font>
    <font>
      <sz val="8"/>
      <name val="Arial"/>
      <family val="2"/>
      <charset val="238"/>
    </font>
    <font>
      <b/>
      <sz val="8"/>
      <name val="Arial"/>
      <family val="2"/>
      <charset val="238"/>
    </font>
    <font>
      <sz val="8"/>
      <color indexed="81"/>
      <name val="Tahoma"/>
      <family val="2"/>
      <charset val="238"/>
    </font>
    <font>
      <sz val="8"/>
      <color indexed="8"/>
      <name val="Arial"/>
      <family val="2"/>
      <charset val="238"/>
    </font>
    <font>
      <b/>
      <sz val="8"/>
      <color indexed="8"/>
      <name val="Arial"/>
      <family val="2"/>
      <charset val="238"/>
    </font>
    <font>
      <sz val="10"/>
      <name val="Times New Roman CE"/>
      <charset val="238"/>
    </font>
    <font>
      <u/>
      <sz val="11"/>
      <color theme="10"/>
      <name val="Calibri"/>
      <family val="2"/>
      <charset val="238"/>
      <scheme val="minor"/>
    </font>
    <font>
      <b/>
      <sz val="10"/>
      <color theme="1"/>
      <name val="Arial"/>
      <family val="2"/>
      <charset val="238"/>
    </font>
    <font>
      <sz val="10"/>
      <color theme="1"/>
      <name val="Arial"/>
      <family val="2"/>
      <charset val="238"/>
    </font>
    <font>
      <u/>
      <sz val="10"/>
      <color theme="10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22">
    <border>
      <left/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</borders>
  <cellStyleXfs count="3">
    <xf numFmtId="0" fontId="0" fillId="0" borderId="0"/>
    <xf numFmtId="0" fontId="6" fillId="0" borderId="0"/>
    <xf numFmtId="0" fontId="7" fillId="0" borderId="0" applyNumberFormat="0" applyFill="0" applyBorder="0" applyAlignment="0" applyProtection="0"/>
  </cellStyleXfs>
  <cellXfs count="121">
    <xf numFmtId="0" fontId="0" fillId="0" borderId="0" xfId="0"/>
    <xf numFmtId="0" fontId="1" fillId="0" borderId="0" xfId="0" applyFont="1"/>
    <xf numFmtId="3" fontId="1" fillId="0" borderId="0" xfId="0" applyNumberFormat="1" applyFont="1" applyAlignment="1">
      <alignment vertical="top"/>
    </xf>
    <xf numFmtId="0" fontId="1" fillId="0" borderId="0" xfId="0" applyFont="1" applyAlignment="1">
      <alignment horizontal="left" vertical="top" wrapText="1" indent="1"/>
    </xf>
    <xf numFmtId="0" fontId="1" fillId="0" borderId="0" xfId="0" applyFont="1" applyAlignment="1">
      <alignment vertical="top"/>
    </xf>
    <xf numFmtId="0" fontId="1" fillId="0" borderId="0" xfId="0" applyFont="1" applyAlignment="1">
      <alignment horizontal="left" vertical="center" indent="1"/>
    </xf>
    <xf numFmtId="3" fontId="2" fillId="0" borderId="0" xfId="0" applyNumberFormat="1" applyFont="1" applyAlignment="1">
      <alignment vertical="top"/>
    </xf>
    <xf numFmtId="0" fontId="2" fillId="0" borderId="0" xfId="0" applyFont="1" applyAlignment="1">
      <alignment horizontal="left" vertical="top" wrapText="1" indent="1"/>
    </xf>
    <xf numFmtId="0" fontId="1" fillId="0" borderId="0" xfId="0" applyFont="1" applyAlignment="1"/>
    <xf numFmtId="3" fontId="1" fillId="0" borderId="0" xfId="0" applyNumberFormat="1" applyFont="1" applyAlignment="1">
      <alignment horizontal="right" vertical="top"/>
    </xf>
    <xf numFmtId="0" fontId="1" fillId="0" borderId="0" xfId="0" applyFont="1" applyAlignment="1">
      <alignment horizontal="left" vertical="top"/>
    </xf>
    <xf numFmtId="0" fontId="2" fillId="0" borderId="0" xfId="0" applyFont="1" applyAlignment="1">
      <alignment horizontal="left" vertical="top" wrapText="1" indent="2"/>
    </xf>
    <xf numFmtId="3" fontId="1" fillId="0" borderId="0" xfId="0" applyNumberFormat="1" applyFont="1"/>
    <xf numFmtId="0" fontId="1" fillId="0" borderId="0" xfId="0" applyFont="1" applyBorder="1"/>
    <xf numFmtId="0" fontId="1" fillId="0" borderId="3" xfId="0" applyFont="1" applyBorder="1" applyAlignment="1">
      <alignment horizontal="center" vertical="center" wrapText="1"/>
    </xf>
    <xf numFmtId="0" fontId="1" fillId="0" borderId="9" xfId="0" applyFont="1" applyBorder="1" applyAlignment="1">
      <alignment wrapText="1"/>
    </xf>
    <xf numFmtId="0" fontId="2" fillId="0" borderId="9" xfId="0" applyFont="1" applyBorder="1" applyAlignment="1">
      <alignment vertical="top"/>
    </xf>
    <xf numFmtId="3" fontId="1" fillId="0" borderId="0" xfId="0" applyNumberFormat="1" applyFont="1" applyAlignment="1"/>
    <xf numFmtId="0" fontId="1" fillId="0" borderId="9" xfId="0" applyFont="1" applyBorder="1" applyAlignment="1"/>
    <xf numFmtId="0" fontId="1" fillId="0" borderId="0" xfId="0" applyFont="1" applyFill="1"/>
    <xf numFmtId="164" fontId="4" fillId="0" borderId="0" xfId="0" applyNumberFormat="1" applyFont="1" applyFill="1" applyAlignment="1">
      <alignment horizontal="right" vertical="top" wrapText="1"/>
    </xf>
    <xf numFmtId="0" fontId="1" fillId="0" borderId="0" xfId="0" applyFont="1" applyFill="1" applyAlignment="1">
      <alignment horizontal="left" vertical="top" wrapText="1" indent="1"/>
    </xf>
    <xf numFmtId="165" fontId="5" fillId="0" borderId="0" xfId="0" applyNumberFormat="1" applyFont="1" applyFill="1" applyBorder="1" applyAlignment="1">
      <alignment horizontal="right" vertical="top" wrapText="1"/>
    </xf>
    <xf numFmtId="164" fontId="2" fillId="0" borderId="0" xfId="0" applyNumberFormat="1" applyFont="1" applyBorder="1" applyAlignment="1">
      <alignment horizontal="right" vertical="top" wrapText="1"/>
    </xf>
    <xf numFmtId="164" fontId="2" fillId="0" borderId="0" xfId="0" applyNumberFormat="1" applyFont="1" applyFill="1" applyBorder="1" applyAlignment="1">
      <alignment horizontal="right" vertical="top" wrapText="1"/>
    </xf>
    <xf numFmtId="165" fontId="4" fillId="0" borderId="0" xfId="0" applyNumberFormat="1" applyFont="1" applyFill="1" applyBorder="1" applyAlignment="1">
      <alignment horizontal="right" vertical="top" wrapText="1"/>
    </xf>
    <xf numFmtId="164" fontId="1" fillId="0" borderId="0" xfId="0" applyNumberFormat="1" applyFont="1" applyBorder="1" applyAlignment="1">
      <alignment horizontal="right" vertical="top" wrapText="1"/>
    </xf>
    <xf numFmtId="164" fontId="4" fillId="0" borderId="0" xfId="0" applyNumberFormat="1" applyFont="1" applyAlignment="1">
      <alignment horizontal="right" vertical="top" wrapText="1"/>
    </xf>
    <xf numFmtId="165" fontId="4" fillId="0" borderId="18" xfId="0" applyNumberFormat="1" applyFont="1" applyFill="1" applyBorder="1" applyAlignment="1">
      <alignment horizontal="right" wrapText="1"/>
    </xf>
    <xf numFmtId="165" fontId="4" fillId="0" borderId="0" xfId="0" applyNumberFormat="1" applyFont="1" applyFill="1" applyBorder="1" applyAlignment="1">
      <alignment horizontal="right" wrapText="1"/>
    </xf>
    <xf numFmtId="0" fontId="1" fillId="0" borderId="16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15" xfId="0" applyFont="1" applyBorder="1" applyAlignment="1">
      <alignment horizontal="center" vertical="center" wrapText="1"/>
    </xf>
    <xf numFmtId="3" fontId="1" fillId="0" borderId="0" xfId="0" applyNumberFormat="1" applyFont="1" applyFill="1" applyBorder="1" applyAlignment="1">
      <alignment vertical="top"/>
    </xf>
    <xf numFmtId="3" fontId="1" fillId="0" borderId="0" xfId="0" applyNumberFormat="1" applyFont="1" applyFill="1" applyAlignment="1">
      <alignment vertical="top"/>
    </xf>
    <xf numFmtId="3" fontId="2" fillId="0" borderId="0" xfId="0" applyNumberFormat="1" applyFont="1" applyAlignment="1">
      <alignment vertical="top"/>
    </xf>
    <xf numFmtId="3" fontId="2" fillId="0" borderId="0" xfId="0" applyNumberFormat="1" applyFont="1" applyFill="1" applyAlignment="1">
      <alignment vertical="top"/>
    </xf>
    <xf numFmtId="3" fontId="2" fillId="0" borderId="0" xfId="0" applyNumberFormat="1" applyFont="1" applyFill="1" applyBorder="1" applyAlignment="1">
      <alignment vertical="top"/>
    </xf>
    <xf numFmtId="3" fontId="2" fillId="0" borderId="0" xfId="0" applyNumberFormat="1" applyFont="1" applyFill="1" applyAlignment="1">
      <alignment horizontal="right" vertical="top"/>
    </xf>
    <xf numFmtId="3" fontId="2" fillId="0" borderId="0" xfId="0" applyNumberFormat="1" applyFont="1" applyFill="1" applyAlignment="1">
      <alignment horizontal="right" vertical="top" wrapText="1"/>
    </xf>
    <xf numFmtId="3" fontId="1" fillId="0" borderId="0" xfId="0" applyNumberFormat="1" applyFont="1"/>
    <xf numFmtId="3" fontId="1" fillId="0" borderId="0" xfId="0" applyNumberFormat="1" applyFont="1" applyFill="1"/>
    <xf numFmtId="3" fontId="1" fillId="0" borderId="0" xfId="0" applyNumberFormat="1" applyFont="1" applyFill="1" applyAlignment="1">
      <alignment horizontal="right" vertical="top"/>
    </xf>
    <xf numFmtId="3" fontId="1" fillId="0" borderId="0" xfId="0" applyNumberFormat="1" applyFont="1" applyFill="1" applyAlignment="1">
      <alignment horizontal="right" vertical="top" wrapText="1"/>
    </xf>
    <xf numFmtId="3" fontId="1" fillId="0" borderId="0" xfId="0" applyNumberFormat="1" applyFont="1" applyAlignment="1" applyProtection="1">
      <alignment horizontal="right" vertical="top" wrapText="1"/>
      <protection locked="0"/>
    </xf>
    <xf numFmtId="3" fontId="1" fillId="0" borderId="0" xfId="0" applyNumberFormat="1" applyFont="1" applyFill="1" applyBorder="1" applyAlignment="1">
      <alignment horizontal="right" vertical="top"/>
    </xf>
    <xf numFmtId="3" fontId="1" fillId="0" borderId="18" xfId="0" applyNumberFormat="1" applyFont="1" applyFill="1" applyBorder="1" applyAlignment="1">
      <alignment horizontal="right"/>
    </xf>
    <xf numFmtId="3" fontId="1" fillId="0" borderId="0" xfId="0" applyNumberFormat="1" applyFont="1" applyFill="1" applyBorder="1"/>
    <xf numFmtId="3" fontId="1" fillId="0" borderId="0" xfId="0" applyNumberFormat="1" applyFont="1" applyFill="1" applyBorder="1" applyAlignment="1">
      <alignment horizontal="right"/>
    </xf>
    <xf numFmtId="3" fontId="1" fillId="0" borderId="0" xfId="0" applyNumberFormat="1" applyFont="1" applyFill="1" applyAlignment="1">
      <alignment horizontal="right" wrapText="1"/>
    </xf>
    <xf numFmtId="0" fontId="1" fillId="0" borderId="11" xfId="0" applyFont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0" xfId="0" applyFont="1" applyFill="1" applyBorder="1"/>
    <xf numFmtId="0" fontId="1" fillId="0" borderId="0" xfId="0" applyFont="1" applyBorder="1" applyAlignment="1">
      <alignment horizontal="left" wrapText="1" indent="3"/>
    </xf>
    <xf numFmtId="0" fontId="2" fillId="0" borderId="0" xfId="0" applyFont="1" applyBorder="1" applyAlignment="1">
      <alignment horizontal="left" vertical="top" wrapText="1" indent="3"/>
    </xf>
    <xf numFmtId="3" fontId="1" fillId="0" borderId="0" xfId="0" applyNumberFormat="1" applyFont="1" applyFill="1" applyAlignment="1"/>
    <xf numFmtId="3" fontId="2" fillId="0" borderId="0" xfId="0" applyNumberFormat="1" applyFont="1" applyFill="1" applyBorder="1" applyAlignment="1">
      <alignment horizontal="right" vertical="top" wrapText="1"/>
    </xf>
    <xf numFmtId="3" fontId="1" fillId="0" borderId="0" xfId="0" applyNumberFormat="1" applyFont="1" applyFill="1" applyBorder="1" applyAlignment="1">
      <alignment horizontal="right" vertical="top" wrapText="1"/>
    </xf>
    <xf numFmtId="3" fontId="1" fillId="0" borderId="0" xfId="0" applyNumberFormat="1" applyFont="1" applyFill="1" applyBorder="1" applyAlignment="1">
      <alignment horizontal="right" wrapText="1"/>
    </xf>
    <xf numFmtId="3" fontId="1" fillId="0" borderId="0" xfId="0" applyNumberFormat="1" applyFont="1" applyFill="1" applyAlignment="1">
      <alignment horizontal="right" vertical="top" wrapText="1"/>
    </xf>
    <xf numFmtId="3" fontId="2" fillId="0" borderId="0" xfId="0" applyNumberFormat="1" applyFont="1" applyFill="1" applyAlignment="1">
      <alignment horizontal="right" vertical="top" wrapText="1"/>
    </xf>
    <xf numFmtId="3" fontId="2" fillId="0" borderId="0" xfId="1" applyNumberFormat="1" applyFont="1" applyFill="1" applyBorder="1" applyAlignment="1">
      <alignment vertical="top"/>
    </xf>
    <xf numFmtId="3" fontId="1" fillId="0" borderId="0" xfId="1" applyNumberFormat="1" applyFont="1" applyFill="1" applyBorder="1" applyAlignment="1">
      <alignment vertical="top"/>
    </xf>
    <xf numFmtId="3" fontId="1" fillId="0" borderId="0" xfId="0" applyNumberFormat="1" applyFont="1" applyFill="1" applyAlignment="1">
      <alignment horizontal="right" wrapText="1"/>
    </xf>
    <xf numFmtId="0" fontId="1" fillId="0" borderId="17" xfId="0" applyFont="1" applyBorder="1" applyAlignment="1">
      <alignment horizontal="center" vertical="center" wrapText="1"/>
    </xf>
    <xf numFmtId="164" fontId="1" fillId="0" borderId="0" xfId="0" applyNumberFormat="1" applyFont="1" applyFill="1" applyAlignment="1">
      <alignment horizontal="right" vertical="top" wrapText="1"/>
    </xf>
    <xf numFmtId="164" fontId="1" fillId="0" borderId="0" xfId="0" applyNumberFormat="1" applyFont="1" applyFill="1"/>
    <xf numFmtId="164" fontId="1" fillId="0" borderId="0" xfId="0" applyNumberFormat="1" applyFont="1"/>
    <xf numFmtId="164" fontId="2" fillId="0" borderId="0" xfId="1" applyNumberFormat="1" applyFont="1" applyFill="1" applyBorder="1" applyAlignment="1">
      <alignment vertical="top"/>
    </xf>
    <xf numFmtId="164" fontId="2" fillId="0" borderId="0" xfId="0" applyNumberFormat="1" applyFont="1" applyFill="1" applyAlignment="1">
      <alignment horizontal="right" vertical="top" wrapText="1"/>
    </xf>
    <xf numFmtId="164" fontId="1" fillId="0" borderId="0" xfId="1" applyNumberFormat="1" applyFont="1" applyFill="1" applyBorder="1" applyAlignment="1">
      <alignment vertical="top"/>
    </xf>
    <xf numFmtId="164" fontId="1" fillId="0" borderId="0" xfId="0" applyNumberFormat="1" applyFont="1" applyFill="1" applyAlignment="1">
      <alignment horizontal="right" wrapText="1"/>
    </xf>
    <xf numFmtId="0" fontId="1" fillId="0" borderId="0" xfId="0" applyFont="1" applyBorder="1" applyAlignment="1">
      <alignment horizontal="left" vertical="center"/>
    </xf>
    <xf numFmtId="0" fontId="2" fillId="0" borderId="0" xfId="0" applyFont="1" applyBorder="1" applyAlignment="1">
      <alignment horizontal="left" vertical="top"/>
    </xf>
    <xf numFmtId="1" fontId="1" fillId="0" borderId="0" xfId="0" applyNumberFormat="1" applyFont="1" applyFill="1" applyBorder="1" applyAlignment="1">
      <alignment horizontal="right" vertical="top"/>
    </xf>
    <xf numFmtId="3" fontId="2" fillId="0" borderId="0" xfId="0" applyNumberFormat="1" applyFont="1" applyFill="1" applyBorder="1" applyAlignment="1">
      <alignment horizontal="right" vertical="top"/>
    </xf>
    <xf numFmtId="3" fontId="2" fillId="0" borderId="0" xfId="0" applyNumberFormat="1" applyFont="1" applyFill="1" applyAlignment="1">
      <alignment vertical="top"/>
    </xf>
    <xf numFmtId="1" fontId="2" fillId="0" borderId="0" xfId="0" applyNumberFormat="1" applyFont="1" applyFill="1" applyBorder="1" applyAlignment="1">
      <alignment horizontal="right" vertical="top"/>
    </xf>
    <xf numFmtId="1" fontId="2" fillId="0" borderId="0" xfId="0" applyNumberFormat="1" applyFont="1" applyFill="1" applyAlignment="1">
      <alignment vertical="top"/>
    </xf>
    <xf numFmtId="1" fontId="2" fillId="0" borderId="0" xfId="0" applyNumberFormat="1" applyFont="1" applyFill="1" applyAlignment="1">
      <alignment horizontal="right" vertical="top"/>
    </xf>
    <xf numFmtId="3" fontId="1" fillId="0" borderId="0" xfId="0" applyNumberFormat="1" applyFont="1" applyFill="1" applyAlignment="1">
      <alignment vertical="top"/>
    </xf>
    <xf numFmtId="1" fontId="1" fillId="0" borderId="0" xfId="0" applyNumberFormat="1" applyFont="1" applyFill="1" applyAlignment="1">
      <alignment horizontal="right" vertical="top"/>
    </xf>
    <xf numFmtId="3" fontId="1" fillId="0" borderId="0" xfId="0" applyNumberFormat="1" applyFont="1" applyFill="1" applyBorder="1" applyAlignment="1">
      <alignment horizontal="right" vertical="top"/>
    </xf>
    <xf numFmtId="3" fontId="2" fillId="0" borderId="0" xfId="0" applyNumberFormat="1" applyFont="1" applyFill="1" applyBorder="1" applyAlignment="1">
      <alignment vertical="top"/>
    </xf>
    <xf numFmtId="1" fontId="2" fillId="0" borderId="0" xfId="0" applyNumberFormat="1" applyFont="1" applyAlignment="1">
      <alignment horizontal="right" vertical="top"/>
    </xf>
    <xf numFmtId="1" fontId="1" fillId="0" borderId="0" xfId="0" applyNumberFormat="1" applyFont="1" applyAlignment="1">
      <alignment horizontal="right" vertical="top"/>
    </xf>
    <xf numFmtId="1" fontId="1" fillId="0" borderId="0" xfId="0" applyNumberFormat="1" applyFont="1" applyAlignment="1">
      <alignment vertical="top"/>
    </xf>
    <xf numFmtId="1" fontId="1" fillId="0" borderId="0" xfId="0" applyNumberFormat="1" applyFont="1" applyAlignment="1"/>
    <xf numFmtId="0" fontId="8" fillId="0" borderId="0" xfId="0" applyFont="1" applyAlignment="1">
      <alignment horizontal="center"/>
    </xf>
    <xf numFmtId="0" fontId="9" fillId="0" borderId="0" xfId="0" applyFont="1"/>
    <xf numFmtId="0" fontId="10" fillId="0" borderId="0" xfId="2" applyFont="1"/>
    <xf numFmtId="0" fontId="1" fillId="0" borderId="5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14" xfId="0" applyFont="1" applyBorder="1" applyAlignment="1">
      <alignment vertical="center"/>
    </xf>
    <xf numFmtId="0" fontId="1" fillId="0" borderId="2" xfId="0" applyFont="1" applyBorder="1" applyAlignment="1">
      <alignment vertical="center"/>
    </xf>
    <xf numFmtId="0" fontId="1" fillId="0" borderId="16" xfId="0" applyFont="1" applyBorder="1" applyAlignment="1">
      <alignment horizontal="center" vertical="center" wrapText="1"/>
    </xf>
    <xf numFmtId="0" fontId="1" fillId="0" borderId="15" xfId="0" applyFont="1" applyBorder="1" applyAlignment="1">
      <alignment vertical="center"/>
    </xf>
    <xf numFmtId="0" fontId="1" fillId="0" borderId="17" xfId="0" applyFont="1" applyBorder="1" applyAlignment="1">
      <alignment vertical="center"/>
    </xf>
    <xf numFmtId="0" fontId="1" fillId="0" borderId="17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wrapText="1"/>
    </xf>
    <xf numFmtId="0" fontId="1" fillId="0" borderId="13" xfId="0" applyFont="1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center" wrapText="1"/>
    </xf>
    <xf numFmtId="0" fontId="1" fillId="0" borderId="1" xfId="0" applyFont="1" applyBorder="1" applyAlignment="1">
      <alignment vertical="center"/>
    </xf>
    <xf numFmtId="0" fontId="1" fillId="0" borderId="15" xfId="0" applyFont="1" applyBorder="1" applyAlignment="1">
      <alignment horizontal="center" vertical="center" wrapText="1"/>
    </xf>
    <xf numFmtId="0" fontId="1" fillId="0" borderId="15" xfId="0" applyFont="1" applyBorder="1"/>
    <xf numFmtId="0" fontId="1" fillId="0" borderId="16" xfId="0" applyFont="1" applyBorder="1" applyAlignment="1">
      <alignment horizontal="center" vertical="top" wrapText="1"/>
    </xf>
    <xf numFmtId="0" fontId="1" fillId="0" borderId="15" xfId="0" applyFont="1" applyBorder="1" applyAlignment="1">
      <alignment horizontal="center" vertical="top" wrapText="1"/>
    </xf>
    <xf numFmtId="0" fontId="1" fillId="0" borderId="7" xfId="0" applyFont="1" applyBorder="1" applyAlignment="1">
      <alignment horizontal="center" vertical="top" wrapText="1"/>
    </xf>
    <xf numFmtId="0" fontId="1" fillId="0" borderId="17" xfId="0" applyFont="1" applyBorder="1"/>
    <xf numFmtId="0" fontId="1" fillId="0" borderId="21" xfId="0" applyFont="1" applyBorder="1" applyAlignment="1">
      <alignment horizontal="center" vertical="center" wrapText="1"/>
    </xf>
    <xf numFmtId="0" fontId="1" fillId="0" borderId="19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20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</cellXfs>
  <cellStyles count="3">
    <cellStyle name="Hivatkozás" xfId="2" builtinId="8"/>
    <cellStyle name="Normál" xfId="0" builtinId="0"/>
    <cellStyle name="Normál_6.4.1.18. " xfId="1" xr:uid="{7B62C3C0-2DA5-4BA0-9CC8-E5B3EC1528D3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Office-té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9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0355015-63EB-44FD-A389-3DBBF96F8E85}">
  <dimension ref="A1:A9"/>
  <sheetViews>
    <sheetView tabSelected="1" workbookViewId="0"/>
  </sheetViews>
  <sheetFormatPr defaultRowHeight="12.75" x14ac:dyDescent="0.2"/>
  <cols>
    <col min="1" max="1" width="103.42578125" style="90" bestFit="1" customWidth="1"/>
    <col min="2" max="16384" width="9.140625" style="90"/>
  </cols>
  <sheetData>
    <row r="1" spans="1:1" x14ac:dyDescent="0.2">
      <c r="A1" s="89" t="s">
        <v>101</v>
      </c>
    </row>
    <row r="2" spans="1:1" x14ac:dyDescent="0.2">
      <c r="A2" s="91" t="s">
        <v>42</v>
      </c>
    </row>
    <row r="3" spans="1:1" x14ac:dyDescent="0.2">
      <c r="A3" s="91" t="s">
        <v>52</v>
      </c>
    </row>
    <row r="4" spans="1:1" x14ac:dyDescent="0.2">
      <c r="A4" s="91" t="s">
        <v>65</v>
      </c>
    </row>
    <row r="5" spans="1:1" x14ac:dyDescent="0.2">
      <c r="A5" s="91" t="s">
        <v>77</v>
      </c>
    </row>
    <row r="6" spans="1:1" x14ac:dyDescent="0.2">
      <c r="A6" s="91" t="s">
        <v>84</v>
      </c>
    </row>
    <row r="7" spans="1:1" x14ac:dyDescent="0.2">
      <c r="A7" s="91" t="s">
        <v>93</v>
      </c>
    </row>
    <row r="8" spans="1:1" x14ac:dyDescent="0.2">
      <c r="A8" s="91" t="s">
        <v>94</v>
      </c>
    </row>
    <row r="9" spans="1:1" x14ac:dyDescent="0.2">
      <c r="A9" s="91" t="s">
        <v>100</v>
      </c>
    </row>
  </sheetData>
  <hyperlinks>
    <hyperlink ref="A2" location="5.1.1.!A1" display="5.1.1. Number of registered corporations and unincorporated enterprises of agriculture, hunting, forestry and fishing, 2007" xr:uid="{975F0451-17FE-4E6C-BFA4-BCDFB1DCD0A8}"/>
    <hyperlink ref="A3" location="5.1.2.!A1" display="5.1.2. Number of employees at enterprises of agriculture, hunting, forestry and fishing, 2007" xr:uid="{C5DF41F4-2CDA-4BAE-A2D8-7DA30CDD8A94}"/>
    <hyperlink ref="A4" location="5.1.3.!A1" display="5.1.3. Land use, 31 May 2007 [thousand hectares]" xr:uid="{9976A4A5-EDFA-4F6E-8635-64D47BF49E46}"/>
    <hyperlink ref="A5" location="5.1.4.!A1" display="5.1.4. Production of selected crops, 2007" xr:uid="{1E0264D6-DB74-42F2-B21A-DF4EC4CD636D}"/>
    <hyperlink ref="A6" location="5.1.5.!A1" display="5.1.5. Production of vegetables, fruits, grapes and wine, 2007" xr:uid="{5B28D1D6-AA89-4F93-ABA6-EB513B5F15E6}"/>
    <hyperlink ref="A7" location="5.1.6.!A1" display="5.1.6. Livestock, 1 December 2007 [thousand heads]" xr:uid="{523FE5E6-10B7-47A7-BB60-BDC48D1C6E18}"/>
    <hyperlink ref="A8" location="5.1.7.!A1" display="5.1.7. Livestock per hundred hectares of agricultural area, 1 December 2007 [heads]" xr:uid="{EFFF65C1-C368-4417-8353-20CCDFDCF950}"/>
    <hyperlink ref="A9" location="5.1.8.!A1" display="5.1.8. Use of fertilizers, use of manure and irrigation, 2007" xr:uid="{F4D34574-B9CB-4857-8ED7-A26F7198DB52}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AF9BBA5-0947-49E2-BD10-049ADA4755EE}">
  <dimension ref="A1:G36"/>
  <sheetViews>
    <sheetView workbookViewId="0"/>
  </sheetViews>
  <sheetFormatPr defaultRowHeight="11.25" x14ac:dyDescent="0.2"/>
  <cols>
    <col min="1" max="1" width="21.85546875" style="1" customWidth="1"/>
    <col min="2" max="2" width="10.85546875" style="1" customWidth="1"/>
    <col min="3" max="3" width="12" style="1" customWidth="1"/>
    <col min="4" max="6" width="10.85546875" style="1" customWidth="1"/>
    <col min="7" max="7" width="12.42578125" style="1" customWidth="1"/>
    <col min="8" max="16384" width="9.140625" style="1"/>
  </cols>
  <sheetData>
    <row r="1" spans="1:7" ht="12" thickBot="1" x14ac:dyDescent="0.25">
      <c r="A1" s="16" t="s">
        <v>42</v>
      </c>
      <c r="B1" s="15"/>
      <c r="C1" s="15"/>
      <c r="D1" s="15"/>
      <c r="E1" s="15"/>
      <c r="F1" s="15"/>
      <c r="G1" s="15"/>
    </row>
    <row r="2" spans="1:7" x14ac:dyDescent="0.2">
      <c r="A2" s="94" t="s">
        <v>41</v>
      </c>
      <c r="B2" s="97" t="s">
        <v>40</v>
      </c>
      <c r="C2" s="96" t="s">
        <v>39</v>
      </c>
      <c r="D2" s="96"/>
      <c r="E2" s="96"/>
      <c r="F2" s="97" t="s">
        <v>38</v>
      </c>
      <c r="G2" s="92" t="s">
        <v>37</v>
      </c>
    </row>
    <row r="3" spans="1:7" ht="34.5" customHeight="1" x14ac:dyDescent="0.2">
      <c r="A3" s="95"/>
      <c r="B3" s="98"/>
      <c r="C3" s="14" t="s">
        <v>36</v>
      </c>
      <c r="D3" s="14" t="s">
        <v>35</v>
      </c>
      <c r="E3" s="14" t="s">
        <v>34</v>
      </c>
      <c r="F3" s="98"/>
      <c r="G3" s="93"/>
    </row>
    <row r="4" spans="1:7" s="8" customFormat="1" x14ac:dyDescent="0.2">
      <c r="A4" s="1" t="s">
        <v>33</v>
      </c>
      <c r="B4" s="12">
        <v>1046</v>
      </c>
      <c r="C4" s="12">
        <v>575</v>
      </c>
      <c r="D4" s="12">
        <v>15</v>
      </c>
      <c r="E4" s="12">
        <v>418</v>
      </c>
      <c r="F4" s="12">
        <v>1237</v>
      </c>
      <c r="G4" s="12">
        <f t="shared" ref="G4:G34" si="0">SUM(F4,B4)</f>
        <v>2283</v>
      </c>
    </row>
    <row r="5" spans="1:7" s="8" customFormat="1" x14ac:dyDescent="0.2">
      <c r="A5" s="4" t="s">
        <v>32</v>
      </c>
      <c r="B5" s="2">
        <v>1323</v>
      </c>
      <c r="C5" s="2">
        <v>621</v>
      </c>
      <c r="D5" s="2">
        <v>105</v>
      </c>
      <c r="E5" s="2">
        <v>514</v>
      </c>
      <c r="F5" s="2">
        <v>2793</v>
      </c>
      <c r="G5" s="2">
        <f t="shared" si="0"/>
        <v>4116</v>
      </c>
    </row>
    <row r="6" spans="1:7" s="8" customFormat="1" x14ac:dyDescent="0.2">
      <c r="A6" s="11" t="s">
        <v>31</v>
      </c>
      <c r="B6" s="6">
        <v>2369</v>
      </c>
      <c r="C6" s="6">
        <v>1196</v>
      </c>
      <c r="D6" s="6">
        <v>120</v>
      </c>
      <c r="E6" s="6">
        <v>932</v>
      </c>
      <c r="F6" s="6">
        <v>4030</v>
      </c>
      <c r="G6" s="6">
        <f t="shared" si="0"/>
        <v>6399</v>
      </c>
    </row>
    <row r="7" spans="1:7" s="8" customFormat="1" x14ac:dyDescent="0.2">
      <c r="A7" s="4" t="s">
        <v>30</v>
      </c>
      <c r="B7" s="2">
        <v>511</v>
      </c>
      <c r="C7" s="2">
        <v>260</v>
      </c>
      <c r="D7" s="2">
        <v>49</v>
      </c>
      <c r="E7" s="2">
        <v>164</v>
      </c>
      <c r="F7" s="2">
        <v>2209</v>
      </c>
      <c r="G7" s="2">
        <f t="shared" si="0"/>
        <v>2720</v>
      </c>
    </row>
    <row r="8" spans="1:7" s="8" customFormat="1" x14ac:dyDescent="0.2">
      <c r="A8" s="4" t="s">
        <v>29</v>
      </c>
      <c r="B8" s="2">
        <v>385</v>
      </c>
      <c r="C8" s="2">
        <v>220</v>
      </c>
      <c r="D8" s="2">
        <v>27</v>
      </c>
      <c r="E8" s="2">
        <v>99</v>
      </c>
      <c r="F8" s="2">
        <v>1128</v>
      </c>
      <c r="G8" s="2">
        <f t="shared" si="0"/>
        <v>1513</v>
      </c>
    </row>
    <row r="9" spans="1:7" s="8" customFormat="1" x14ac:dyDescent="0.2">
      <c r="A9" s="4" t="s">
        <v>28</v>
      </c>
      <c r="B9" s="2">
        <v>676</v>
      </c>
      <c r="C9" s="2">
        <v>266</v>
      </c>
      <c r="D9" s="2">
        <v>30</v>
      </c>
      <c r="E9" s="2">
        <v>157</v>
      </c>
      <c r="F9" s="2">
        <v>2057</v>
      </c>
      <c r="G9" s="2">
        <f t="shared" si="0"/>
        <v>2733</v>
      </c>
    </row>
    <row r="10" spans="1:7" s="8" customFormat="1" x14ac:dyDescent="0.2">
      <c r="A10" s="7" t="s">
        <v>27</v>
      </c>
      <c r="B10" s="6">
        <v>1572</v>
      </c>
      <c r="C10" s="6">
        <v>746</v>
      </c>
      <c r="D10" s="6">
        <v>106</v>
      </c>
      <c r="E10" s="6">
        <v>420</v>
      </c>
      <c r="F10" s="6">
        <v>5394</v>
      </c>
      <c r="G10" s="6">
        <f t="shared" si="0"/>
        <v>6966</v>
      </c>
    </row>
    <row r="11" spans="1:7" s="8" customFormat="1" x14ac:dyDescent="0.2">
      <c r="A11" s="4" t="s">
        <v>26</v>
      </c>
      <c r="B11" s="2">
        <v>584</v>
      </c>
      <c r="C11" s="2">
        <v>312</v>
      </c>
      <c r="D11" s="2">
        <v>75</v>
      </c>
      <c r="E11" s="2">
        <v>130</v>
      </c>
      <c r="F11" s="2">
        <v>2208</v>
      </c>
      <c r="G11" s="2">
        <f t="shared" si="0"/>
        <v>2792</v>
      </c>
    </row>
    <row r="12" spans="1:7" s="8" customFormat="1" x14ac:dyDescent="0.2">
      <c r="A12" s="4" t="s">
        <v>25</v>
      </c>
      <c r="B12" s="2">
        <v>454</v>
      </c>
      <c r="C12" s="2">
        <v>255</v>
      </c>
      <c r="D12" s="2">
        <v>51</v>
      </c>
      <c r="E12" s="2">
        <v>92</v>
      </c>
      <c r="F12" s="2">
        <v>2526</v>
      </c>
      <c r="G12" s="2">
        <f t="shared" si="0"/>
        <v>2980</v>
      </c>
    </row>
    <row r="13" spans="1:7" s="8" customFormat="1" x14ac:dyDescent="0.2">
      <c r="A13" s="4" t="s">
        <v>24</v>
      </c>
      <c r="B13" s="2">
        <v>586</v>
      </c>
      <c r="C13" s="2">
        <v>267</v>
      </c>
      <c r="D13" s="2">
        <v>34</v>
      </c>
      <c r="E13" s="2">
        <v>181</v>
      </c>
      <c r="F13" s="2">
        <v>3239</v>
      </c>
      <c r="G13" s="2">
        <f t="shared" si="0"/>
        <v>3825</v>
      </c>
    </row>
    <row r="14" spans="1:7" s="8" customFormat="1" x14ac:dyDescent="0.2">
      <c r="A14" s="7" t="s">
        <v>23</v>
      </c>
      <c r="B14" s="6">
        <v>1624</v>
      </c>
      <c r="C14" s="6">
        <v>834</v>
      </c>
      <c r="D14" s="6">
        <v>160</v>
      </c>
      <c r="E14" s="6">
        <v>403</v>
      </c>
      <c r="F14" s="6">
        <v>7973</v>
      </c>
      <c r="G14" s="6">
        <f t="shared" si="0"/>
        <v>9597</v>
      </c>
    </row>
    <row r="15" spans="1:7" s="8" customFormat="1" x14ac:dyDescent="0.2">
      <c r="A15" s="4" t="s">
        <v>22</v>
      </c>
      <c r="B15" s="2">
        <v>723</v>
      </c>
      <c r="C15" s="2">
        <v>363</v>
      </c>
      <c r="D15" s="2">
        <v>34</v>
      </c>
      <c r="E15" s="2">
        <v>191</v>
      </c>
      <c r="F15" s="2">
        <v>2629</v>
      </c>
      <c r="G15" s="2">
        <f t="shared" si="0"/>
        <v>3352</v>
      </c>
    </row>
    <row r="16" spans="1:7" s="8" customFormat="1" x14ac:dyDescent="0.2">
      <c r="A16" s="4" t="s">
        <v>21</v>
      </c>
      <c r="B16" s="2">
        <v>877</v>
      </c>
      <c r="C16" s="2">
        <v>372</v>
      </c>
      <c r="D16" s="2">
        <v>63</v>
      </c>
      <c r="E16" s="2">
        <v>199</v>
      </c>
      <c r="F16" s="2">
        <v>2327</v>
      </c>
      <c r="G16" s="2">
        <f t="shared" si="0"/>
        <v>3204</v>
      </c>
    </row>
    <row r="17" spans="1:7" s="8" customFormat="1" x14ac:dyDescent="0.2">
      <c r="A17" s="4" t="s">
        <v>20</v>
      </c>
      <c r="B17" s="2">
        <v>439</v>
      </c>
      <c r="C17" s="2">
        <v>239</v>
      </c>
      <c r="D17" s="2">
        <v>54</v>
      </c>
      <c r="E17" s="2">
        <v>116</v>
      </c>
      <c r="F17" s="2">
        <v>2215</v>
      </c>
      <c r="G17" s="2">
        <f t="shared" si="0"/>
        <v>2654</v>
      </c>
    </row>
    <row r="18" spans="1:7" s="8" customFormat="1" x14ac:dyDescent="0.2">
      <c r="A18" s="7" t="s">
        <v>19</v>
      </c>
      <c r="B18" s="6">
        <v>2039</v>
      </c>
      <c r="C18" s="6">
        <v>974</v>
      </c>
      <c r="D18" s="6">
        <v>151</v>
      </c>
      <c r="E18" s="6">
        <v>506</v>
      </c>
      <c r="F18" s="6">
        <v>7171</v>
      </c>
      <c r="G18" s="6">
        <f t="shared" si="0"/>
        <v>9210</v>
      </c>
    </row>
    <row r="19" spans="1:7" s="8" customFormat="1" x14ac:dyDescent="0.2">
      <c r="A19" s="11" t="s">
        <v>18</v>
      </c>
      <c r="B19" s="6">
        <v>5235</v>
      </c>
      <c r="C19" s="6">
        <v>2554</v>
      </c>
      <c r="D19" s="6">
        <v>417</v>
      </c>
      <c r="E19" s="6">
        <v>1329</v>
      </c>
      <c r="F19" s="6">
        <v>20538</v>
      </c>
      <c r="G19" s="6">
        <f t="shared" si="0"/>
        <v>25773</v>
      </c>
    </row>
    <row r="20" spans="1:7" s="8" customFormat="1" x14ac:dyDescent="0.2">
      <c r="A20" s="4" t="s">
        <v>17</v>
      </c>
      <c r="B20" s="2">
        <v>874</v>
      </c>
      <c r="C20" s="2">
        <v>320</v>
      </c>
      <c r="D20" s="2">
        <v>112</v>
      </c>
      <c r="E20" s="2">
        <v>231</v>
      </c>
      <c r="F20" s="2">
        <v>2430</v>
      </c>
      <c r="G20" s="2">
        <f t="shared" si="0"/>
        <v>3304</v>
      </c>
    </row>
    <row r="21" spans="1:7" s="8" customFormat="1" x14ac:dyDescent="0.2">
      <c r="A21" s="4" t="s">
        <v>16</v>
      </c>
      <c r="B21" s="2">
        <v>507</v>
      </c>
      <c r="C21" s="2">
        <v>228</v>
      </c>
      <c r="D21" s="2">
        <v>59</v>
      </c>
      <c r="E21" s="2">
        <v>129</v>
      </c>
      <c r="F21" s="2">
        <v>2257</v>
      </c>
      <c r="G21" s="2">
        <f t="shared" si="0"/>
        <v>2764</v>
      </c>
    </row>
    <row r="22" spans="1:7" s="8" customFormat="1" x14ac:dyDescent="0.2">
      <c r="A22" s="4" t="s">
        <v>15</v>
      </c>
      <c r="B22" s="2">
        <v>272</v>
      </c>
      <c r="C22" s="2">
        <v>101</v>
      </c>
      <c r="D22" s="2">
        <v>27</v>
      </c>
      <c r="E22" s="2">
        <v>63</v>
      </c>
      <c r="F22" s="2">
        <v>937</v>
      </c>
      <c r="G22" s="2">
        <f t="shared" si="0"/>
        <v>1209</v>
      </c>
    </row>
    <row r="23" spans="1:7" s="8" customFormat="1" x14ac:dyDescent="0.2">
      <c r="A23" s="7" t="s">
        <v>14</v>
      </c>
      <c r="B23" s="6">
        <v>1653</v>
      </c>
      <c r="C23" s="6">
        <v>649</v>
      </c>
      <c r="D23" s="6">
        <v>198</v>
      </c>
      <c r="E23" s="6">
        <v>423</v>
      </c>
      <c r="F23" s="6">
        <v>5624</v>
      </c>
      <c r="G23" s="6">
        <f t="shared" si="0"/>
        <v>7277</v>
      </c>
    </row>
    <row r="24" spans="1:7" s="8" customFormat="1" x14ac:dyDescent="0.2">
      <c r="A24" s="4" t="s">
        <v>13</v>
      </c>
      <c r="B24" s="2">
        <v>840</v>
      </c>
      <c r="C24" s="2">
        <v>432</v>
      </c>
      <c r="D24" s="2">
        <v>117</v>
      </c>
      <c r="E24" s="2">
        <v>239</v>
      </c>
      <c r="F24" s="2">
        <v>2954</v>
      </c>
      <c r="G24" s="2">
        <f t="shared" si="0"/>
        <v>3794</v>
      </c>
    </row>
    <row r="25" spans="1:7" s="8" customFormat="1" x14ac:dyDescent="0.2">
      <c r="A25" s="4" t="s">
        <v>12</v>
      </c>
      <c r="B25" s="2">
        <v>579</v>
      </c>
      <c r="C25" s="2">
        <v>316</v>
      </c>
      <c r="D25" s="2">
        <v>67</v>
      </c>
      <c r="E25" s="2">
        <v>153</v>
      </c>
      <c r="F25" s="2">
        <v>2060</v>
      </c>
      <c r="G25" s="2">
        <f t="shared" si="0"/>
        <v>2639</v>
      </c>
    </row>
    <row r="26" spans="1:7" s="8" customFormat="1" x14ac:dyDescent="0.2">
      <c r="A26" s="4" t="s">
        <v>11</v>
      </c>
      <c r="B26" s="2">
        <v>845</v>
      </c>
      <c r="C26" s="2">
        <v>394</v>
      </c>
      <c r="D26" s="2">
        <v>90</v>
      </c>
      <c r="E26" s="2">
        <v>294</v>
      </c>
      <c r="F26" s="2">
        <v>8447</v>
      </c>
      <c r="G26" s="2">
        <f t="shared" si="0"/>
        <v>9292</v>
      </c>
    </row>
    <row r="27" spans="1:7" s="8" customFormat="1" x14ac:dyDescent="0.2">
      <c r="A27" s="7" t="s">
        <v>10</v>
      </c>
      <c r="B27" s="6">
        <v>2264</v>
      </c>
      <c r="C27" s="6">
        <v>1142</v>
      </c>
      <c r="D27" s="6">
        <v>274</v>
      </c>
      <c r="E27" s="6">
        <v>686</v>
      </c>
      <c r="F27" s="6">
        <v>13461</v>
      </c>
      <c r="G27" s="6">
        <f t="shared" si="0"/>
        <v>15725</v>
      </c>
    </row>
    <row r="28" spans="1:7" s="8" customFormat="1" x14ac:dyDescent="0.2">
      <c r="A28" s="4" t="s">
        <v>9</v>
      </c>
      <c r="B28" s="2">
        <v>1204</v>
      </c>
      <c r="C28" s="2">
        <v>658</v>
      </c>
      <c r="D28" s="2">
        <v>104</v>
      </c>
      <c r="E28" s="2">
        <v>401</v>
      </c>
      <c r="F28" s="2">
        <v>9915</v>
      </c>
      <c r="G28" s="2">
        <f t="shared" si="0"/>
        <v>11119</v>
      </c>
    </row>
    <row r="29" spans="1:7" s="8" customFormat="1" x14ac:dyDescent="0.2">
      <c r="A29" s="4" t="s">
        <v>8</v>
      </c>
      <c r="B29" s="2">
        <v>675</v>
      </c>
      <c r="C29" s="2">
        <v>392</v>
      </c>
      <c r="D29" s="2">
        <v>73</v>
      </c>
      <c r="E29" s="2">
        <v>177</v>
      </c>
      <c r="F29" s="2">
        <v>6068</v>
      </c>
      <c r="G29" s="2">
        <f t="shared" si="0"/>
        <v>6743</v>
      </c>
    </row>
    <row r="30" spans="1:7" s="8" customFormat="1" x14ac:dyDescent="0.2">
      <c r="A30" s="4" t="s">
        <v>7</v>
      </c>
      <c r="B30" s="2">
        <v>455</v>
      </c>
      <c r="C30" s="2">
        <v>237</v>
      </c>
      <c r="D30" s="2">
        <v>56</v>
      </c>
      <c r="E30" s="2">
        <v>138</v>
      </c>
      <c r="F30" s="2">
        <v>9297</v>
      </c>
      <c r="G30" s="2">
        <f t="shared" si="0"/>
        <v>9752</v>
      </c>
    </row>
    <row r="31" spans="1:7" s="8" customFormat="1" x14ac:dyDescent="0.2">
      <c r="A31" s="7" t="s">
        <v>6</v>
      </c>
      <c r="B31" s="6">
        <v>2334</v>
      </c>
      <c r="C31" s="6">
        <v>1287</v>
      </c>
      <c r="D31" s="6">
        <v>233</v>
      </c>
      <c r="E31" s="6">
        <v>716</v>
      </c>
      <c r="F31" s="6">
        <v>25280</v>
      </c>
      <c r="G31" s="6">
        <f t="shared" si="0"/>
        <v>27614</v>
      </c>
    </row>
    <row r="32" spans="1:7" s="8" customFormat="1" x14ac:dyDescent="0.2">
      <c r="A32" s="11" t="s">
        <v>5</v>
      </c>
      <c r="B32" s="6">
        <v>6251</v>
      </c>
      <c r="C32" s="6">
        <v>3078</v>
      </c>
      <c r="D32" s="6">
        <v>705</v>
      </c>
      <c r="E32" s="6">
        <v>1825</v>
      </c>
      <c r="F32" s="6">
        <v>44365</v>
      </c>
      <c r="G32" s="6">
        <f t="shared" si="0"/>
        <v>50616</v>
      </c>
    </row>
    <row r="33" spans="1:7" s="8" customFormat="1" x14ac:dyDescent="0.2">
      <c r="A33" s="10" t="s">
        <v>4</v>
      </c>
      <c r="B33" s="9" t="s">
        <v>3</v>
      </c>
      <c r="C33" s="9" t="s">
        <v>3</v>
      </c>
      <c r="D33" s="9" t="s">
        <v>3</v>
      </c>
      <c r="E33" s="9" t="s">
        <v>3</v>
      </c>
      <c r="F33" s="9">
        <v>14</v>
      </c>
      <c r="G33" s="9">
        <f t="shared" si="0"/>
        <v>14</v>
      </c>
    </row>
    <row r="34" spans="1:7" s="5" customFormat="1" x14ac:dyDescent="0.25">
      <c r="A34" s="7" t="s">
        <v>2</v>
      </c>
      <c r="B34" s="6">
        <v>13855</v>
      </c>
      <c r="C34" s="6">
        <v>6828</v>
      </c>
      <c r="D34" s="6">
        <v>1242</v>
      </c>
      <c r="E34" s="6">
        <v>4086</v>
      </c>
      <c r="F34" s="6">
        <v>68947</v>
      </c>
      <c r="G34" s="6">
        <f t="shared" si="0"/>
        <v>82802</v>
      </c>
    </row>
    <row r="35" spans="1:7" x14ac:dyDescent="0.2">
      <c r="A35" s="4" t="s">
        <v>1</v>
      </c>
    </row>
    <row r="36" spans="1:7" x14ac:dyDescent="0.2">
      <c r="A36" s="3" t="s">
        <v>0</v>
      </c>
      <c r="B36" s="2">
        <v>12809</v>
      </c>
      <c r="C36" s="2">
        <v>6253</v>
      </c>
      <c r="D36" s="2">
        <v>1227</v>
      </c>
      <c r="E36" s="2">
        <v>3668</v>
      </c>
      <c r="F36" s="2">
        <v>67696</v>
      </c>
      <c r="G36" s="2">
        <f>SUM(F36,B36)</f>
        <v>80505</v>
      </c>
    </row>
  </sheetData>
  <mergeCells count="5">
    <mergeCell ref="G2:G3"/>
    <mergeCell ref="A2:A3"/>
    <mergeCell ref="C2:E2"/>
    <mergeCell ref="B2:B3"/>
    <mergeCell ref="F2:F3"/>
  </mergeCells>
  <pageMargins left="0.74803149606299213" right="0.74803149606299213" top="0.6692913385826772" bottom="1.4173228346456694" header="0.51181102362204722" footer="1.1023622047244095"/>
  <pageSetup paperSize="9" orientation="portrait" r:id="rId1"/>
  <headerFooter alignWithMargins="0">
    <oddFooter xml:space="preserve">&amp;L&amp;D&amp;R&amp;"Arial CE,Félkövér"&amp;8MEZŐGAZDASÁG | &amp;9 203&amp;"Arial CE,Normál"&amp;10 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8ECDE9B-07AE-49ED-B583-84B694567931}">
  <dimension ref="A1:G36"/>
  <sheetViews>
    <sheetView workbookViewId="0"/>
  </sheetViews>
  <sheetFormatPr defaultRowHeight="11.25" x14ac:dyDescent="0.2"/>
  <cols>
    <col min="1" max="1" width="21.85546875" style="1" customWidth="1"/>
    <col min="2" max="2" width="11.28515625" style="1" customWidth="1"/>
    <col min="3" max="6" width="10.85546875" style="1" customWidth="1"/>
    <col min="7" max="7" width="15.7109375" style="1" customWidth="1"/>
    <col min="8" max="16384" width="9.140625" style="1"/>
  </cols>
  <sheetData>
    <row r="1" spans="1:7" ht="12" thickBot="1" x14ac:dyDescent="0.25">
      <c r="A1" s="16" t="s">
        <v>52</v>
      </c>
      <c r="B1" s="18"/>
      <c r="C1" s="18"/>
      <c r="D1" s="18"/>
      <c r="E1" s="18"/>
      <c r="F1" s="18"/>
      <c r="G1" s="18"/>
    </row>
    <row r="2" spans="1:7" x14ac:dyDescent="0.2">
      <c r="A2" s="104" t="s">
        <v>41</v>
      </c>
      <c r="B2" s="97" t="s">
        <v>51</v>
      </c>
      <c r="C2" s="101" t="s">
        <v>50</v>
      </c>
      <c r="D2" s="102"/>
      <c r="E2" s="103"/>
      <c r="F2" s="101" t="s">
        <v>49</v>
      </c>
      <c r="G2" s="102"/>
    </row>
    <row r="3" spans="1:7" x14ac:dyDescent="0.2">
      <c r="A3" s="105"/>
      <c r="B3" s="99"/>
      <c r="C3" s="14" t="s">
        <v>48</v>
      </c>
      <c r="D3" s="14" t="s">
        <v>47</v>
      </c>
      <c r="E3" s="107" t="s">
        <v>46</v>
      </c>
      <c r="F3" s="107" t="s">
        <v>45</v>
      </c>
      <c r="G3" s="108" t="s">
        <v>44</v>
      </c>
    </row>
    <row r="4" spans="1:7" x14ac:dyDescent="0.2">
      <c r="A4" s="105"/>
      <c r="B4" s="100"/>
      <c r="C4" s="106" t="s">
        <v>43</v>
      </c>
      <c r="D4" s="105"/>
      <c r="E4" s="100"/>
      <c r="F4" s="100"/>
      <c r="G4" s="109"/>
    </row>
    <row r="5" spans="1:7" s="8" customFormat="1" x14ac:dyDescent="0.2">
      <c r="A5" s="1" t="s">
        <v>33</v>
      </c>
      <c r="B5" s="12">
        <v>3386</v>
      </c>
      <c r="C5" s="12">
        <v>2398</v>
      </c>
      <c r="D5" s="12">
        <v>662</v>
      </c>
      <c r="E5" s="12">
        <v>3060</v>
      </c>
      <c r="F5" s="12">
        <v>2777</v>
      </c>
      <c r="G5" s="12">
        <v>12</v>
      </c>
    </row>
    <row r="6" spans="1:7" s="8" customFormat="1" x14ac:dyDescent="0.2">
      <c r="A6" s="4" t="s">
        <v>32</v>
      </c>
      <c r="B6" s="2">
        <v>7265</v>
      </c>
      <c r="C6" s="2">
        <v>5073</v>
      </c>
      <c r="D6" s="2">
        <v>1468</v>
      </c>
      <c r="E6" s="2">
        <v>6541</v>
      </c>
      <c r="F6" s="2">
        <v>5483</v>
      </c>
      <c r="G6" s="2">
        <v>704</v>
      </c>
    </row>
    <row r="7" spans="1:7" s="8" customFormat="1" x14ac:dyDescent="0.2">
      <c r="A7" s="11" t="s">
        <v>31</v>
      </c>
      <c r="B7" s="6">
        <v>10651</v>
      </c>
      <c r="C7" s="6">
        <v>7471</v>
      </c>
      <c r="D7" s="6">
        <v>2130</v>
      </c>
      <c r="E7" s="6">
        <v>9601</v>
      </c>
      <c r="F7" s="6">
        <v>8260</v>
      </c>
      <c r="G7" s="6">
        <v>716</v>
      </c>
    </row>
    <row r="8" spans="1:7" s="8" customFormat="1" x14ac:dyDescent="0.2">
      <c r="A8" s="4" t="s">
        <v>30</v>
      </c>
      <c r="B8" s="2">
        <v>6019</v>
      </c>
      <c r="C8" s="2">
        <v>3675</v>
      </c>
      <c r="D8" s="2">
        <v>1032</v>
      </c>
      <c r="E8" s="2">
        <v>4707</v>
      </c>
      <c r="F8" s="2">
        <v>5160</v>
      </c>
      <c r="G8" s="2">
        <v>571</v>
      </c>
    </row>
    <row r="9" spans="1:7" s="8" customFormat="1" x14ac:dyDescent="0.2">
      <c r="A9" s="4" t="s">
        <v>29</v>
      </c>
      <c r="B9" s="2">
        <v>3262</v>
      </c>
      <c r="C9" s="2">
        <v>2413</v>
      </c>
      <c r="D9" s="2">
        <v>599</v>
      </c>
      <c r="E9" s="2">
        <v>3012</v>
      </c>
      <c r="F9" s="2">
        <v>2814</v>
      </c>
      <c r="G9" s="2">
        <v>112</v>
      </c>
    </row>
    <row r="10" spans="1:7" s="8" customFormat="1" x14ac:dyDescent="0.2">
      <c r="A10" s="4" t="s">
        <v>28</v>
      </c>
      <c r="B10" s="2">
        <v>4196</v>
      </c>
      <c r="C10" s="2">
        <v>3195</v>
      </c>
      <c r="D10" s="2">
        <v>812</v>
      </c>
      <c r="E10" s="2">
        <v>4007</v>
      </c>
      <c r="F10" s="2">
        <v>3588</v>
      </c>
      <c r="G10" s="2">
        <v>162</v>
      </c>
    </row>
    <row r="11" spans="1:7" s="8" customFormat="1" x14ac:dyDescent="0.2">
      <c r="A11" s="7" t="s">
        <v>27</v>
      </c>
      <c r="B11" s="6">
        <v>13477</v>
      </c>
      <c r="C11" s="6">
        <v>9283</v>
      </c>
      <c r="D11" s="6">
        <v>2443</v>
      </c>
      <c r="E11" s="6">
        <v>11726</v>
      </c>
      <c r="F11" s="6">
        <v>11562</v>
      </c>
      <c r="G11" s="6">
        <v>845</v>
      </c>
    </row>
    <row r="12" spans="1:7" s="8" customFormat="1" x14ac:dyDescent="0.2">
      <c r="A12" s="4" t="s">
        <v>26</v>
      </c>
      <c r="B12" s="2">
        <v>5084</v>
      </c>
      <c r="C12" s="2">
        <v>3674</v>
      </c>
      <c r="D12" s="2">
        <v>1096</v>
      </c>
      <c r="E12" s="2">
        <v>4770</v>
      </c>
      <c r="F12" s="2">
        <v>3467</v>
      </c>
      <c r="G12" s="2">
        <v>1235</v>
      </c>
    </row>
    <row r="13" spans="1:7" s="8" customFormat="1" x14ac:dyDescent="0.2">
      <c r="A13" s="4" t="s">
        <v>25</v>
      </c>
      <c r="B13" s="2">
        <v>3406</v>
      </c>
      <c r="C13" s="2">
        <v>2479</v>
      </c>
      <c r="D13" s="2">
        <v>704</v>
      </c>
      <c r="E13" s="2">
        <v>3183</v>
      </c>
      <c r="F13" s="2">
        <v>2508</v>
      </c>
      <c r="G13" s="2">
        <v>637</v>
      </c>
    </row>
    <row r="14" spans="1:7" s="8" customFormat="1" x14ac:dyDescent="0.2">
      <c r="A14" s="4" t="s">
        <v>24</v>
      </c>
      <c r="B14" s="2">
        <v>3186</v>
      </c>
      <c r="C14" s="2">
        <v>2279</v>
      </c>
      <c r="D14" s="2">
        <v>679</v>
      </c>
      <c r="E14" s="2">
        <v>2958</v>
      </c>
      <c r="F14" s="2">
        <v>2552</v>
      </c>
      <c r="G14" s="2">
        <v>203</v>
      </c>
    </row>
    <row r="15" spans="1:7" s="8" customFormat="1" x14ac:dyDescent="0.2">
      <c r="A15" s="7" t="s">
        <v>23</v>
      </c>
      <c r="B15" s="6">
        <v>11676</v>
      </c>
      <c r="C15" s="6">
        <v>8432</v>
      </c>
      <c r="D15" s="6">
        <v>2479</v>
      </c>
      <c r="E15" s="6">
        <v>10911</v>
      </c>
      <c r="F15" s="6">
        <v>8527</v>
      </c>
      <c r="G15" s="6">
        <v>2075</v>
      </c>
    </row>
    <row r="16" spans="1:7" s="8" customFormat="1" x14ac:dyDescent="0.2">
      <c r="A16" s="4" t="s">
        <v>22</v>
      </c>
      <c r="B16" s="2">
        <v>5917</v>
      </c>
      <c r="C16" s="2">
        <v>4298</v>
      </c>
      <c r="D16" s="2">
        <v>1201</v>
      </c>
      <c r="E16" s="2">
        <v>5499</v>
      </c>
      <c r="F16" s="2">
        <v>5425</v>
      </c>
      <c r="G16" s="2">
        <v>72</v>
      </c>
    </row>
    <row r="17" spans="1:7" s="8" customFormat="1" x14ac:dyDescent="0.2">
      <c r="A17" s="4" t="s">
        <v>21</v>
      </c>
      <c r="B17" s="2">
        <v>5636</v>
      </c>
      <c r="C17" s="2">
        <v>4048</v>
      </c>
      <c r="D17" s="2">
        <v>1227</v>
      </c>
      <c r="E17" s="2">
        <v>5275</v>
      </c>
      <c r="F17" s="2">
        <v>4595</v>
      </c>
      <c r="G17" s="2">
        <v>351</v>
      </c>
    </row>
    <row r="18" spans="1:7" s="8" customFormat="1" x14ac:dyDescent="0.2">
      <c r="A18" s="4" t="s">
        <v>20</v>
      </c>
      <c r="B18" s="2">
        <v>3919</v>
      </c>
      <c r="C18" s="2">
        <v>2884</v>
      </c>
      <c r="D18" s="2">
        <v>809</v>
      </c>
      <c r="E18" s="2">
        <v>3693</v>
      </c>
      <c r="F18" s="2">
        <v>3200</v>
      </c>
      <c r="G18" s="2">
        <v>507</v>
      </c>
    </row>
    <row r="19" spans="1:7" s="8" customFormat="1" x14ac:dyDescent="0.2">
      <c r="A19" s="7" t="s">
        <v>19</v>
      </c>
      <c r="B19" s="6">
        <v>15472</v>
      </c>
      <c r="C19" s="6">
        <v>11230</v>
      </c>
      <c r="D19" s="6">
        <v>3237</v>
      </c>
      <c r="E19" s="6">
        <v>14467</v>
      </c>
      <c r="F19" s="6">
        <v>13220</v>
      </c>
      <c r="G19" s="6">
        <v>930</v>
      </c>
    </row>
    <row r="20" spans="1:7" s="8" customFormat="1" x14ac:dyDescent="0.2">
      <c r="A20" s="11" t="s">
        <v>18</v>
      </c>
      <c r="B20" s="6">
        <f t="shared" ref="B20:G20" si="0">+B11+B15+B19</f>
        <v>40625</v>
      </c>
      <c r="C20" s="6">
        <f t="shared" si="0"/>
        <v>28945</v>
      </c>
      <c r="D20" s="6">
        <f t="shared" si="0"/>
        <v>8159</v>
      </c>
      <c r="E20" s="6">
        <f t="shared" si="0"/>
        <v>37104</v>
      </c>
      <c r="F20" s="6">
        <f t="shared" si="0"/>
        <v>33309</v>
      </c>
      <c r="G20" s="6">
        <f t="shared" si="0"/>
        <v>3850</v>
      </c>
    </row>
    <row r="21" spans="1:7" s="8" customFormat="1" x14ac:dyDescent="0.2">
      <c r="A21" s="4" t="s">
        <v>17</v>
      </c>
      <c r="B21" s="2">
        <v>5714</v>
      </c>
      <c r="C21" s="2">
        <v>4090</v>
      </c>
      <c r="D21" s="2">
        <v>1198</v>
      </c>
      <c r="E21" s="2">
        <v>5288</v>
      </c>
      <c r="F21" s="2">
        <v>3837</v>
      </c>
      <c r="G21" s="2">
        <v>708</v>
      </c>
    </row>
    <row r="22" spans="1:7" s="8" customFormat="1" x14ac:dyDescent="0.2">
      <c r="A22" s="4" t="s">
        <v>16</v>
      </c>
      <c r="B22" s="2">
        <v>3060</v>
      </c>
      <c r="C22" s="2">
        <v>2178</v>
      </c>
      <c r="D22" s="2">
        <v>623</v>
      </c>
      <c r="E22" s="2">
        <v>2801</v>
      </c>
      <c r="F22" s="2">
        <v>2123</v>
      </c>
      <c r="G22" s="2">
        <v>366</v>
      </c>
    </row>
    <row r="23" spans="1:7" s="8" customFormat="1" x14ac:dyDescent="0.2">
      <c r="A23" s="4" t="s">
        <v>15</v>
      </c>
      <c r="B23" s="2">
        <v>1164</v>
      </c>
      <c r="C23" s="2">
        <v>732</v>
      </c>
      <c r="D23" s="2">
        <v>230</v>
      </c>
      <c r="E23" s="2">
        <v>962</v>
      </c>
      <c r="F23" s="2">
        <v>732</v>
      </c>
      <c r="G23" s="2">
        <v>158</v>
      </c>
    </row>
    <row r="24" spans="1:7" s="8" customFormat="1" x14ac:dyDescent="0.2">
      <c r="A24" s="7" t="s">
        <v>14</v>
      </c>
      <c r="B24" s="6">
        <v>9938</v>
      </c>
      <c r="C24" s="6">
        <v>7000</v>
      </c>
      <c r="D24" s="6">
        <v>2051</v>
      </c>
      <c r="E24" s="6">
        <v>9051</v>
      </c>
      <c r="F24" s="6">
        <v>6692</v>
      </c>
      <c r="G24" s="6">
        <v>1232</v>
      </c>
    </row>
    <row r="25" spans="1:7" s="8" customFormat="1" x14ac:dyDescent="0.2">
      <c r="A25" s="4" t="s">
        <v>13</v>
      </c>
      <c r="B25" s="2">
        <v>8556</v>
      </c>
      <c r="C25" s="2">
        <v>6515</v>
      </c>
      <c r="D25" s="2">
        <v>1513</v>
      </c>
      <c r="E25" s="2">
        <v>8028</v>
      </c>
      <c r="F25" s="2">
        <v>6394</v>
      </c>
      <c r="G25" s="2">
        <v>1259</v>
      </c>
    </row>
    <row r="26" spans="1:7" s="8" customFormat="1" x14ac:dyDescent="0.2">
      <c r="A26" s="4" t="s">
        <v>12</v>
      </c>
      <c r="B26" s="2">
        <v>5707</v>
      </c>
      <c r="C26" s="2">
        <v>4211</v>
      </c>
      <c r="D26" s="2">
        <v>1131</v>
      </c>
      <c r="E26" s="2">
        <v>5342</v>
      </c>
      <c r="F26" s="2">
        <v>5016</v>
      </c>
      <c r="G26" s="2">
        <v>371</v>
      </c>
    </row>
    <row r="27" spans="1:7" s="8" customFormat="1" x14ac:dyDescent="0.2">
      <c r="A27" s="4" t="s">
        <v>11</v>
      </c>
      <c r="B27" s="2">
        <v>5145</v>
      </c>
      <c r="C27" s="2">
        <v>3697</v>
      </c>
      <c r="D27" s="2">
        <v>921</v>
      </c>
      <c r="E27" s="2">
        <v>4618</v>
      </c>
      <c r="F27" s="2">
        <v>4054</v>
      </c>
      <c r="G27" s="2">
        <v>489</v>
      </c>
    </row>
    <row r="28" spans="1:7" s="8" customFormat="1" x14ac:dyDescent="0.2">
      <c r="A28" s="7" t="s">
        <v>10</v>
      </c>
      <c r="B28" s="6">
        <v>19408</v>
      </c>
      <c r="C28" s="6">
        <v>14423</v>
      </c>
      <c r="D28" s="6">
        <v>3565</v>
      </c>
      <c r="E28" s="6">
        <v>17988</v>
      </c>
      <c r="F28" s="6">
        <v>15464</v>
      </c>
      <c r="G28" s="6">
        <v>2119</v>
      </c>
    </row>
    <row r="29" spans="1:7" s="8" customFormat="1" x14ac:dyDescent="0.2">
      <c r="A29" s="4" t="s">
        <v>9</v>
      </c>
      <c r="B29" s="2">
        <v>9390</v>
      </c>
      <c r="C29" s="2">
        <v>6643</v>
      </c>
      <c r="D29" s="2">
        <v>1712</v>
      </c>
      <c r="E29" s="2">
        <v>8355</v>
      </c>
      <c r="F29" s="2">
        <v>7098</v>
      </c>
      <c r="G29" s="2">
        <v>1193</v>
      </c>
    </row>
    <row r="30" spans="1:7" s="8" customFormat="1" x14ac:dyDescent="0.2">
      <c r="A30" s="4" t="s">
        <v>8</v>
      </c>
      <c r="B30" s="2">
        <v>7622</v>
      </c>
      <c r="C30" s="2">
        <v>5652</v>
      </c>
      <c r="D30" s="2">
        <v>1399</v>
      </c>
      <c r="E30" s="2">
        <v>7051</v>
      </c>
      <c r="F30" s="2">
        <v>5936</v>
      </c>
      <c r="G30" s="2">
        <v>916</v>
      </c>
    </row>
    <row r="31" spans="1:7" s="8" customFormat="1" x14ac:dyDescent="0.2">
      <c r="A31" s="4" t="s">
        <v>7</v>
      </c>
      <c r="B31" s="2">
        <v>6277</v>
      </c>
      <c r="C31" s="2">
        <v>4333</v>
      </c>
      <c r="D31" s="2">
        <v>1049</v>
      </c>
      <c r="E31" s="2">
        <v>5382</v>
      </c>
      <c r="F31" s="2">
        <v>5004</v>
      </c>
      <c r="G31" s="2">
        <v>494</v>
      </c>
    </row>
    <row r="32" spans="1:7" s="8" customFormat="1" x14ac:dyDescent="0.2">
      <c r="A32" s="7" t="s">
        <v>6</v>
      </c>
      <c r="B32" s="6">
        <v>23289</v>
      </c>
      <c r="C32" s="6">
        <v>16628</v>
      </c>
      <c r="D32" s="6">
        <v>4160</v>
      </c>
      <c r="E32" s="6">
        <v>20788</v>
      </c>
      <c r="F32" s="6">
        <v>18038</v>
      </c>
      <c r="G32" s="6">
        <v>2603</v>
      </c>
    </row>
    <row r="33" spans="1:7" s="8" customFormat="1" x14ac:dyDescent="0.2">
      <c r="A33" s="11" t="s">
        <v>5</v>
      </c>
      <c r="B33" s="6">
        <f t="shared" ref="B33:G33" si="1">+B24+B28+B32</f>
        <v>52635</v>
      </c>
      <c r="C33" s="6">
        <f t="shared" si="1"/>
        <v>38051</v>
      </c>
      <c r="D33" s="6">
        <f t="shared" si="1"/>
        <v>9776</v>
      </c>
      <c r="E33" s="6">
        <f t="shared" si="1"/>
        <v>47827</v>
      </c>
      <c r="F33" s="6">
        <f t="shared" si="1"/>
        <v>40194</v>
      </c>
      <c r="G33" s="6">
        <f t="shared" si="1"/>
        <v>5954</v>
      </c>
    </row>
    <row r="34" spans="1:7" s="5" customFormat="1" x14ac:dyDescent="0.25">
      <c r="A34" s="7" t="s">
        <v>2</v>
      </c>
      <c r="B34" s="6">
        <v>103911</v>
      </c>
      <c r="C34" s="6">
        <v>74467</v>
      </c>
      <c r="D34" s="6">
        <v>20065</v>
      </c>
      <c r="E34" s="6">
        <v>94532</v>
      </c>
      <c r="F34" s="6">
        <v>81763</v>
      </c>
      <c r="G34" s="6">
        <v>10520</v>
      </c>
    </row>
    <row r="35" spans="1:7" x14ac:dyDescent="0.2">
      <c r="A35" s="4" t="s">
        <v>1</v>
      </c>
      <c r="B35" s="2"/>
      <c r="C35" s="2"/>
      <c r="D35" s="2"/>
      <c r="E35" s="2"/>
      <c r="F35" s="2"/>
      <c r="G35" s="2"/>
    </row>
    <row r="36" spans="1:7" x14ac:dyDescent="0.2">
      <c r="A36" s="3" t="s">
        <v>0</v>
      </c>
      <c r="B36" s="2">
        <f t="shared" ref="B36:G36" si="2">+B34-B5</f>
        <v>100525</v>
      </c>
      <c r="C36" s="2">
        <f t="shared" si="2"/>
        <v>72069</v>
      </c>
      <c r="D36" s="2">
        <f t="shared" si="2"/>
        <v>19403</v>
      </c>
      <c r="E36" s="2">
        <f t="shared" si="2"/>
        <v>91472</v>
      </c>
      <c r="F36" s="2">
        <f t="shared" si="2"/>
        <v>78986</v>
      </c>
      <c r="G36" s="2">
        <f t="shared" si="2"/>
        <v>10508</v>
      </c>
    </row>
  </sheetData>
  <mergeCells count="8">
    <mergeCell ref="B2:B4"/>
    <mergeCell ref="C2:E2"/>
    <mergeCell ref="A2:A4"/>
    <mergeCell ref="F2:G2"/>
    <mergeCell ref="C4:D4"/>
    <mergeCell ref="E3:E4"/>
    <mergeCell ref="F3:F4"/>
    <mergeCell ref="G3:G4"/>
  </mergeCells>
  <pageMargins left="0.74803149606299213" right="0.74803149606299213" top="0.6692913385826772" bottom="1.4173228346456694" header="0.51181102362204722" footer="1.1023622047244095"/>
  <pageSetup paperSize="9" orientation="portrait" cellComments="atEnd" r:id="rId1"/>
  <headerFooter alignWithMargins="0">
    <oddFooter xml:space="preserve">&amp;L&amp;"Arial CE,Félkövér"&amp;8MEZŐGAZDASÁG | &amp;9 203&amp;R&amp;D </oddFooter>
  </headerFooter>
  <legacy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83AC295-FEFC-48EF-B3DB-BD5EBF4D5E23}">
  <dimension ref="A1:M34"/>
  <sheetViews>
    <sheetView workbookViewId="0"/>
  </sheetViews>
  <sheetFormatPr defaultRowHeight="11.25" x14ac:dyDescent="0.2"/>
  <cols>
    <col min="1" max="1" width="21.85546875" style="1" customWidth="1"/>
    <col min="2" max="6" width="9.5703125" style="1" customWidth="1"/>
    <col min="7" max="7" width="11.85546875" style="1" customWidth="1"/>
    <col min="8" max="13" width="9.5703125" style="1" customWidth="1"/>
    <col min="14" max="16384" width="9.140625" style="1"/>
  </cols>
  <sheetData>
    <row r="1" spans="1:13" s="13" customFormat="1" ht="12" thickBot="1" x14ac:dyDescent="0.25">
      <c r="A1" s="16" t="s">
        <v>65</v>
      </c>
      <c r="B1" s="18"/>
      <c r="C1" s="18"/>
      <c r="D1" s="18"/>
      <c r="E1" s="18"/>
      <c r="F1" s="18"/>
      <c r="G1" s="18"/>
    </row>
    <row r="2" spans="1:13" s="13" customFormat="1" ht="22.5" x14ac:dyDescent="0.2">
      <c r="A2" s="33" t="s">
        <v>41</v>
      </c>
      <c r="B2" s="31" t="s">
        <v>64</v>
      </c>
      <c r="C2" s="32" t="s">
        <v>63</v>
      </c>
      <c r="D2" s="31" t="s">
        <v>62</v>
      </c>
      <c r="E2" s="31" t="s">
        <v>61</v>
      </c>
      <c r="F2" s="31" t="s">
        <v>60</v>
      </c>
      <c r="G2" s="30" t="s">
        <v>59</v>
      </c>
      <c r="H2" s="31" t="s">
        <v>58</v>
      </c>
      <c r="I2" s="31" t="s">
        <v>57</v>
      </c>
      <c r="J2" s="31" t="s">
        <v>56</v>
      </c>
      <c r="K2" s="31" t="s">
        <v>55</v>
      </c>
      <c r="L2" s="31" t="s">
        <v>54</v>
      </c>
      <c r="M2" s="30" t="s">
        <v>53</v>
      </c>
    </row>
    <row r="3" spans="1:13" s="8" customFormat="1" x14ac:dyDescent="0.2">
      <c r="A3" s="1" t="s">
        <v>33</v>
      </c>
      <c r="B3" s="29">
        <v>40.890999999999998</v>
      </c>
      <c r="C3" s="29">
        <v>0</v>
      </c>
      <c r="D3" s="29">
        <v>1.5</v>
      </c>
      <c r="E3" s="29">
        <v>2</v>
      </c>
      <c r="F3" s="29">
        <v>20.64</v>
      </c>
      <c r="G3" s="29">
        <v>65.171999999999997</v>
      </c>
      <c r="H3" s="28">
        <v>23.552</v>
      </c>
      <c r="I3" s="28">
        <v>1</v>
      </c>
      <c r="J3" s="28">
        <v>1.2</v>
      </c>
      <c r="K3" s="28">
        <v>90.853999999999999</v>
      </c>
      <c r="L3" s="28">
        <v>66.099999999999994</v>
      </c>
      <c r="M3" s="28">
        <v>156.98400000000001</v>
      </c>
    </row>
    <row r="4" spans="1:13" s="8" customFormat="1" x14ac:dyDescent="0.2">
      <c r="A4" s="4" t="s">
        <v>32</v>
      </c>
      <c r="B4" s="25">
        <v>263.45</v>
      </c>
      <c r="C4" s="27">
        <v>12</v>
      </c>
      <c r="D4" s="27">
        <v>10</v>
      </c>
      <c r="E4" s="27">
        <v>3.2</v>
      </c>
      <c r="F4" s="25">
        <v>39.43</v>
      </c>
      <c r="G4" s="25">
        <v>328.09800000000001</v>
      </c>
      <c r="H4" s="25">
        <v>137.90899999999999</v>
      </c>
      <c r="I4" s="25">
        <v>3.6</v>
      </c>
      <c r="J4" s="25">
        <v>6.6</v>
      </c>
      <c r="K4" s="25">
        <v>476.233</v>
      </c>
      <c r="L4" s="25">
        <v>108.2</v>
      </c>
      <c r="M4" s="25">
        <v>584.47199999999998</v>
      </c>
    </row>
    <row r="5" spans="1:13" s="8" customFormat="1" x14ac:dyDescent="0.2">
      <c r="A5" s="11" t="s">
        <v>31</v>
      </c>
      <c r="B5" s="22">
        <v>304.34100000000001</v>
      </c>
      <c r="C5" s="23">
        <v>12.1</v>
      </c>
      <c r="D5" s="23">
        <v>11.5</v>
      </c>
      <c r="E5" s="23">
        <v>5.2</v>
      </c>
      <c r="F5" s="22">
        <v>60.07</v>
      </c>
      <c r="G5" s="22">
        <v>393.27</v>
      </c>
      <c r="H5" s="22">
        <v>161.46100000000001</v>
      </c>
      <c r="I5" s="23">
        <v>4.5999999999999996</v>
      </c>
      <c r="J5" s="23">
        <v>7.8</v>
      </c>
      <c r="K5" s="22">
        <v>567.08699999999999</v>
      </c>
      <c r="L5" s="23">
        <v>174.4</v>
      </c>
      <c r="M5" s="22">
        <v>741.45600000000002</v>
      </c>
    </row>
    <row r="6" spans="1:13" s="8" customFormat="1" x14ac:dyDescent="0.2">
      <c r="A6" s="4" t="s">
        <v>30</v>
      </c>
      <c r="B6" s="25">
        <v>250.768</v>
      </c>
      <c r="C6" s="26">
        <v>7.1</v>
      </c>
      <c r="D6" s="26">
        <v>2.6</v>
      </c>
      <c r="E6" s="26">
        <v>3.1</v>
      </c>
      <c r="F6" s="25">
        <v>32.506</v>
      </c>
      <c r="G6" s="25">
        <v>296.13799999999998</v>
      </c>
      <c r="H6" s="25">
        <v>46.4</v>
      </c>
      <c r="I6" s="25">
        <v>5.6</v>
      </c>
      <c r="J6" s="25">
        <v>1.4</v>
      </c>
      <c r="K6" s="25">
        <v>349.50400000000002</v>
      </c>
      <c r="L6" s="25">
        <v>113.7</v>
      </c>
      <c r="M6" s="25">
        <v>463.25200000000001</v>
      </c>
    </row>
    <row r="7" spans="1:13" s="8" customFormat="1" x14ac:dyDescent="0.2">
      <c r="A7" s="4" t="s">
        <v>29</v>
      </c>
      <c r="B7" s="25">
        <v>104.10299999999999</v>
      </c>
      <c r="C7" s="26">
        <v>2.4</v>
      </c>
      <c r="D7" s="26">
        <v>0.9</v>
      </c>
      <c r="E7" s="26">
        <v>1.6</v>
      </c>
      <c r="F7" s="25">
        <v>19.655999999999999</v>
      </c>
      <c r="G7" s="25">
        <v>128.667</v>
      </c>
      <c r="H7" s="25">
        <v>59.911000000000001</v>
      </c>
      <c r="I7" s="25">
        <v>0.6</v>
      </c>
      <c r="J7" s="25">
        <v>1</v>
      </c>
      <c r="K7" s="25">
        <v>190.18700000000001</v>
      </c>
      <c r="L7" s="25">
        <v>33.299999999999997</v>
      </c>
      <c r="M7" s="25">
        <v>223.48400000000001</v>
      </c>
    </row>
    <row r="8" spans="1:13" s="8" customFormat="1" x14ac:dyDescent="0.2">
      <c r="A8" s="4" t="s">
        <v>28</v>
      </c>
      <c r="B8" s="25">
        <v>144.34700000000001</v>
      </c>
      <c r="C8" s="26">
        <v>2.9</v>
      </c>
      <c r="D8" s="26">
        <v>1.6</v>
      </c>
      <c r="E8" s="26">
        <v>6.3</v>
      </c>
      <c r="F8" s="25">
        <v>58.284999999999997</v>
      </c>
      <c r="G8" s="25">
        <v>213.43299999999999</v>
      </c>
      <c r="H8" s="25">
        <v>131</v>
      </c>
      <c r="I8" s="25">
        <v>1.1000000000000001</v>
      </c>
      <c r="J8" s="25">
        <v>0.2</v>
      </c>
      <c r="K8" s="25">
        <v>345.70800000000003</v>
      </c>
      <c r="L8" s="25">
        <v>67.8</v>
      </c>
      <c r="M8" s="25">
        <v>413.50400000000002</v>
      </c>
    </row>
    <row r="9" spans="1:13" s="8" customFormat="1" x14ac:dyDescent="0.2">
      <c r="A9" s="7" t="s">
        <v>27</v>
      </c>
      <c r="B9" s="22">
        <v>499.21800000000002</v>
      </c>
      <c r="C9" s="23">
        <v>12.5</v>
      </c>
      <c r="D9" s="23">
        <v>5.0999999999999996</v>
      </c>
      <c r="E9" s="23">
        <v>11</v>
      </c>
      <c r="F9" s="22">
        <v>110.447</v>
      </c>
      <c r="G9" s="22">
        <v>638.23800000000006</v>
      </c>
      <c r="H9" s="22">
        <v>237.31100000000001</v>
      </c>
      <c r="I9" s="23">
        <v>7.2</v>
      </c>
      <c r="J9" s="23">
        <v>2.6</v>
      </c>
      <c r="K9" s="22">
        <v>885.399</v>
      </c>
      <c r="L9" s="23">
        <v>214.8</v>
      </c>
      <c r="M9" s="22">
        <v>1100.24</v>
      </c>
    </row>
    <row r="10" spans="1:13" s="8" customFormat="1" x14ac:dyDescent="0.2">
      <c r="A10" s="4" t="s">
        <v>26</v>
      </c>
      <c r="B10" s="25">
        <v>232.8</v>
      </c>
      <c r="C10" s="26">
        <v>4.5</v>
      </c>
      <c r="D10" s="26">
        <v>1.8</v>
      </c>
      <c r="E10" s="26">
        <v>2.4</v>
      </c>
      <c r="F10" s="25">
        <v>27.524999999999999</v>
      </c>
      <c r="G10" s="25">
        <v>269.024</v>
      </c>
      <c r="H10" s="25">
        <v>76.281999999999996</v>
      </c>
      <c r="I10" s="26">
        <v>7</v>
      </c>
      <c r="J10" s="26">
        <v>0.2</v>
      </c>
      <c r="K10" s="25">
        <v>352.52699999999999</v>
      </c>
      <c r="L10" s="26">
        <v>73.099999999999994</v>
      </c>
      <c r="M10" s="25">
        <v>425.64600000000002</v>
      </c>
    </row>
    <row r="11" spans="1:13" s="8" customFormat="1" x14ac:dyDescent="0.2">
      <c r="A11" s="4" t="s">
        <v>25</v>
      </c>
      <c r="B11" s="25">
        <v>150.226</v>
      </c>
      <c r="C11" s="26">
        <v>2.8</v>
      </c>
      <c r="D11" s="26">
        <v>2.1</v>
      </c>
      <c r="E11" s="26">
        <v>1.6</v>
      </c>
      <c r="F11" s="25">
        <v>21.917000000000002</v>
      </c>
      <c r="G11" s="25">
        <v>178.62799999999999</v>
      </c>
      <c r="H11" s="25">
        <v>92.694000000000003</v>
      </c>
      <c r="I11" s="26">
        <v>0.3</v>
      </c>
      <c r="J11" s="26">
        <v>0</v>
      </c>
      <c r="K11" s="25">
        <v>271.66399999999999</v>
      </c>
      <c r="L11" s="26">
        <v>53.3</v>
      </c>
      <c r="M11" s="25">
        <v>324.99200000000002</v>
      </c>
    </row>
    <row r="12" spans="1:13" s="8" customFormat="1" x14ac:dyDescent="0.2">
      <c r="A12" s="4" t="s">
        <v>24</v>
      </c>
      <c r="B12" s="25">
        <v>125.786</v>
      </c>
      <c r="C12" s="26">
        <v>2.6</v>
      </c>
      <c r="D12" s="26">
        <v>4</v>
      </c>
      <c r="E12" s="26">
        <v>3.6</v>
      </c>
      <c r="F12" s="25">
        <v>32.954999999999998</v>
      </c>
      <c r="G12" s="25">
        <v>169.024</v>
      </c>
      <c r="H12" s="25">
        <v>117.97</v>
      </c>
      <c r="I12" s="26">
        <v>0.2</v>
      </c>
      <c r="J12" s="26">
        <v>0.1</v>
      </c>
      <c r="K12" s="25">
        <v>287.30799999999999</v>
      </c>
      <c r="L12" s="26">
        <v>88</v>
      </c>
      <c r="M12" s="25">
        <v>375.29399999999998</v>
      </c>
    </row>
    <row r="13" spans="1:13" s="8" customFormat="1" x14ac:dyDescent="0.2">
      <c r="A13" s="7" t="s">
        <v>23</v>
      </c>
      <c r="B13" s="22">
        <v>508.81200000000001</v>
      </c>
      <c r="C13" s="23">
        <v>9.9</v>
      </c>
      <c r="D13" s="23">
        <v>8</v>
      </c>
      <c r="E13" s="23">
        <v>7.6</v>
      </c>
      <c r="F13" s="22">
        <v>82.397000000000006</v>
      </c>
      <c r="G13" s="22">
        <v>616.67600000000004</v>
      </c>
      <c r="H13" s="22">
        <v>286.94600000000003</v>
      </c>
      <c r="I13" s="23">
        <v>7.6</v>
      </c>
      <c r="J13" s="23">
        <v>0.3</v>
      </c>
      <c r="K13" s="22">
        <v>911.49900000000002</v>
      </c>
      <c r="L13" s="23">
        <v>214.4</v>
      </c>
      <c r="M13" s="22">
        <v>1125.932</v>
      </c>
    </row>
    <row r="14" spans="1:13" s="8" customFormat="1" x14ac:dyDescent="0.2">
      <c r="A14" s="4" t="s">
        <v>22</v>
      </c>
      <c r="B14" s="25">
        <v>227.666</v>
      </c>
      <c r="C14" s="26">
        <v>2.5</v>
      </c>
      <c r="D14" s="26">
        <v>1.2</v>
      </c>
      <c r="E14" s="26">
        <v>3.8</v>
      </c>
      <c r="F14" s="25">
        <v>27.137</v>
      </c>
      <c r="G14" s="25">
        <v>262.25700000000001</v>
      </c>
      <c r="H14" s="25">
        <v>105.741</v>
      </c>
      <c r="I14" s="26">
        <v>0.9</v>
      </c>
      <c r="J14" s="26">
        <v>1.5</v>
      </c>
      <c r="K14" s="25">
        <v>370.404</v>
      </c>
      <c r="L14" s="26">
        <v>68.900000000000006</v>
      </c>
      <c r="M14" s="25">
        <v>439.31900000000002</v>
      </c>
    </row>
    <row r="15" spans="1:13" s="8" customFormat="1" x14ac:dyDescent="0.2">
      <c r="A15" s="4" t="s">
        <v>21</v>
      </c>
      <c r="B15" s="25">
        <v>255.578</v>
      </c>
      <c r="C15" s="26">
        <v>4.5</v>
      </c>
      <c r="D15" s="26">
        <v>3.2</v>
      </c>
      <c r="E15" s="26">
        <v>3.9</v>
      </c>
      <c r="F15" s="25">
        <v>50.954999999999998</v>
      </c>
      <c r="G15" s="25">
        <v>318.06099999999998</v>
      </c>
      <c r="H15" s="25">
        <v>168.84800000000001</v>
      </c>
      <c r="I15" s="26">
        <v>4.8</v>
      </c>
      <c r="J15" s="26">
        <v>2.9</v>
      </c>
      <c r="K15" s="25">
        <v>494.59300000000002</v>
      </c>
      <c r="L15" s="26">
        <v>75.3</v>
      </c>
      <c r="M15" s="25">
        <v>569.94200000000001</v>
      </c>
    </row>
    <row r="16" spans="1:13" s="8" customFormat="1" x14ac:dyDescent="0.2">
      <c r="A16" s="4" t="s">
        <v>20</v>
      </c>
      <c r="B16" s="25">
        <v>214.096</v>
      </c>
      <c r="C16" s="26">
        <v>3</v>
      </c>
      <c r="D16" s="26">
        <v>1.7</v>
      </c>
      <c r="E16" s="26">
        <v>5.0999999999999996</v>
      </c>
      <c r="F16" s="25">
        <v>29.056000000000001</v>
      </c>
      <c r="G16" s="25">
        <v>252.92099999999999</v>
      </c>
      <c r="H16" s="25">
        <v>55.366</v>
      </c>
      <c r="I16" s="26">
        <v>1.4</v>
      </c>
      <c r="J16" s="26">
        <v>2.2000000000000002</v>
      </c>
      <c r="K16" s="25">
        <v>311.92500000000001</v>
      </c>
      <c r="L16" s="26">
        <v>29.8</v>
      </c>
      <c r="M16" s="25">
        <v>341.75299999999999</v>
      </c>
    </row>
    <row r="17" spans="1:13" s="8" customFormat="1" x14ac:dyDescent="0.2">
      <c r="A17" s="7" t="s">
        <v>19</v>
      </c>
      <c r="B17" s="22">
        <v>697.34</v>
      </c>
      <c r="C17" s="23">
        <v>9.9</v>
      </c>
      <c r="D17" s="23">
        <v>6.1</v>
      </c>
      <c r="E17" s="23">
        <v>12.7</v>
      </c>
      <c r="F17" s="22">
        <v>107.148</v>
      </c>
      <c r="G17" s="22">
        <v>833.23900000000003</v>
      </c>
      <c r="H17" s="22">
        <v>329.95499999999998</v>
      </c>
      <c r="I17" s="23">
        <v>7.1</v>
      </c>
      <c r="J17" s="23">
        <v>6.6</v>
      </c>
      <c r="K17" s="22">
        <v>1176.922</v>
      </c>
      <c r="L17" s="23">
        <v>174.1</v>
      </c>
      <c r="M17" s="22">
        <v>1351.0139999999999</v>
      </c>
    </row>
    <row r="18" spans="1:13" s="8" customFormat="1" x14ac:dyDescent="0.2">
      <c r="A18" s="11" t="s">
        <v>18</v>
      </c>
      <c r="B18" s="22">
        <v>1705.37</v>
      </c>
      <c r="C18" s="24">
        <v>32.4</v>
      </c>
      <c r="D18" s="24">
        <v>19.100000000000001</v>
      </c>
      <c r="E18" s="24">
        <v>31.2</v>
      </c>
      <c r="F18" s="22">
        <v>299.99200000000002</v>
      </c>
      <c r="G18" s="22">
        <v>2088.1529999999998</v>
      </c>
      <c r="H18" s="22">
        <v>854.21199999999999</v>
      </c>
      <c r="I18" s="22">
        <v>22</v>
      </c>
      <c r="J18" s="22">
        <v>9.5</v>
      </c>
      <c r="K18" s="22">
        <v>2973.82</v>
      </c>
      <c r="L18" s="22">
        <v>603.4</v>
      </c>
      <c r="M18" s="22">
        <v>3577.1860000000001</v>
      </c>
    </row>
    <row r="19" spans="1:13" s="8" customFormat="1" x14ac:dyDescent="0.2">
      <c r="A19" s="4" t="s">
        <v>17</v>
      </c>
      <c r="B19" s="25">
        <v>262.18</v>
      </c>
      <c r="C19" s="26">
        <v>8.6</v>
      </c>
      <c r="D19" s="26">
        <v>7.4</v>
      </c>
      <c r="E19" s="26">
        <v>7.1</v>
      </c>
      <c r="F19" s="25">
        <v>122.357</v>
      </c>
      <c r="G19" s="25">
        <v>407.63400000000001</v>
      </c>
      <c r="H19" s="25">
        <v>165.17699999999999</v>
      </c>
      <c r="I19" s="25">
        <v>2.1</v>
      </c>
      <c r="J19" s="25">
        <v>0.5</v>
      </c>
      <c r="K19" s="25">
        <v>575.39</v>
      </c>
      <c r="L19" s="25">
        <v>110.3</v>
      </c>
      <c r="M19" s="25">
        <v>685.70399999999995</v>
      </c>
    </row>
    <row r="20" spans="1:13" s="8" customFormat="1" x14ac:dyDescent="0.2">
      <c r="A20" s="4" t="s">
        <v>16</v>
      </c>
      <c r="B20" s="25">
        <v>155.41300000000001</v>
      </c>
      <c r="C20" s="26">
        <v>5.7</v>
      </c>
      <c r="D20" s="26">
        <v>3.8</v>
      </c>
      <c r="E20" s="26">
        <v>12.5</v>
      </c>
      <c r="F20" s="25">
        <v>40.597000000000001</v>
      </c>
      <c r="G20" s="25">
        <v>218.07400000000001</v>
      </c>
      <c r="H20" s="25">
        <v>107.77800000000001</v>
      </c>
      <c r="I20" s="25">
        <v>0.2</v>
      </c>
      <c r="J20" s="25">
        <v>0.4</v>
      </c>
      <c r="K20" s="25">
        <v>326.38900000000001</v>
      </c>
      <c r="L20" s="25">
        <v>56.8</v>
      </c>
      <c r="M20" s="25">
        <v>383.18799999999999</v>
      </c>
    </row>
    <row r="21" spans="1:13" s="8" customFormat="1" x14ac:dyDescent="0.2">
      <c r="A21" s="4" t="s">
        <v>15</v>
      </c>
      <c r="B21" s="25">
        <v>80.423000000000002</v>
      </c>
      <c r="C21" s="26">
        <v>3.9</v>
      </c>
      <c r="D21" s="26">
        <v>2.7</v>
      </c>
      <c r="E21" s="26">
        <v>0.7</v>
      </c>
      <c r="F21" s="25">
        <v>33.454999999999998</v>
      </c>
      <c r="G21" s="25">
        <v>121.166</v>
      </c>
      <c r="H21" s="25">
        <v>105.16</v>
      </c>
      <c r="I21" s="25">
        <v>0.2</v>
      </c>
      <c r="J21" s="25">
        <v>0</v>
      </c>
      <c r="K21" s="25">
        <v>226.52600000000001</v>
      </c>
      <c r="L21" s="25">
        <v>27.1</v>
      </c>
      <c r="M21" s="25">
        <v>253.59700000000001</v>
      </c>
    </row>
    <row r="22" spans="1:13" s="8" customFormat="1" x14ac:dyDescent="0.2">
      <c r="A22" s="7" t="s">
        <v>14</v>
      </c>
      <c r="B22" s="22">
        <v>498.01600000000002</v>
      </c>
      <c r="C22" s="23">
        <v>18.2</v>
      </c>
      <c r="D22" s="23">
        <v>14</v>
      </c>
      <c r="E22" s="23">
        <v>20.2</v>
      </c>
      <c r="F22" s="22">
        <v>196.40899999999999</v>
      </c>
      <c r="G22" s="22">
        <v>746.87400000000002</v>
      </c>
      <c r="H22" s="22">
        <v>378.11500000000001</v>
      </c>
      <c r="I22" s="23">
        <v>2.4</v>
      </c>
      <c r="J22" s="23">
        <v>0.9</v>
      </c>
      <c r="K22" s="22">
        <v>1128.3050000000001</v>
      </c>
      <c r="L22" s="23">
        <v>194.2</v>
      </c>
      <c r="M22" s="22">
        <v>1322.489</v>
      </c>
    </row>
    <row r="23" spans="1:13" s="8" customFormat="1" x14ac:dyDescent="0.2">
      <c r="A23" s="4" t="s">
        <v>13</v>
      </c>
      <c r="B23" s="25">
        <v>330.56700000000001</v>
      </c>
      <c r="C23" s="26">
        <v>6</v>
      </c>
      <c r="D23" s="26">
        <v>3.7</v>
      </c>
      <c r="E23" s="26">
        <v>1.4</v>
      </c>
      <c r="F23" s="25">
        <v>114.318</v>
      </c>
      <c r="G23" s="25">
        <v>455.983</v>
      </c>
      <c r="H23" s="25">
        <v>32.939</v>
      </c>
      <c r="I23" s="26">
        <v>10</v>
      </c>
      <c r="J23" s="26">
        <v>5.7</v>
      </c>
      <c r="K23" s="25">
        <v>504.58300000000003</v>
      </c>
      <c r="L23" s="26">
        <v>90.9</v>
      </c>
      <c r="M23" s="25">
        <v>595.50699999999995</v>
      </c>
    </row>
    <row r="24" spans="1:13" s="8" customFormat="1" x14ac:dyDescent="0.2">
      <c r="A24" s="4" t="s">
        <v>12</v>
      </c>
      <c r="B24" s="25">
        <v>358.18099999999998</v>
      </c>
      <c r="C24" s="26">
        <v>2.2999999999999998</v>
      </c>
      <c r="D24" s="26">
        <v>1.6</v>
      </c>
      <c r="E24" s="26">
        <v>1.4</v>
      </c>
      <c r="F24" s="25">
        <v>52.912999999999997</v>
      </c>
      <c r="G24" s="25">
        <v>416.46100000000001</v>
      </c>
      <c r="H24" s="25">
        <v>52.573999999999998</v>
      </c>
      <c r="I24" s="26">
        <v>1.7</v>
      </c>
      <c r="J24" s="26">
        <v>1.4</v>
      </c>
      <c r="K24" s="25">
        <v>472.08499999999998</v>
      </c>
      <c r="L24" s="26">
        <v>123.7</v>
      </c>
      <c r="M24" s="25">
        <v>595.82799999999997</v>
      </c>
    </row>
    <row r="25" spans="1:13" s="8" customFormat="1" x14ac:dyDescent="0.2">
      <c r="A25" s="4" t="s">
        <v>11</v>
      </c>
      <c r="B25" s="25">
        <v>282.17</v>
      </c>
      <c r="C25" s="26">
        <v>6.3</v>
      </c>
      <c r="D25" s="26">
        <v>36.1</v>
      </c>
      <c r="E25" s="26">
        <v>1</v>
      </c>
      <c r="F25" s="25">
        <v>64.911000000000001</v>
      </c>
      <c r="G25" s="25">
        <v>390.52</v>
      </c>
      <c r="H25" s="25">
        <v>117.184</v>
      </c>
      <c r="I25" s="26">
        <v>3.6</v>
      </c>
      <c r="J25" s="26">
        <v>0.9</v>
      </c>
      <c r="K25" s="25">
        <v>512.13599999999997</v>
      </c>
      <c r="L25" s="26">
        <v>113.1</v>
      </c>
      <c r="M25" s="25">
        <v>625.24400000000003</v>
      </c>
    </row>
    <row r="26" spans="1:13" s="8" customFormat="1" x14ac:dyDescent="0.2">
      <c r="A26" s="7" t="s">
        <v>10</v>
      </c>
      <c r="B26" s="22">
        <v>970.91800000000001</v>
      </c>
      <c r="C26" s="23">
        <v>14.6</v>
      </c>
      <c r="D26" s="23">
        <v>41.5</v>
      </c>
      <c r="E26" s="23">
        <v>3.8</v>
      </c>
      <c r="F26" s="22">
        <v>232.142</v>
      </c>
      <c r="G26" s="22">
        <v>1262.9639999999999</v>
      </c>
      <c r="H26" s="22">
        <v>202.697</v>
      </c>
      <c r="I26" s="23">
        <v>15.2</v>
      </c>
      <c r="J26" s="23">
        <v>8</v>
      </c>
      <c r="K26" s="22">
        <v>1488.8040000000001</v>
      </c>
      <c r="L26" s="23">
        <v>327.8</v>
      </c>
      <c r="M26" s="22">
        <v>1816.579</v>
      </c>
    </row>
    <row r="27" spans="1:13" s="8" customFormat="1" x14ac:dyDescent="0.2">
      <c r="A27" s="4" t="s">
        <v>9</v>
      </c>
      <c r="B27" s="25">
        <v>377.16800000000001</v>
      </c>
      <c r="C27" s="26">
        <v>8.3000000000000007</v>
      </c>
      <c r="D27" s="26">
        <v>10.4</v>
      </c>
      <c r="E27" s="26">
        <v>22.9</v>
      </c>
      <c r="F27" s="25">
        <v>131.94800000000001</v>
      </c>
      <c r="G27" s="25">
        <v>550.66</v>
      </c>
      <c r="H27" s="25">
        <v>169.096</v>
      </c>
      <c r="I27" s="26">
        <v>9.3000000000000007</v>
      </c>
      <c r="J27" s="26">
        <v>1.6</v>
      </c>
      <c r="K27" s="25">
        <v>730.56399999999996</v>
      </c>
      <c r="L27" s="26">
        <v>130.6</v>
      </c>
      <c r="M27" s="25">
        <v>861.14400000000001</v>
      </c>
    </row>
    <row r="28" spans="1:13" s="8" customFormat="1" x14ac:dyDescent="0.2">
      <c r="A28" s="4" t="s">
        <v>8</v>
      </c>
      <c r="B28" s="25">
        <v>392.608</v>
      </c>
      <c r="C28" s="26">
        <v>6.1</v>
      </c>
      <c r="D28" s="26">
        <v>0.9</v>
      </c>
      <c r="E28" s="26">
        <v>0.1</v>
      </c>
      <c r="F28" s="25">
        <v>45.691000000000003</v>
      </c>
      <c r="G28" s="25">
        <v>445.44</v>
      </c>
      <c r="H28" s="25">
        <v>12.598000000000001</v>
      </c>
      <c r="I28" s="26">
        <v>1.3</v>
      </c>
      <c r="J28" s="26">
        <v>2.8</v>
      </c>
      <c r="K28" s="25">
        <v>462.11700000000002</v>
      </c>
      <c r="L28" s="26">
        <v>79.5</v>
      </c>
      <c r="M28" s="25">
        <v>541.65</v>
      </c>
    </row>
    <row r="29" spans="1:13" s="8" customFormat="1" x14ac:dyDescent="0.2">
      <c r="A29" s="4" t="s">
        <v>7</v>
      </c>
      <c r="B29" s="25">
        <v>257.69799999999998</v>
      </c>
      <c r="C29" s="26">
        <v>4.3</v>
      </c>
      <c r="D29" s="26">
        <v>4.5</v>
      </c>
      <c r="E29" s="26">
        <v>2.6</v>
      </c>
      <c r="F29" s="25">
        <v>50.667000000000002</v>
      </c>
      <c r="G29" s="25">
        <v>319.69099999999997</v>
      </c>
      <c r="H29" s="25">
        <v>44.210999999999999</v>
      </c>
      <c r="I29" s="26">
        <v>2.5</v>
      </c>
      <c r="J29" s="26">
        <v>4</v>
      </c>
      <c r="K29" s="25">
        <v>370.32799999999997</v>
      </c>
      <c r="L29" s="26">
        <v>72.599999999999994</v>
      </c>
      <c r="M29" s="25">
        <v>442.89600000000002</v>
      </c>
    </row>
    <row r="30" spans="1:13" s="8" customFormat="1" x14ac:dyDescent="0.2">
      <c r="A30" s="7" t="s">
        <v>6</v>
      </c>
      <c r="B30" s="22">
        <v>1027.4739999999999</v>
      </c>
      <c r="C30" s="23">
        <v>18.7</v>
      </c>
      <c r="D30" s="23">
        <v>15.8</v>
      </c>
      <c r="E30" s="23">
        <v>25.5</v>
      </c>
      <c r="F30" s="22">
        <v>228.30600000000001</v>
      </c>
      <c r="G30" s="22">
        <v>1315.7909999999999</v>
      </c>
      <c r="H30" s="22">
        <v>225.905</v>
      </c>
      <c r="I30" s="23">
        <v>13</v>
      </c>
      <c r="J30" s="23">
        <v>8.3000000000000007</v>
      </c>
      <c r="K30" s="22">
        <v>1563.009</v>
      </c>
      <c r="L30" s="23">
        <v>282.7</v>
      </c>
      <c r="M30" s="22">
        <v>1845.69</v>
      </c>
    </row>
    <row r="31" spans="1:13" s="8" customFormat="1" x14ac:dyDescent="0.2">
      <c r="A31" s="11" t="s">
        <v>5</v>
      </c>
      <c r="B31" s="22">
        <v>2496.4079999999999</v>
      </c>
      <c r="C31" s="24">
        <v>51.5</v>
      </c>
      <c r="D31" s="24">
        <v>71.2</v>
      </c>
      <c r="E31" s="24">
        <v>49.6</v>
      </c>
      <c r="F31" s="22">
        <v>656.85699999999997</v>
      </c>
      <c r="G31" s="22">
        <v>3325.6289999999999</v>
      </c>
      <c r="H31" s="22">
        <v>806.71699999999998</v>
      </c>
      <c r="I31" s="22">
        <v>30.6</v>
      </c>
      <c r="J31" s="22">
        <v>17.2</v>
      </c>
      <c r="K31" s="22">
        <v>4180.1180000000004</v>
      </c>
      <c r="L31" s="22">
        <v>804.3</v>
      </c>
      <c r="M31" s="22">
        <v>4984.7579999999998</v>
      </c>
    </row>
    <row r="32" spans="1:13" s="5" customFormat="1" x14ac:dyDescent="0.25">
      <c r="A32" s="7" t="s">
        <v>2</v>
      </c>
      <c r="B32" s="22">
        <v>4506.1189999999997</v>
      </c>
      <c r="C32" s="23">
        <v>96.1</v>
      </c>
      <c r="D32" s="23">
        <v>101.9</v>
      </c>
      <c r="E32" s="23">
        <v>86</v>
      </c>
      <c r="F32" s="22">
        <v>1016.919</v>
      </c>
      <c r="G32" s="22">
        <v>5807.0519999999997</v>
      </c>
      <c r="H32" s="22">
        <v>1822.39</v>
      </c>
      <c r="I32" s="23">
        <v>57.1</v>
      </c>
      <c r="J32" s="23">
        <v>34.4</v>
      </c>
      <c r="K32" s="22">
        <v>7721.0249999999996</v>
      </c>
      <c r="L32" s="23">
        <v>1582.4</v>
      </c>
      <c r="M32" s="22">
        <v>9303.4</v>
      </c>
    </row>
    <row r="33" spans="1:13" x14ac:dyDescent="0.2">
      <c r="A33" s="4" t="s">
        <v>1</v>
      </c>
      <c r="B33" s="4"/>
      <c r="C33" s="4"/>
      <c r="D33" s="4"/>
      <c r="E33" s="4"/>
      <c r="F33" s="4"/>
      <c r="G33" s="4"/>
    </row>
    <row r="34" spans="1:13" s="19" customFormat="1" x14ac:dyDescent="0.2">
      <c r="A34" s="21" t="s">
        <v>0</v>
      </c>
      <c r="B34" s="20">
        <f t="shared" ref="B34:M34" si="0">SUM(B32-B3)</f>
        <v>4465.2280000000001</v>
      </c>
      <c r="C34" s="20">
        <f t="shared" si="0"/>
        <v>96.1</v>
      </c>
      <c r="D34" s="20">
        <f t="shared" si="0"/>
        <v>100.4</v>
      </c>
      <c r="E34" s="20">
        <f t="shared" si="0"/>
        <v>84</v>
      </c>
      <c r="F34" s="20">
        <f t="shared" si="0"/>
        <v>996.279</v>
      </c>
      <c r="G34" s="20">
        <f t="shared" si="0"/>
        <v>5741.88</v>
      </c>
      <c r="H34" s="20">
        <f t="shared" si="0"/>
        <v>1798.8380000000002</v>
      </c>
      <c r="I34" s="20">
        <f t="shared" si="0"/>
        <v>56.1</v>
      </c>
      <c r="J34" s="20">
        <f t="shared" si="0"/>
        <v>33.199999999999996</v>
      </c>
      <c r="K34" s="20">
        <f t="shared" si="0"/>
        <v>7630.1709999999994</v>
      </c>
      <c r="L34" s="20">
        <f t="shared" si="0"/>
        <v>1516.3000000000002</v>
      </c>
      <c r="M34" s="20">
        <f t="shared" si="0"/>
        <v>9146.4159999999993</v>
      </c>
    </row>
  </sheetData>
  <pageMargins left="0.74803149606299213" right="0.74803149606299213" top="0.6692913385826772" bottom="1.4173228346456694" header="0.51181102362204722" footer="1.1023622047244095"/>
  <pageSetup paperSize="9" orientation="portrait" r:id="rId1"/>
  <headerFooter alignWithMargins="0">
    <oddFooter xml:space="preserve">&amp;L&amp;D&amp;R&amp;"Arial CE,Félkövér"&amp;8MEZŐGAZDASÁG | &amp;9 203&amp;"Arial CE,Normál"&amp;10 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45A9EC0-96B3-4371-ADB6-B66B48BF17E4}">
  <dimension ref="A1:Y35"/>
  <sheetViews>
    <sheetView workbookViewId="0"/>
  </sheetViews>
  <sheetFormatPr defaultRowHeight="11.25" x14ac:dyDescent="0.2"/>
  <cols>
    <col min="1" max="1" width="21.85546875" style="1" customWidth="1"/>
    <col min="2" max="21" width="10.5703125" style="1" customWidth="1"/>
    <col min="22" max="22" width="10.5703125" style="19" customWidth="1"/>
    <col min="23" max="25" width="10.5703125" style="1" customWidth="1"/>
    <col min="26" max="16384" width="9.140625" style="1"/>
  </cols>
  <sheetData>
    <row r="1" spans="1:25" s="13" customFormat="1" ht="12" thickBot="1" x14ac:dyDescent="0.25">
      <c r="A1" s="16" t="s">
        <v>77</v>
      </c>
      <c r="B1" s="16"/>
      <c r="C1" s="16"/>
      <c r="D1" s="55"/>
      <c r="E1" s="54"/>
      <c r="F1" s="54"/>
      <c r="G1" s="54"/>
      <c r="H1" s="54"/>
      <c r="I1" s="54"/>
      <c r="J1" s="54"/>
      <c r="V1" s="53"/>
    </row>
    <row r="2" spans="1:25" s="13" customFormat="1" x14ac:dyDescent="0.2">
      <c r="A2" s="94" t="s">
        <v>41</v>
      </c>
      <c r="B2" s="101" t="s">
        <v>76</v>
      </c>
      <c r="C2" s="111"/>
      <c r="D2" s="111"/>
      <c r="E2" s="101" t="s">
        <v>75</v>
      </c>
      <c r="F2" s="110"/>
      <c r="G2" s="110"/>
      <c r="H2" s="114" t="s">
        <v>74</v>
      </c>
      <c r="I2" s="114"/>
      <c r="J2" s="114"/>
      <c r="K2" s="114" t="s">
        <v>73</v>
      </c>
      <c r="L2" s="114"/>
      <c r="M2" s="112"/>
      <c r="N2" s="101" t="s">
        <v>72</v>
      </c>
      <c r="O2" s="111"/>
      <c r="P2" s="115"/>
      <c r="Q2" s="101" t="s">
        <v>71</v>
      </c>
      <c r="R2" s="110"/>
      <c r="S2" s="110"/>
      <c r="T2" s="101" t="s">
        <v>70</v>
      </c>
      <c r="U2" s="110"/>
      <c r="V2" s="110"/>
      <c r="W2" s="112" t="s">
        <v>69</v>
      </c>
      <c r="X2" s="113"/>
      <c r="Y2" s="113"/>
    </row>
    <row r="3" spans="1:25" s="13" customFormat="1" ht="48" customHeight="1" x14ac:dyDescent="0.2">
      <c r="A3" s="95"/>
      <c r="B3" s="14" t="s">
        <v>68</v>
      </c>
      <c r="C3" s="14" t="s">
        <v>67</v>
      </c>
      <c r="D3" s="51" t="s">
        <v>66</v>
      </c>
      <c r="E3" s="14" t="s">
        <v>68</v>
      </c>
      <c r="F3" s="14" t="s">
        <v>67</v>
      </c>
      <c r="G3" s="51" t="s">
        <v>66</v>
      </c>
      <c r="H3" s="14" t="s">
        <v>68</v>
      </c>
      <c r="I3" s="14" t="s">
        <v>67</v>
      </c>
      <c r="J3" s="14" t="s">
        <v>66</v>
      </c>
      <c r="K3" s="14" t="s">
        <v>68</v>
      </c>
      <c r="L3" s="14" t="s">
        <v>67</v>
      </c>
      <c r="M3" s="51" t="s">
        <v>66</v>
      </c>
      <c r="N3" s="14" t="s">
        <v>68</v>
      </c>
      <c r="O3" s="14" t="s">
        <v>67</v>
      </c>
      <c r="P3" s="14" t="s">
        <v>66</v>
      </c>
      <c r="Q3" s="14" t="s">
        <v>68</v>
      </c>
      <c r="R3" s="14" t="s">
        <v>67</v>
      </c>
      <c r="S3" s="51" t="s">
        <v>66</v>
      </c>
      <c r="T3" s="14" t="s">
        <v>68</v>
      </c>
      <c r="U3" s="14" t="s">
        <v>67</v>
      </c>
      <c r="V3" s="52" t="s">
        <v>66</v>
      </c>
      <c r="W3" s="14" t="s">
        <v>68</v>
      </c>
      <c r="X3" s="14" t="s">
        <v>67</v>
      </c>
      <c r="Y3" s="51" t="s">
        <v>66</v>
      </c>
    </row>
    <row r="4" spans="1:25" s="8" customFormat="1" x14ac:dyDescent="0.2">
      <c r="A4" s="1" t="s">
        <v>33</v>
      </c>
      <c r="B4" s="12">
        <v>8249</v>
      </c>
      <c r="C4" s="12">
        <v>27689</v>
      </c>
      <c r="D4" s="12">
        <v>3360</v>
      </c>
      <c r="E4" s="50">
        <v>9707</v>
      </c>
      <c r="F4" s="50">
        <v>27882</v>
      </c>
      <c r="G4" s="50">
        <v>2870</v>
      </c>
      <c r="H4" s="49">
        <v>106</v>
      </c>
      <c r="I4" s="49">
        <v>2775</v>
      </c>
      <c r="J4" s="49">
        <v>26180</v>
      </c>
      <c r="K4" s="49">
        <v>5577</v>
      </c>
      <c r="L4" s="49">
        <v>8801</v>
      </c>
      <c r="M4" s="49">
        <v>1580</v>
      </c>
      <c r="N4" s="48">
        <v>3213</v>
      </c>
      <c r="O4" s="48">
        <v>7511</v>
      </c>
      <c r="P4" s="48">
        <v>2340</v>
      </c>
      <c r="Q4" s="48">
        <v>339</v>
      </c>
      <c r="R4" s="48">
        <v>5111</v>
      </c>
      <c r="S4" s="48">
        <v>15030</v>
      </c>
      <c r="T4" s="48">
        <v>1056</v>
      </c>
      <c r="U4" s="48">
        <v>14743</v>
      </c>
      <c r="V4" s="48">
        <v>13960</v>
      </c>
      <c r="W4" s="47">
        <v>90</v>
      </c>
      <c r="X4" s="47">
        <v>120</v>
      </c>
      <c r="Y4" s="47">
        <v>1340</v>
      </c>
    </row>
    <row r="5" spans="1:25" s="8" customFormat="1" x14ac:dyDescent="0.2">
      <c r="A5" s="4" t="s">
        <v>32</v>
      </c>
      <c r="B5" s="2">
        <v>41447</v>
      </c>
      <c r="C5" s="2">
        <v>108229</v>
      </c>
      <c r="D5" s="2">
        <v>2610</v>
      </c>
      <c r="E5" s="44">
        <v>56865</v>
      </c>
      <c r="F5" s="44">
        <v>158255</v>
      </c>
      <c r="G5" s="44">
        <v>2780</v>
      </c>
      <c r="H5" s="46">
        <v>1790</v>
      </c>
      <c r="I5" s="46">
        <v>61091</v>
      </c>
      <c r="J5" s="46">
        <v>34130</v>
      </c>
      <c r="K5" s="46">
        <v>25275</v>
      </c>
      <c r="L5" s="46">
        <v>45676</v>
      </c>
      <c r="M5" s="46">
        <v>1810</v>
      </c>
      <c r="N5" s="34">
        <v>14645</v>
      </c>
      <c r="O5" s="34">
        <v>38022</v>
      </c>
      <c r="P5" s="34">
        <v>2600</v>
      </c>
      <c r="Q5" s="34">
        <v>4760</v>
      </c>
      <c r="R5" s="34">
        <v>99203</v>
      </c>
      <c r="S5" s="34">
        <v>18900</v>
      </c>
      <c r="T5" s="34">
        <v>5949</v>
      </c>
      <c r="U5" s="34">
        <v>79977</v>
      </c>
      <c r="V5" s="34">
        <v>13440</v>
      </c>
      <c r="W5" s="43">
        <v>6450</v>
      </c>
      <c r="X5" s="43">
        <v>10203</v>
      </c>
      <c r="Y5" s="43">
        <v>1580</v>
      </c>
    </row>
    <row r="6" spans="1:25" s="8" customFormat="1" x14ac:dyDescent="0.2">
      <c r="A6" s="11" t="s">
        <v>31</v>
      </c>
      <c r="B6" s="40">
        <v>49696</v>
      </c>
      <c r="C6" s="40">
        <v>135918</v>
      </c>
      <c r="D6" s="40">
        <v>2730</v>
      </c>
      <c r="E6" s="40">
        <v>66572</v>
      </c>
      <c r="F6" s="40">
        <v>186137</v>
      </c>
      <c r="G6" s="40">
        <v>2800</v>
      </c>
      <c r="H6" s="40">
        <v>1896</v>
      </c>
      <c r="I6" s="40">
        <v>63866</v>
      </c>
      <c r="J6" s="40">
        <v>33680</v>
      </c>
      <c r="K6" s="40">
        <v>30852</v>
      </c>
      <c r="L6" s="40">
        <v>54477</v>
      </c>
      <c r="M6" s="40">
        <v>1770</v>
      </c>
      <c r="N6" s="38">
        <v>17858</v>
      </c>
      <c r="O6" s="38">
        <v>45533</v>
      </c>
      <c r="P6" s="38">
        <v>2550</v>
      </c>
      <c r="Q6" s="38">
        <v>5099</v>
      </c>
      <c r="R6" s="38">
        <v>104314</v>
      </c>
      <c r="S6" s="38">
        <v>18650</v>
      </c>
      <c r="T6" s="36">
        <v>7005</v>
      </c>
      <c r="U6" s="36">
        <v>94720</v>
      </c>
      <c r="V6" s="37">
        <v>13520</v>
      </c>
      <c r="W6" s="36">
        <v>6540</v>
      </c>
      <c r="X6" s="36">
        <v>10323</v>
      </c>
      <c r="Y6" s="36">
        <v>1580</v>
      </c>
    </row>
    <row r="7" spans="1:25" s="8" customFormat="1" x14ac:dyDescent="0.2">
      <c r="A7" s="4" t="s">
        <v>30</v>
      </c>
      <c r="B7" s="2">
        <v>76613</v>
      </c>
      <c r="C7" s="2">
        <v>221158</v>
      </c>
      <c r="D7" s="2">
        <v>2890</v>
      </c>
      <c r="E7" s="44">
        <v>62735</v>
      </c>
      <c r="F7" s="44">
        <v>228415</v>
      </c>
      <c r="G7" s="44">
        <v>3640</v>
      </c>
      <c r="H7" s="43">
        <v>2298</v>
      </c>
      <c r="I7" s="43">
        <v>116229</v>
      </c>
      <c r="J7" s="43">
        <v>50580</v>
      </c>
      <c r="K7" s="43">
        <v>36130</v>
      </c>
      <c r="L7" s="43">
        <v>72066</v>
      </c>
      <c r="M7" s="43">
        <v>1990</v>
      </c>
      <c r="N7" s="34">
        <v>18067</v>
      </c>
      <c r="O7" s="34">
        <v>58172</v>
      </c>
      <c r="P7" s="34">
        <v>3220</v>
      </c>
      <c r="Q7" s="34">
        <v>160</v>
      </c>
      <c r="R7" s="34">
        <v>4664</v>
      </c>
      <c r="S7" s="34">
        <v>17540</v>
      </c>
      <c r="T7" s="41">
        <v>9442</v>
      </c>
      <c r="U7" s="41">
        <v>147054</v>
      </c>
      <c r="V7" s="42">
        <v>15570</v>
      </c>
      <c r="W7" s="41">
        <v>205</v>
      </c>
      <c r="X7" s="41">
        <v>756</v>
      </c>
      <c r="Y7" s="41">
        <v>3690</v>
      </c>
    </row>
    <row r="8" spans="1:25" s="8" customFormat="1" x14ac:dyDescent="0.2">
      <c r="A8" s="4" t="s">
        <v>29</v>
      </c>
      <c r="B8" s="2">
        <v>35816</v>
      </c>
      <c r="C8" s="2">
        <v>133733</v>
      </c>
      <c r="D8" s="2">
        <v>3730</v>
      </c>
      <c r="E8" s="44">
        <v>26438</v>
      </c>
      <c r="F8" s="44">
        <v>100409</v>
      </c>
      <c r="G8" s="44">
        <v>3800</v>
      </c>
      <c r="H8" s="43">
        <v>1315</v>
      </c>
      <c r="I8" s="43">
        <v>60419</v>
      </c>
      <c r="J8" s="43">
        <v>45950</v>
      </c>
      <c r="K8" s="43">
        <v>12459</v>
      </c>
      <c r="L8" s="43">
        <v>28302</v>
      </c>
      <c r="M8" s="43">
        <v>2270</v>
      </c>
      <c r="N8" s="34">
        <v>5521</v>
      </c>
      <c r="O8" s="34">
        <v>19186</v>
      </c>
      <c r="P8" s="34">
        <v>3480</v>
      </c>
      <c r="Q8" s="34">
        <v>490</v>
      </c>
      <c r="R8" s="34">
        <v>13100</v>
      </c>
      <c r="S8" s="34">
        <v>24800</v>
      </c>
      <c r="T8" s="41">
        <v>3600</v>
      </c>
      <c r="U8" s="41">
        <v>68298</v>
      </c>
      <c r="V8" s="42">
        <v>18970</v>
      </c>
      <c r="W8" s="41">
        <v>610</v>
      </c>
      <c r="X8" s="41">
        <v>1410</v>
      </c>
      <c r="Y8" s="41">
        <v>2310</v>
      </c>
    </row>
    <row r="9" spans="1:25" s="8" customFormat="1" x14ac:dyDescent="0.2">
      <c r="A9" s="4" t="s">
        <v>28</v>
      </c>
      <c r="B9" s="2">
        <v>19192</v>
      </c>
      <c r="C9" s="2">
        <v>69621</v>
      </c>
      <c r="D9" s="2">
        <v>3630</v>
      </c>
      <c r="E9" s="44">
        <v>35270</v>
      </c>
      <c r="F9" s="44">
        <v>122294</v>
      </c>
      <c r="G9" s="44">
        <v>3470</v>
      </c>
      <c r="H9" s="43">
        <v>283</v>
      </c>
      <c r="I9" s="43">
        <v>3636</v>
      </c>
      <c r="J9" s="43">
        <v>12850</v>
      </c>
      <c r="K9" s="43">
        <v>9843</v>
      </c>
      <c r="L9" s="43">
        <v>16252</v>
      </c>
      <c r="M9" s="43">
        <v>1650</v>
      </c>
      <c r="N9" s="34">
        <v>17519</v>
      </c>
      <c r="O9" s="34">
        <v>53944</v>
      </c>
      <c r="P9" s="34">
        <v>3080</v>
      </c>
      <c r="Q9" s="34">
        <v>532</v>
      </c>
      <c r="R9" s="34">
        <v>7356</v>
      </c>
      <c r="S9" s="34">
        <v>10310</v>
      </c>
      <c r="T9" s="41">
        <v>13341</v>
      </c>
      <c r="U9" s="41">
        <v>160648</v>
      </c>
      <c r="V9" s="42">
        <v>12040</v>
      </c>
      <c r="W9" s="41">
        <v>2158</v>
      </c>
      <c r="X9" s="41">
        <v>5431</v>
      </c>
      <c r="Y9" s="41">
        <v>2520</v>
      </c>
    </row>
    <row r="10" spans="1:25" s="8" customFormat="1" x14ac:dyDescent="0.2">
      <c r="A10" s="7" t="s">
        <v>27</v>
      </c>
      <c r="B10" s="40">
        <v>131621</v>
      </c>
      <c r="C10" s="40">
        <v>424512</v>
      </c>
      <c r="D10" s="40">
        <v>3230</v>
      </c>
      <c r="E10" s="40">
        <v>124443</v>
      </c>
      <c r="F10" s="40">
        <v>451118</v>
      </c>
      <c r="G10" s="40">
        <v>3630</v>
      </c>
      <c r="H10" s="40">
        <v>3896</v>
      </c>
      <c r="I10" s="40">
        <v>180284</v>
      </c>
      <c r="J10" s="40">
        <v>46270</v>
      </c>
      <c r="K10" s="40">
        <v>58432</v>
      </c>
      <c r="L10" s="40">
        <v>116620</v>
      </c>
      <c r="M10" s="40">
        <v>2000</v>
      </c>
      <c r="N10" s="40">
        <v>41107</v>
      </c>
      <c r="O10" s="40">
        <v>131302</v>
      </c>
      <c r="P10" s="40">
        <v>3190</v>
      </c>
      <c r="Q10" s="38">
        <v>1182</v>
      </c>
      <c r="R10" s="38">
        <v>25120</v>
      </c>
      <c r="S10" s="38">
        <v>17290</v>
      </c>
      <c r="T10" s="36">
        <v>26383</v>
      </c>
      <c r="U10" s="36">
        <v>376000</v>
      </c>
      <c r="V10" s="37">
        <v>14250</v>
      </c>
      <c r="W10" s="36">
        <v>2973</v>
      </c>
      <c r="X10" s="36">
        <v>7597</v>
      </c>
      <c r="Y10" s="36">
        <v>2560</v>
      </c>
    </row>
    <row r="11" spans="1:25" s="8" customFormat="1" x14ac:dyDescent="0.2">
      <c r="A11" s="4" t="s">
        <v>26</v>
      </c>
      <c r="B11" s="2">
        <v>40501</v>
      </c>
      <c r="C11" s="2">
        <v>170944</v>
      </c>
      <c r="D11" s="2">
        <v>4220</v>
      </c>
      <c r="E11" s="44">
        <v>68857</v>
      </c>
      <c r="F11" s="44">
        <v>280310</v>
      </c>
      <c r="G11" s="44">
        <v>4070</v>
      </c>
      <c r="H11" s="43">
        <v>10345</v>
      </c>
      <c r="I11" s="43">
        <v>419872</v>
      </c>
      <c r="J11" s="43">
        <v>40590</v>
      </c>
      <c r="K11" s="43">
        <v>19225</v>
      </c>
      <c r="L11" s="43">
        <v>38771</v>
      </c>
      <c r="M11" s="43">
        <v>2020</v>
      </c>
      <c r="N11" s="34">
        <v>31114</v>
      </c>
      <c r="O11" s="34">
        <v>98588</v>
      </c>
      <c r="P11" s="34">
        <v>3170</v>
      </c>
      <c r="Q11" s="34">
        <v>991</v>
      </c>
      <c r="R11" s="34">
        <v>24780</v>
      </c>
      <c r="S11" s="34">
        <v>22940</v>
      </c>
      <c r="T11" s="41">
        <v>9062</v>
      </c>
      <c r="U11" s="41">
        <v>204118</v>
      </c>
      <c r="V11" s="42">
        <v>22520</v>
      </c>
      <c r="W11" s="41">
        <v>1912</v>
      </c>
      <c r="X11" s="41">
        <v>5199</v>
      </c>
      <c r="Y11" s="41">
        <v>2720</v>
      </c>
    </row>
    <row r="12" spans="1:25" s="8" customFormat="1" x14ac:dyDescent="0.2">
      <c r="A12" s="4" t="s">
        <v>25</v>
      </c>
      <c r="B12" s="2">
        <v>31183</v>
      </c>
      <c r="C12" s="2">
        <v>144295</v>
      </c>
      <c r="D12" s="2">
        <v>4630</v>
      </c>
      <c r="E12" s="44">
        <v>37432</v>
      </c>
      <c r="F12" s="44">
        <v>157845</v>
      </c>
      <c r="G12" s="44">
        <v>4220</v>
      </c>
      <c r="H12" s="43">
        <v>3439</v>
      </c>
      <c r="I12" s="43">
        <v>113883</v>
      </c>
      <c r="J12" s="43">
        <v>33120</v>
      </c>
      <c r="K12" s="43">
        <v>6814</v>
      </c>
      <c r="L12" s="43">
        <v>14802</v>
      </c>
      <c r="M12" s="43">
        <v>2170</v>
      </c>
      <c r="N12" s="34">
        <v>16041</v>
      </c>
      <c r="O12" s="34">
        <v>57803</v>
      </c>
      <c r="P12" s="34">
        <v>3600</v>
      </c>
      <c r="Q12" s="34">
        <v>912</v>
      </c>
      <c r="R12" s="34">
        <v>15584</v>
      </c>
      <c r="S12" s="34">
        <v>12170</v>
      </c>
      <c r="T12" s="41">
        <v>12964</v>
      </c>
      <c r="U12" s="41">
        <v>156399</v>
      </c>
      <c r="V12" s="42">
        <v>12060</v>
      </c>
      <c r="W12" s="41">
        <v>1099</v>
      </c>
      <c r="X12" s="41">
        <v>4047</v>
      </c>
      <c r="Y12" s="41">
        <v>3680</v>
      </c>
    </row>
    <row r="13" spans="1:25" s="8" customFormat="1" x14ac:dyDescent="0.2">
      <c r="A13" s="4" t="s">
        <v>24</v>
      </c>
      <c r="B13" s="2">
        <v>43249</v>
      </c>
      <c r="C13" s="2">
        <v>194632</v>
      </c>
      <c r="D13" s="2">
        <v>4500</v>
      </c>
      <c r="E13" s="44">
        <v>23732</v>
      </c>
      <c r="F13" s="44">
        <v>101260</v>
      </c>
      <c r="G13" s="44">
        <v>4270</v>
      </c>
      <c r="H13" s="43">
        <v>293</v>
      </c>
      <c r="I13" s="43">
        <v>4990</v>
      </c>
      <c r="J13" s="43">
        <v>17030</v>
      </c>
      <c r="K13" s="43">
        <v>5519</v>
      </c>
      <c r="L13" s="43">
        <v>12531</v>
      </c>
      <c r="M13" s="43">
        <v>2270</v>
      </c>
      <c r="N13" s="34">
        <v>9133</v>
      </c>
      <c r="O13" s="34">
        <v>34868</v>
      </c>
      <c r="P13" s="34">
        <v>3820</v>
      </c>
      <c r="Q13" s="34">
        <v>923</v>
      </c>
      <c r="R13" s="34">
        <v>26018</v>
      </c>
      <c r="S13" s="34">
        <v>22290</v>
      </c>
      <c r="T13" s="41">
        <v>6515</v>
      </c>
      <c r="U13" s="41">
        <v>163201</v>
      </c>
      <c r="V13" s="42">
        <v>25050</v>
      </c>
      <c r="W13" s="41">
        <v>95</v>
      </c>
      <c r="X13" s="41">
        <v>274</v>
      </c>
      <c r="Y13" s="41">
        <v>2880</v>
      </c>
    </row>
    <row r="14" spans="1:25" s="8" customFormat="1" x14ac:dyDescent="0.2">
      <c r="A14" s="7" t="s">
        <v>23</v>
      </c>
      <c r="B14" s="40">
        <v>114933</v>
      </c>
      <c r="C14" s="40">
        <v>509871</v>
      </c>
      <c r="D14" s="40">
        <v>4440</v>
      </c>
      <c r="E14" s="40">
        <v>130021</v>
      </c>
      <c r="F14" s="40">
        <v>539415</v>
      </c>
      <c r="G14" s="40">
        <v>4150</v>
      </c>
      <c r="H14" s="40">
        <v>14077</v>
      </c>
      <c r="I14" s="40">
        <v>538745</v>
      </c>
      <c r="J14" s="40">
        <v>38270</v>
      </c>
      <c r="K14" s="40">
        <v>31558</v>
      </c>
      <c r="L14" s="40">
        <v>66104</v>
      </c>
      <c r="M14" s="40">
        <v>2090</v>
      </c>
      <c r="N14" s="40">
        <v>56288</v>
      </c>
      <c r="O14" s="40">
        <v>191259</v>
      </c>
      <c r="P14" s="40">
        <v>3400</v>
      </c>
      <c r="Q14" s="38">
        <v>2826</v>
      </c>
      <c r="R14" s="38">
        <v>66382</v>
      </c>
      <c r="S14" s="38">
        <v>19250</v>
      </c>
      <c r="T14" s="36">
        <v>28541</v>
      </c>
      <c r="U14" s="36">
        <v>523718</v>
      </c>
      <c r="V14" s="37">
        <v>18350</v>
      </c>
      <c r="W14" s="36">
        <v>3106</v>
      </c>
      <c r="X14" s="36">
        <v>9520</v>
      </c>
      <c r="Y14" s="36">
        <v>3070</v>
      </c>
    </row>
    <row r="15" spans="1:25" s="8" customFormat="1" x14ac:dyDescent="0.2">
      <c r="A15" s="4" t="s">
        <v>22</v>
      </c>
      <c r="B15" s="2">
        <v>83768</v>
      </c>
      <c r="C15" s="2">
        <v>355577</v>
      </c>
      <c r="D15" s="2">
        <v>4240</v>
      </c>
      <c r="E15" s="44">
        <v>53329</v>
      </c>
      <c r="F15" s="44">
        <v>234052</v>
      </c>
      <c r="G15" s="44">
        <v>4390</v>
      </c>
      <c r="H15" s="43">
        <v>1698</v>
      </c>
      <c r="I15" s="43">
        <v>78036</v>
      </c>
      <c r="J15" s="43">
        <v>45960</v>
      </c>
      <c r="K15" s="43">
        <v>13250</v>
      </c>
      <c r="L15" s="43">
        <v>33001</v>
      </c>
      <c r="M15" s="43">
        <v>2490</v>
      </c>
      <c r="N15" s="34">
        <v>19643</v>
      </c>
      <c r="O15" s="34">
        <v>71569</v>
      </c>
      <c r="P15" s="34">
        <v>3640</v>
      </c>
      <c r="Q15" s="34">
        <v>239</v>
      </c>
      <c r="R15" s="34">
        <v>4960</v>
      </c>
      <c r="S15" s="34">
        <v>14270</v>
      </c>
      <c r="T15" s="41">
        <v>4622</v>
      </c>
      <c r="U15" s="41">
        <v>100188</v>
      </c>
      <c r="V15" s="42">
        <v>21680</v>
      </c>
      <c r="W15" s="41">
        <v>91</v>
      </c>
      <c r="X15" s="41">
        <v>215</v>
      </c>
      <c r="Y15" s="41">
        <v>2360</v>
      </c>
    </row>
    <row r="16" spans="1:25" s="8" customFormat="1" x14ac:dyDescent="0.2">
      <c r="A16" s="4" t="s">
        <v>21</v>
      </c>
      <c r="B16" s="2">
        <v>106960</v>
      </c>
      <c r="C16" s="2">
        <v>339554</v>
      </c>
      <c r="D16" s="2">
        <v>3170</v>
      </c>
      <c r="E16" s="44">
        <v>54078</v>
      </c>
      <c r="F16" s="44">
        <v>210102</v>
      </c>
      <c r="G16" s="44">
        <v>3890</v>
      </c>
      <c r="H16" s="43">
        <v>675</v>
      </c>
      <c r="I16" s="43">
        <v>37562</v>
      </c>
      <c r="J16" s="43">
        <v>55650</v>
      </c>
      <c r="K16" s="43">
        <v>15343</v>
      </c>
      <c r="L16" s="43">
        <v>35068</v>
      </c>
      <c r="M16" s="43">
        <v>2290</v>
      </c>
      <c r="N16" s="34">
        <v>13787</v>
      </c>
      <c r="O16" s="34">
        <v>44120</v>
      </c>
      <c r="P16" s="34">
        <v>3200</v>
      </c>
      <c r="Q16" s="34">
        <v>545</v>
      </c>
      <c r="R16" s="34">
        <v>10653</v>
      </c>
      <c r="S16" s="34">
        <v>14400</v>
      </c>
      <c r="T16" s="41">
        <v>3335</v>
      </c>
      <c r="U16" s="41">
        <v>66460</v>
      </c>
      <c r="V16" s="42">
        <v>19930</v>
      </c>
      <c r="W16" s="41">
        <v>927</v>
      </c>
      <c r="X16" s="41">
        <v>1879</v>
      </c>
      <c r="Y16" s="41">
        <v>2030</v>
      </c>
    </row>
    <row r="17" spans="1:25" s="8" customFormat="1" x14ac:dyDescent="0.2">
      <c r="A17" s="4" t="s">
        <v>20</v>
      </c>
      <c r="B17" s="2">
        <v>106092</v>
      </c>
      <c r="C17" s="2">
        <v>357094</v>
      </c>
      <c r="D17" s="2">
        <v>3370</v>
      </c>
      <c r="E17" s="44">
        <v>50333</v>
      </c>
      <c r="F17" s="44">
        <v>177737</v>
      </c>
      <c r="G17" s="44">
        <v>3530</v>
      </c>
      <c r="H17" s="43">
        <v>2090</v>
      </c>
      <c r="I17" s="43">
        <v>110183</v>
      </c>
      <c r="J17" s="43">
        <v>52720</v>
      </c>
      <c r="K17" s="43">
        <v>21114</v>
      </c>
      <c r="L17" s="43">
        <v>47361</v>
      </c>
      <c r="M17" s="43">
        <v>2240</v>
      </c>
      <c r="N17" s="34">
        <v>10486</v>
      </c>
      <c r="O17" s="34">
        <v>38180</v>
      </c>
      <c r="P17" s="34">
        <v>3640</v>
      </c>
      <c r="Q17" s="34">
        <v>352</v>
      </c>
      <c r="R17" s="34">
        <v>5658</v>
      </c>
      <c r="S17" s="34">
        <v>15950</v>
      </c>
      <c r="T17" s="41">
        <v>3729</v>
      </c>
      <c r="U17" s="41">
        <v>73160</v>
      </c>
      <c r="V17" s="42">
        <v>19620</v>
      </c>
      <c r="W17" s="41">
        <v>56</v>
      </c>
      <c r="X17" s="41">
        <v>136</v>
      </c>
      <c r="Y17" s="41">
        <v>2420</v>
      </c>
    </row>
    <row r="18" spans="1:25" s="8" customFormat="1" x14ac:dyDescent="0.2">
      <c r="A18" s="7" t="s">
        <v>19</v>
      </c>
      <c r="B18" s="40">
        <v>296820</v>
      </c>
      <c r="C18" s="40">
        <v>1052225</v>
      </c>
      <c r="D18" s="40">
        <v>3540</v>
      </c>
      <c r="E18" s="40">
        <v>157740</v>
      </c>
      <c r="F18" s="40">
        <v>621891</v>
      </c>
      <c r="G18" s="40">
        <v>3940</v>
      </c>
      <c r="H18" s="40">
        <v>4463</v>
      </c>
      <c r="I18" s="40">
        <v>225781</v>
      </c>
      <c r="J18" s="40">
        <v>50590</v>
      </c>
      <c r="K18" s="40">
        <v>49707</v>
      </c>
      <c r="L18" s="40">
        <v>115430</v>
      </c>
      <c r="M18" s="40">
        <v>2320</v>
      </c>
      <c r="N18" s="40">
        <v>43916</v>
      </c>
      <c r="O18" s="40">
        <v>153869</v>
      </c>
      <c r="P18" s="40">
        <v>3500</v>
      </c>
      <c r="Q18" s="38">
        <v>1136</v>
      </c>
      <c r="R18" s="38">
        <v>21271</v>
      </c>
      <c r="S18" s="38">
        <v>14850</v>
      </c>
      <c r="T18" s="36">
        <v>11686</v>
      </c>
      <c r="U18" s="36">
        <v>239808</v>
      </c>
      <c r="V18" s="37">
        <v>20520</v>
      </c>
      <c r="W18" s="36">
        <v>1074</v>
      </c>
      <c r="X18" s="36">
        <v>2230</v>
      </c>
      <c r="Y18" s="36">
        <v>2080</v>
      </c>
    </row>
    <row r="19" spans="1:25" s="8" customFormat="1" x14ac:dyDescent="0.2">
      <c r="A19" s="11" t="s">
        <v>18</v>
      </c>
      <c r="B19" s="40">
        <v>543374</v>
      </c>
      <c r="C19" s="40">
        <v>1986608</v>
      </c>
      <c r="D19" s="40">
        <v>3660</v>
      </c>
      <c r="E19" s="40">
        <v>412204</v>
      </c>
      <c r="F19" s="40">
        <v>1612424</v>
      </c>
      <c r="G19" s="40">
        <v>3910</v>
      </c>
      <c r="H19" s="40">
        <v>22436</v>
      </c>
      <c r="I19" s="40">
        <v>944810</v>
      </c>
      <c r="J19" s="40">
        <v>42110</v>
      </c>
      <c r="K19" s="40">
        <v>139697</v>
      </c>
      <c r="L19" s="40">
        <v>298154</v>
      </c>
      <c r="M19" s="40">
        <v>2130</v>
      </c>
      <c r="N19" s="40">
        <v>141311</v>
      </c>
      <c r="O19" s="40">
        <v>476430</v>
      </c>
      <c r="P19" s="40">
        <v>3370</v>
      </c>
      <c r="Q19" s="38">
        <v>5144</v>
      </c>
      <c r="R19" s="38">
        <v>112773</v>
      </c>
      <c r="S19" s="38">
        <v>17830</v>
      </c>
      <c r="T19" s="36">
        <v>66610</v>
      </c>
      <c r="U19" s="36">
        <v>1139526</v>
      </c>
      <c r="V19" s="37">
        <v>17110</v>
      </c>
      <c r="W19" s="36">
        <v>7153</v>
      </c>
      <c r="X19" s="36">
        <v>19347</v>
      </c>
      <c r="Y19" s="36">
        <v>2700</v>
      </c>
    </row>
    <row r="20" spans="1:25" s="8" customFormat="1" x14ac:dyDescent="0.2">
      <c r="A20" s="4" t="s">
        <v>17</v>
      </c>
      <c r="B20" s="2">
        <v>28109</v>
      </c>
      <c r="C20" s="2">
        <v>115649</v>
      </c>
      <c r="D20" s="2">
        <v>4110</v>
      </c>
      <c r="E20" s="44">
        <v>67660</v>
      </c>
      <c r="F20" s="44">
        <v>222198</v>
      </c>
      <c r="G20" s="44">
        <v>3280</v>
      </c>
      <c r="H20" s="43">
        <v>2504</v>
      </c>
      <c r="I20" s="43">
        <v>102914</v>
      </c>
      <c r="J20" s="43">
        <v>41100</v>
      </c>
      <c r="K20" s="43">
        <v>37106</v>
      </c>
      <c r="L20" s="43">
        <v>76557</v>
      </c>
      <c r="M20" s="43">
        <v>2060</v>
      </c>
      <c r="N20" s="34">
        <v>29155</v>
      </c>
      <c r="O20" s="34">
        <v>79870</v>
      </c>
      <c r="P20" s="34">
        <v>2740</v>
      </c>
      <c r="Q20" s="34">
        <v>1647</v>
      </c>
      <c r="R20" s="34">
        <v>34736</v>
      </c>
      <c r="S20" s="34">
        <v>15000</v>
      </c>
      <c r="T20" s="41">
        <v>8800</v>
      </c>
      <c r="U20" s="41">
        <v>154550</v>
      </c>
      <c r="V20" s="42">
        <v>17560</v>
      </c>
      <c r="W20" s="41">
        <v>1485</v>
      </c>
      <c r="X20" s="41">
        <v>3802</v>
      </c>
      <c r="Y20" s="41">
        <v>2560</v>
      </c>
    </row>
    <row r="21" spans="1:25" s="8" customFormat="1" x14ac:dyDescent="0.2">
      <c r="A21" s="4" t="s">
        <v>16</v>
      </c>
      <c r="B21" s="2">
        <v>15326</v>
      </c>
      <c r="C21" s="2">
        <v>43903</v>
      </c>
      <c r="D21" s="2">
        <v>2860</v>
      </c>
      <c r="E21" s="44">
        <v>49805</v>
      </c>
      <c r="F21" s="44">
        <v>152137</v>
      </c>
      <c r="G21" s="44">
        <v>3050</v>
      </c>
      <c r="H21" s="43">
        <v>467</v>
      </c>
      <c r="I21" s="43">
        <v>16983</v>
      </c>
      <c r="J21" s="43">
        <v>36370</v>
      </c>
      <c r="K21" s="43">
        <v>26184</v>
      </c>
      <c r="L21" s="43">
        <v>40467</v>
      </c>
      <c r="M21" s="43">
        <v>1550</v>
      </c>
      <c r="N21" s="34">
        <v>11192</v>
      </c>
      <c r="O21" s="34">
        <v>29135</v>
      </c>
      <c r="P21" s="34">
        <v>2600</v>
      </c>
      <c r="Q21" s="34">
        <v>344</v>
      </c>
      <c r="R21" s="34">
        <v>4050</v>
      </c>
      <c r="S21" s="34">
        <v>10030</v>
      </c>
      <c r="T21" s="41">
        <v>1440</v>
      </c>
      <c r="U21" s="41">
        <v>22455</v>
      </c>
      <c r="V21" s="42">
        <v>15590</v>
      </c>
      <c r="W21" s="41">
        <v>123</v>
      </c>
      <c r="X21" s="41">
        <v>232</v>
      </c>
      <c r="Y21" s="41">
        <v>1890</v>
      </c>
    </row>
    <row r="22" spans="1:25" s="8" customFormat="1" x14ac:dyDescent="0.2">
      <c r="A22" s="4" t="s">
        <v>15</v>
      </c>
      <c r="B22" s="2">
        <v>4763</v>
      </c>
      <c r="C22" s="2">
        <v>14029</v>
      </c>
      <c r="D22" s="2">
        <v>2950</v>
      </c>
      <c r="E22" s="44">
        <v>18533</v>
      </c>
      <c r="F22" s="44">
        <v>51989</v>
      </c>
      <c r="G22" s="44">
        <v>2810</v>
      </c>
      <c r="H22" s="43">
        <v>0</v>
      </c>
      <c r="I22" s="43">
        <v>1</v>
      </c>
      <c r="J22" s="43">
        <v>0</v>
      </c>
      <c r="K22" s="43">
        <v>7032</v>
      </c>
      <c r="L22" s="43">
        <v>12936</v>
      </c>
      <c r="M22" s="43">
        <v>1840</v>
      </c>
      <c r="N22" s="34">
        <v>2622</v>
      </c>
      <c r="O22" s="34">
        <v>5980</v>
      </c>
      <c r="P22" s="34">
        <v>2280</v>
      </c>
      <c r="Q22" s="34">
        <v>418</v>
      </c>
      <c r="R22" s="34">
        <v>6822</v>
      </c>
      <c r="S22" s="34">
        <v>9790</v>
      </c>
      <c r="T22" s="41">
        <v>2034</v>
      </c>
      <c r="U22" s="41">
        <v>25897</v>
      </c>
      <c r="V22" s="42">
        <v>12730</v>
      </c>
      <c r="W22" s="41">
        <v>282</v>
      </c>
      <c r="X22" s="41">
        <v>477</v>
      </c>
      <c r="Y22" s="41">
        <v>1690</v>
      </c>
    </row>
    <row r="23" spans="1:25" s="8" customFormat="1" x14ac:dyDescent="0.2">
      <c r="A23" s="7" t="s">
        <v>14</v>
      </c>
      <c r="B23" s="40">
        <v>48198</v>
      </c>
      <c r="C23" s="40">
        <v>173581</v>
      </c>
      <c r="D23" s="40">
        <v>3600</v>
      </c>
      <c r="E23" s="40">
        <v>135998</v>
      </c>
      <c r="F23" s="40">
        <v>426324</v>
      </c>
      <c r="G23" s="40">
        <v>3130</v>
      </c>
      <c r="H23" s="40">
        <v>2971</v>
      </c>
      <c r="I23" s="40">
        <v>119898</v>
      </c>
      <c r="J23" s="40">
        <v>40360</v>
      </c>
      <c r="K23" s="40">
        <v>70322</v>
      </c>
      <c r="L23" s="40">
        <v>129960</v>
      </c>
      <c r="M23" s="40">
        <v>1850</v>
      </c>
      <c r="N23" s="40">
        <v>42969</v>
      </c>
      <c r="O23" s="40">
        <v>114985</v>
      </c>
      <c r="P23" s="40">
        <v>2680</v>
      </c>
      <c r="Q23" s="38">
        <v>2409</v>
      </c>
      <c r="R23" s="38">
        <v>45608</v>
      </c>
      <c r="S23" s="38">
        <v>13390</v>
      </c>
      <c r="T23" s="36">
        <v>12274</v>
      </c>
      <c r="U23" s="36">
        <v>202902</v>
      </c>
      <c r="V23" s="37">
        <v>16530</v>
      </c>
      <c r="W23" s="36">
        <v>1890</v>
      </c>
      <c r="X23" s="36">
        <v>4511</v>
      </c>
      <c r="Y23" s="36">
        <v>2390</v>
      </c>
    </row>
    <row r="24" spans="1:25" s="8" customFormat="1" x14ac:dyDescent="0.2">
      <c r="A24" s="4" t="s">
        <v>13</v>
      </c>
      <c r="B24" s="2">
        <v>100011</v>
      </c>
      <c r="C24" s="2">
        <v>464194</v>
      </c>
      <c r="D24" s="2">
        <v>4640</v>
      </c>
      <c r="E24" s="44">
        <v>74102</v>
      </c>
      <c r="F24" s="44">
        <v>252843</v>
      </c>
      <c r="G24" s="44">
        <v>3410</v>
      </c>
      <c r="H24" s="43">
        <v>3489</v>
      </c>
      <c r="I24" s="43">
        <v>158006</v>
      </c>
      <c r="J24" s="43">
        <v>45290</v>
      </c>
      <c r="K24" s="43">
        <v>32963</v>
      </c>
      <c r="L24" s="43">
        <v>81774</v>
      </c>
      <c r="M24" s="43">
        <v>2480</v>
      </c>
      <c r="N24" s="46">
        <v>13571</v>
      </c>
      <c r="O24" s="46">
        <v>37497</v>
      </c>
      <c r="P24" s="46">
        <v>2760</v>
      </c>
      <c r="Q24" s="34">
        <v>1743</v>
      </c>
      <c r="R24" s="34">
        <v>49266</v>
      </c>
      <c r="S24" s="34">
        <v>26260</v>
      </c>
      <c r="T24" s="41">
        <v>8024</v>
      </c>
      <c r="U24" s="41">
        <v>203561</v>
      </c>
      <c r="V24" s="42">
        <v>25370</v>
      </c>
      <c r="W24" s="41">
        <v>1840</v>
      </c>
      <c r="X24" s="41">
        <v>4153</v>
      </c>
      <c r="Y24" s="41">
        <v>2260</v>
      </c>
    </row>
    <row r="25" spans="1:25" s="8" customFormat="1" x14ac:dyDescent="0.2">
      <c r="A25" s="4" t="s">
        <v>12</v>
      </c>
      <c r="B25" s="2">
        <v>39940</v>
      </c>
      <c r="C25" s="2">
        <v>112949</v>
      </c>
      <c r="D25" s="2">
        <v>2830</v>
      </c>
      <c r="E25" s="44">
        <v>115824</v>
      </c>
      <c r="F25" s="44">
        <v>359711</v>
      </c>
      <c r="G25" s="44">
        <v>3110</v>
      </c>
      <c r="H25" s="43">
        <v>3360</v>
      </c>
      <c r="I25" s="43">
        <v>125607</v>
      </c>
      <c r="J25" s="43">
        <v>37380</v>
      </c>
      <c r="K25" s="43">
        <v>74855</v>
      </c>
      <c r="L25" s="43">
        <v>149369</v>
      </c>
      <c r="M25" s="43">
        <v>2000</v>
      </c>
      <c r="N25" s="46">
        <v>27366</v>
      </c>
      <c r="O25" s="46">
        <v>77480</v>
      </c>
      <c r="P25" s="46">
        <v>2830</v>
      </c>
      <c r="Q25" s="34">
        <v>260</v>
      </c>
      <c r="R25" s="34">
        <v>6361</v>
      </c>
      <c r="S25" s="34">
        <v>22050</v>
      </c>
      <c r="T25" s="41">
        <v>10949</v>
      </c>
      <c r="U25" s="41">
        <v>159665</v>
      </c>
      <c r="V25" s="42">
        <v>14580</v>
      </c>
      <c r="W25" s="41">
        <v>301</v>
      </c>
      <c r="X25" s="41">
        <v>755</v>
      </c>
      <c r="Y25" s="41">
        <v>2510</v>
      </c>
    </row>
    <row r="26" spans="1:25" s="8" customFormat="1" x14ac:dyDescent="0.2">
      <c r="A26" s="4" t="s">
        <v>11</v>
      </c>
      <c r="B26" s="2">
        <v>83343</v>
      </c>
      <c r="C26" s="2">
        <v>288505</v>
      </c>
      <c r="D26" s="2">
        <v>3460</v>
      </c>
      <c r="E26" s="44">
        <v>32178</v>
      </c>
      <c r="F26" s="44">
        <v>109715</v>
      </c>
      <c r="G26" s="44">
        <v>3410</v>
      </c>
      <c r="H26" s="43">
        <v>2014</v>
      </c>
      <c r="I26" s="43">
        <v>80177</v>
      </c>
      <c r="J26" s="43">
        <v>39810</v>
      </c>
      <c r="K26" s="43">
        <v>43501</v>
      </c>
      <c r="L26" s="43">
        <v>70472</v>
      </c>
      <c r="M26" s="43">
        <v>1620</v>
      </c>
      <c r="N26" s="45">
        <v>3567</v>
      </c>
      <c r="O26" s="45">
        <v>7998</v>
      </c>
      <c r="P26" s="45">
        <v>2240</v>
      </c>
      <c r="Q26" s="34">
        <v>2350</v>
      </c>
      <c r="R26" s="34">
        <v>40126</v>
      </c>
      <c r="S26" s="34">
        <v>15210</v>
      </c>
      <c r="T26" s="41">
        <v>4390</v>
      </c>
      <c r="U26" s="41">
        <v>95853</v>
      </c>
      <c r="V26" s="42">
        <v>21830</v>
      </c>
      <c r="W26" s="41">
        <v>7530</v>
      </c>
      <c r="X26" s="41">
        <v>13497</v>
      </c>
      <c r="Y26" s="41">
        <v>1790</v>
      </c>
    </row>
    <row r="27" spans="1:25" s="8" customFormat="1" x14ac:dyDescent="0.2">
      <c r="A27" s="7" t="s">
        <v>10</v>
      </c>
      <c r="B27" s="40">
        <v>223294</v>
      </c>
      <c r="C27" s="40">
        <v>865648</v>
      </c>
      <c r="D27" s="40">
        <v>3880</v>
      </c>
      <c r="E27" s="40">
        <v>222104</v>
      </c>
      <c r="F27" s="40">
        <v>722269</v>
      </c>
      <c r="G27" s="40">
        <v>3250</v>
      </c>
      <c r="H27" s="40">
        <v>8863</v>
      </c>
      <c r="I27" s="40">
        <v>363790</v>
      </c>
      <c r="J27" s="40">
        <v>41050</v>
      </c>
      <c r="K27" s="40">
        <v>151319</v>
      </c>
      <c r="L27" s="40">
        <v>301615</v>
      </c>
      <c r="M27" s="40">
        <v>1990</v>
      </c>
      <c r="N27" s="40">
        <v>44504</v>
      </c>
      <c r="O27" s="40">
        <v>122975</v>
      </c>
      <c r="P27" s="40">
        <v>2760</v>
      </c>
      <c r="Q27" s="38">
        <v>4353</v>
      </c>
      <c r="R27" s="38">
        <v>95753</v>
      </c>
      <c r="S27" s="38">
        <v>20040</v>
      </c>
      <c r="T27" s="36">
        <v>23363</v>
      </c>
      <c r="U27" s="36">
        <v>459079</v>
      </c>
      <c r="V27" s="37">
        <v>19650</v>
      </c>
      <c r="W27" s="36">
        <v>9671</v>
      </c>
      <c r="X27" s="36">
        <v>18405</v>
      </c>
      <c r="Y27" s="36">
        <v>1900</v>
      </c>
    </row>
    <row r="28" spans="1:25" s="8" customFormat="1" x14ac:dyDescent="0.2">
      <c r="A28" s="4" t="s">
        <v>9</v>
      </c>
      <c r="B28" s="2">
        <v>77918</v>
      </c>
      <c r="C28" s="2">
        <v>283237</v>
      </c>
      <c r="D28" s="2">
        <v>3630</v>
      </c>
      <c r="E28" s="44">
        <v>83882</v>
      </c>
      <c r="F28" s="44">
        <v>319854</v>
      </c>
      <c r="G28" s="44">
        <v>3810</v>
      </c>
      <c r="H28" s="43">
        <v>1978</v>
      </c>
      <c r="I28" s="43">
        <v>76841</v>
      </c>
      <c r="J28" s="43">
        <v>38850</v>
      </c>
      <c r="K28" s="43">
        <v>35427</v>
      </c>
      <c r="L28" s="43">
        <v>71142</v>
      </c>
      <c r="M28" s="43">
        <v>2010</v>
      </c>
      <c r="N28" s="34">
        <v>33673</v>
      </c>
      <c r="O28" s="34">
        <v>118719</v>
      </c>
      <c r="P28" s="34">
        <v>3530</v>
      </c>
      <c r="Q28" s="34">
        <v>3443</v>
      </c>
      <c r="R28" s="34">
        <v>63883</v>
      </c>
      <c r="S28" s="34">
        <v>16960</v>
      </c>
      <c r="T28" s="41">
        <v>15715</v>
      </c>
      <c r="U28" s="41">
        <v>302097</v>
      </c>
      <c r="V28" s="42">
        <v>19220</v>
      </c>
      <c r="W28" s="41">
        <v>9490</v>
      </c>
      <c r="X28" s="41">
        <v>16353</v>
      </c>
      <c r="Y28" s="41">
        <v>1720</v>
      </c>
    </row>
    <row r="29" spans="1:25" s="8" customFormat="1" x14ac:dyDescent="0.2">
      <c r="A29" s="4" t="s">
        <v>8</v>
      </c>
      <c r="B29" s="2">
        <v>98053</v>
      </c>
      <c r="C29" s="2">
        <v>435790</v>
      </c>
      <c r="D29" s="2">
        <v>4440</v>
      </c>
      <c r="E29" s="44">
        <v>119807</v>
      </c>
      <c r="F29" s="44">
        <v>465097</v>
      </c>
      <c r="G29" s="44">
        <v>3880</v>
      </c>
      <c r="H29" s="43">
        <v>1074</v>
      </c>
      <c r="I29" s="43">
        <v>49368</v>
      </c>
      <c r="J29" s="43">
        <v>45970</v>
      </c>
      <c r="K29" s="43">
        <v>60850</v>
      </c>
      <c r="L29" s="43">
        <v>146344</v>
      </c>
      <c r="M29" s="43">
        <v>2400</v>
      </c>
      <c r="N29" s="34">
        <v>24157</v>
      </c>
      <c r="O29" s="34">
        <v>86224</v>
      </c>
      <c r="P29" s="34">
        <v>3570</v>
      </c>
      <c r="Q29" s="34">
        <v>224</v>
      </c>
      <c r="R29" s="34">
        <v>8684</v>
      </c>
      <c r="S29" s="34">
        <v>22100</v>
      </c>
      <c r="T29" s="41">
        <v>9712</v>
      </c>
      <c r="U29" s="41">
        <v>243742</v>
      </c>
      <c r="V29" s="42">
        <v>25100</v>
      </c>
      <c r="W29" s="41">
        <v>10</v>
      </c>
      <c r="X29" s="41">
        <v>32</v>
      </c>
      <c r="Y29" s="41">
        <v>3200</v>
      </c>
    </row>
    <row r="30" spans="1:25" s="8" customFormat="1" x14ac:dyDescent="0.2">
      <c r="A30" s="4" t="s">
        <v>7</v>
      </c>
      <c r="B30" s="2">
        <v>38251</v>
      </c>
      <c r="C30" s="2">
        <v>145952</v>
      </c>
      <c r="D30" s="2">
        <v>3820</v>
      </c>
      <c r="E30" s="44">
        <v>70702</v>
      </c>
      <c r="F30" s="44">
        <v>254603</v>
      </c>
      <c r="G30" s="44">
        <v>3600</v>
      </c>
      <c r="H30" s="43">
        <v>2030</v>
      </c>
      <c r="I30" s="43">
        <v>74228</v>
      </c>
      <c r="J30" s="43">
        <v>36570</v>
      </c>
      <c r="K30" s="43">
        <v>24404</v>
      </c>
      <c r="L30" s="43">
        <v>58765</v>
      </c>
      <c r="M30" s="43">
        <v>2410</v>
      </c>
      <c r="N30" s="34">
        <v>17000</v>
      </c>
      <c r="O30" s="34">
        <v>52961</v>
      </c>
      <c r="P30" s="34">
        <v>3120</v>
      </c>
      <c r="Q30" s="34">
        <v>4414</v>
      </c>
      <c r="R30" s="34">
        <v>132120</v>
      </c>
      <c r="S30" s="34">
        <v>24070</v>
      </c>
      <c r="T30" s="41">
        <v>6279</v>
      </c>
      <c r="U30" s="41">
        <v>120387</v>
      </c>
      <c r="V30" s="42">
        <v>19170</v>
      </c>
      <c r="W30" s="41">
        <v>5007</v>
      </c>
      <c r="X30" s="41">
        <v>12117</v>
      </c>
      <c r="Y30" s="41">
        <v>2420</v>
      </c>
    </row>
    <row r="31" spans="1:25" s="8" customFormat="1" x14ac:dyDescent="0.2">
      <c r="A31" s="7" t="s">
        <v>6</v>
      </c>
      <c r="B31" s="40">
        <v>214222</v>
      </c>
      <c r="C31" s="40">
        <v>864979</v>
      </c>
      <c r="D31" s="40">
        <v>4040</v>
      </c>
      <c r="E31" s="40">
        <v>274391</v>
      </c>
      <c r="F31" s="40">
        <v>1039554</v>
      </c>
      <c r="G31" s="40">
        <v>3790</v>
      </c>
      <c r="H31" s="40">
        <v>5082</v>
      </c>
      <c r="I31" s="40">
        <v>200437</v>
      </c>
      <c r="J31" s="40">
        <v>39440</v>
      </c>
      <c r="K31" s="40">
        <v>120681</v>
      </c>
      <c r="L31" s="40">
        <v>276251</v>
      </c>
      <c r="M31" s="40">
        <v>2290</v>
      </c>
      <c r="N31" s="40">
        <v>74830</v>
      </c>
      <c r="O31" s="40">
        <v>257904</v>
      </c>
      <c r="P31" s="40">
        <v>3450</v>
      </c>
      <c r="Q31" s="38">
        <v>8081</v>
      </c>
      <c r="R31" s="38">
        <v>204687</v>
      </c>
      <c r="S31" s="38">
        <v>20990</v>
      </c>
      <c r="T31" s="36">
        <v>31706</v>
      </c>
      <c r="U31" s="36">
        <v>666226</v>
      </c>
      <c r="V31" s="37">
        <v>21010</v>
      </c>
      <c r="W31" s="36">
        <v>14507</v>
      </c>
      <c r="X31" s="36">
        <v>28502</v>
      </c>
      <c r="Y31" s="36">
        <v>1960</v>
      </c>
    </row>
    <row r="32" spans="1:25" s="8" customFormat="1" x14ac:dyDescent="0.2">
      <c r="A32" s="11" t="s">
        <v>5</v>
      </c>
      <c r="B32" s="40">
        <v>485714</v>
      </c>
      <c r="C32" s="40">
        <v>1904208</v>
      </c>
      <c r="D32" s="40">
        <v>3920</v>
      </c>
      <c r="E32" s="40">
        <v>632493</v>
      </c>
      <c r="F32" s="40">
        <v>2188147</v>
      </c>
      <c r="G32" s="40">
        <v>3460</v>
      </c>
      <c r="H32" s="40">
        <v>16916</v>
      </c>
      <c r="I32" s="40">
        <v>684125</v>
      </c>
      <c r="J32" s="40">
        <v>40440</v>
      </c>
      <c r="K32" s="40">
        <v>342322</v>
      </c>
      <c r="L32" s="40">
        <v>707826</v>
      </c>
      <c r="M32" s="40">
        <v>2070</v>
      </c>
      <c r="N32" s="40">
        <v>162303</v>
      </c>
      <c r="O32" s="40">
        <v>495864</v>
      </c>
      <c r="P32" s="40">
        <v>3060</v>
      </c>
      <c r="Q32" s="38">
        <v>14843</v>
      </c>
      <c r="R32" s="38">
        <v>346048</v>
      </c>
      <c r="S32" s="38">
        <v>19480</v>
      </c>
      <c r="T32" s="36">
        <v>67343</v>
      </c>
      <c r="U32" s="36">
        <v>1328207</v>
      </c>
      <c r="V32" s="37">
        <v>19720</v>
      </c>
      <c r="W32" s="36">
        <v>26068</v>
      </c>
      <c r="X32" s="36">
        <v>51418</v>
      </c>
      <c r="Y32" s="36">
        <v>1970</v>
      </c>
    </row>
    <row r="33" spans="1:25" s="5" customFormat="1" x14ac:dyDescent="0.25">
      <c r="A33" s="7" t="s">
        <v>2</v>
      </c>
      <c r="B33" s="40">
        <v>1078784</v>
      </c>
      <c r="C33" s="40">
        <v>4026734</v>
      </c>
      <c r="D33" s="40">
        <v>3730</v>
      </c>
      <c r="E33" s="40">
        <v>1111269</v>
      </c>
      <c r="F33" s="40">
        <v>3986708</v>
      </c>
      <c r="G33" s="40">
        <v>3590</v>
      </c>
      <c r="H33" s="39">
        <v>41248</v>
      </c>
      <c r="I33" s="39">
        <v>1692801</v>
      </c>
      <c r="J33" s="39">
        <v>41040</v>
      </c>
      <c r="K33" s="39">
        <v>512871</v>
      </c>
      <c r="L33" s="39">
        <v>1060457</v>
      </c>
      <c r="M33" s="39">
        <v>2070</v>
      </c>
      <c r="N33" s="38">
        <v>321472</v>
      </c>
      <c r="O33" s="38">
        <v>1017827</v>
      </c>
      <c r="P33" s="38">
        <v>3170</v>
      </c>
      <c r="Q33" s="38">
        <v>25086</v>
      </c>
      <c r="R33" s="38">
        <v>563135</v>
      </c>
      <c r="S33" s="38">
        <v>18970</v>
      </c>
      <c r="T33" s="36">
        <v>140958</v>
      </c>
      <c r="U33" s="36">
        <v>2562453</v>
      </c>
      <c r="V33" s="37">
        <v>18180</v>
      </c>
      <c r="W33" s="36">
        <v>39761</v>
      </c>
      <c r="X33" s="36">
        <v>81088</v>
      </c>
      <c r="Y33" s="36">
        <v>2040</v>
      </c>
    </row>
    <row r="34" spans="1:25" s="8" customFormat="1" x14ac:dyDescent="0.2">
      <c r="A34" s="4" t="s">
        <v>1</v>
      </c>
      <c r="B34" s="4"/>
      <c r="C34" s="4"/>
      <c r="D34" s="4"/>
      <c r="N34" s="1"/>
      <c r="O34" s="1"/>
      <c r="P34" s="1"/>
      <c r="Q34" s="1"/>
      <c r="R34" s="1"/>
      <c r="S34" s="1"/>
      <c r="T34" s="1"/>
      <c r="U34" s="1"/>
      <c r="V34" s="19"/>
      <c r="W34" s="1"/>
      <c r="X34" s="1"/>
      <c r="Y34" s="1"/>
    </row>
    <row r="35" spans="1:25" s="19" customFormat="1" x14ac:dyDescent="0.2">
      <c r="A35" s="21" t="s">
        <v>0</v>
      </c>
      <c r="B35" s="35">
        <v>1070535</v>
      </c>
      <c r="C35" s="35">
        <v>3999045</v>
      </c>
      <c r="D35" s="35">
        <v>3740</v>
      </c>
      <c r="E35" s="35">
        <v>1101562</v>
      </c>
      <c r="F35" s="35">
        <v>3958826</v>
      </c>
      <c r="G35" s="35">
        <v>3590</v>
      </c>
      <c r="H35" s="35">
        <v>41142</v>
      </c>
      <c r="I35" s="35">
        <v>1690026</v>
      </c>
      <c r="J35" s="35">
        <v>41080</v>
      </c>
      <c r="K35" s="35">
        <v>507294</v>
      </c>
      <c r="L35" s="35">
        <v>1051656</v>
      </c>
      <c r="M35" s="35">
        <v>2070</v>
      </c>
      <c r="N35" s="35">
        <v>318259</v>
      </c>
      <c r="O35" s="35">
        <v>1010316</v>
      </c>
      <c r="P35" s="35">
        <v>3170</v>
      </c>
      <c r="Q35" s="35">
        <v>24747</v>
      </c>
      <c r="R35" s="35">
        <v>558024</v>
      </c>
      <c r="S35" s="35">
        <v>19020</v>
      </c>
      <c r="T35" s="34">
        <v>139902</v>
      </c>
      <c r="U35" s="34">
        <v>2547710</v>
      </c>
      <c r="V35" s="34">
        <v>18210</v>
      </c>
      <c r="W35" s="34">
        <v>39671</v>
      </c>
      <c r="X35" s="34">
        <v>80968</v>
      </c>
      <c r="Y35" s="34">
        <v>2040</v>
      </c>
    </row>
  </sheetData>
  <mergeCells count="9">
    <mergeCell ref="E2:G2"/>
    <mergeCell ref="A2:A3"/>
    <mergeCell ref="B2:D2"/>
    <mergeCell ref="T2:V2"/>
    <mergeCell ref="W2:Y2"/>
    <mergeCell ref="H2:J2"/>
    <mergeCell ref="K2:M2"/>
    <mergeCell ref="N2:P2"/>
    <mergeCell ref="Q2:S2"/>
  </mergeCells>
  <pageMargins left="0.74803149606299213" right="0.74803149606299213" top="0.6692913385826772" bottom="1.4173228346456694" header="0.51181102362204722" footer="1.1023622047244095"/>
  <pageSetup paperSize="9" orientation="portrait" r:id="rId1"/>
  <headerFooter alignWithMargins="0">
    <oddFooter xml:space="preserve">&amp;L&amp;D&amp;R&amp;"Arial CE,Félkövér"&amp;8MEZŐGAZDASÁG | &amp;9 203&amp;"Arial CE,Normál"&amp;10 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704605D-4651-4226-9C27-9FB5212DDBA1}">
  <dimension ref="A1:G36"/>
  <sheetViews>
    <sheetView workbookViewId="0"/>
  </sheetViews>
  <sheetFormatPr defaultRowHeight="11.25" x14ac:dyDescent="0.2"/>
  <cols>
    <col min="1" max="1" width="21.85546875" style="1" customWidth="1"/>
    <col min="2" max="6" width="10.85546875" style="1" customWidth="1"/>
    <col min="7" max="7" width="11.5703125" style="1" customWidth="1"/>
    <col min="8" max="16384" width="9.140625" style="1"/>
  </cols>
  <sheetData>
    <row r="1" spans="1:7" s="13" customFormat="1" ht="12" thickBot="1" x14ac:dyDescent="0.25">
      <c r="A1" s="16" t="s">
        <v>84</v>
      </c>
      <c r="B1" s="18"/>
      <c r="C1" s="18"/>
      <c r="D1" s="18"/>
      <c r="E1" s="18"/>
      <c r="F1" s="18"/>
      <c r="G1" s="18"/>
    </row>
    <row r="2" spans="1:7" s="13" customFormat="1" x14ac:dyDescent="0.2">
      <c r="A2" s="94" t="s">
        <v>41</v>
      </c>
      <c r="B2" s="30" t="s">
        <v>83</v>
      </c>
      <c r="C2" s="30" t="s">
        <v>82</v>
      </c>
      <c r="D2" s="101" t="s">
        <v>81</v>
      </c>
      <c r="E2" s="110"/>
      <c r="F2" s="104"/>
      <c r="G2" s="92" t="s">
        <v>80</v>
      </c>
    </row>
    <row r="3" spans="1:7" s="13" customFormat="1" x14ac:dyDescent="0.2">
      <c r="A3" s="116"/>
      <c r="B3" s="108" t="s">
        <v>67</v>
      </c>
      <c r="C3" s="119"/>
      <c r="D3" s="118" t="s">
        <v>79</v>
      </c>
      <c r="E3" s="118"/>
      <c r="F3" s="107" t="s">
        <v>66</v>
      </c>
      <c r="G3" s="117"/>
    </row>
    <row r="4" spans="1:7" s="13" customFormat="1" ht="33.75" x14ac:dyDescent="0.2">
      <c r="A4" s="95"/>
      <c r="B4" s="93"/>
      <c r="C4" s="120"/>
      <c r="D4" s="14" t="s">
        <v>46</v>
      </c>
      <c r="E4" s="14" t="s">
        <v>78</v>
      </c>
      <c r="F4" s="98"/>
      <c r="G4" s="93"/>
    </row>
    <row r="5" spans="1:7" s="8" customFormat="1" x14ac:dyDescent="0.2">
      <c r="A5" s="1" t="s">
        <v>33</v>
      </c>
      <c r="B5" s="59">
        <v>12268</v>
      </c>
      <c r="C5" s="59">
        <v>1904</v>
      </c>
      <c r="D5" s="17">
        <v>13286</v>
      </c>
      <c r="E5" s="17">
        <v>38</v>
      </c>
      <c r="F5" s="17">
        <v>8000</v>
      </c>
      <c r="G5" s="17">
        <v>93140.36153211596</v>
      </c>
    </row>
    <row r="6" spans="1:7" s="8" customFormat="1" x14ac:dyDescent="0.2">
      <c r="A6" s="4" t="s">
        <v>32</v>
      </c>
      <c r="B6" s="58">
        <v>94204</v>
      </c>
      <c r="C6" s="58">
        <v>36473</v>
      </c>
      <c r="D6" s="2">
        <v>13220</v>
      </c>
      <c r="E6" s="2">
        <v>649</v>
      </c>
      <c r="F6" s="35">
        <v>6150</v>
      </c>
      <c r="G6" s="17">
        <v>80968.822815150459</v>
      </c>
    </row>
    <row r="7" spans="1:7" s="8" customFormat="1" x14ac:dyDescent="0.2">
      <c r="A7" s="11" t="s">
        <v>31</v>
      </c>
      <c r="B7" s="40">
        <v>106472</v>
      </c>
      <c r="C7" s="40">
        <v>38377</v>
      </c>
      <c r="D7" s="6">
        <v>26506</v>
      </c>
      <c r="E7" s="6">
        <f>SUM(E5:E6)</f>
        <v>687</v>
      </c>
      <c r="F7" s="6">
        <v>6960</v>
      </c>
      <c r="G7" s="6">
        <f>SUM(G5:G6)</f>
        <v>174109.18434726642</v>
      </c>
    </row>
    <row r="8" spans="1:7" s="8" customFormat="1" x14ac:dyDescent="0.2">
      <c r="A8" s="4" t="s">
        <v>30</v>
      </c>
      <c r="B8" s="58">
        <v>27310</v>
      </c>
      <c r="C8" s="58">
        <v>15825</v>
      </c>
      <c r="D8" s="2">
        <v>23266</v>
      </c>
      <c r="E8" s="2">
        <v>432.7</v>
      </c>
      <c r="F8" s="2">
        <v>7960</v>
      </c>
      <c r="G8" s="17">
        <v>137222.34119206129</v>
      </c>
    </row>
    <row r="9" spans="1:7" s="8" customFormat="1" x14ac:dyDescent="0.2">
      <c r="A9" s="4" t="s">
        <v>29</v>
      </c>
      <c r="B9" s="58">
        <v>6736</v>
      </c>
      <c r="C9" s="58">
        <v>4392</v>
      </c>
      <c r="D9" s="2">
        <v>9360</v>
      </c>
      <c r="E9" s="2">
        <v>432.1</v>
      </c>
      <c r="F9" s="2">
        <v>6420</v>
      </c>
      <c r="G9" s="17">
        <v>49375.951268787525</v>
      </c>
    </row>
    <row r="10" spans="1:7" s="8" customFormat="1" x14ac:dyDescent="0.2">
      <c r="A10" s="4" t="s">
        <v>28</v>
      </c>
      <c r="B10" s="58">
        <v>5362</v>
      </c>
      <c r="C10" s="58">
        <v>9810</v>
      </c>
      <c r="D10" s="2">
        <v>40451</v>
      </c>
      <c r="E10" s="2">
        <v>505.9</v>
      </c>
      <c r="F10" s="2">
        <v>7410</v>
      </c>
      <c r="G10" s="17">
        <v>241810.72227606669</v>
      </c>
    </row>
    <row r="11" spans="1:7" s="8" customFormat="1" x14ac:dyDescent="0.2">
      <c r="A11" s="7" t="s">
        <v>27</v>
      </c>
      <c r="B11" s="40">
        <v>39408</v>
      </c>
      <c r="C11" s="40">
        <v>30027</v>
      </c>
      <c r="D11" s="6">
        <v>73077</v>
      </c>
      <c r="E11" s="6">
        <f>SUM(E8:E10)</f>
        <v>1370.6999999999998</v>
      </c>
      <c r="F11" s="6">
        <v>7430</v>
      </c>
      <c r="G11" s="6">
        <f>SUM(G8:G10)</f>
        <v>428409.01473691547</v>
      </c>
    </row>
    <row r="12" spans="1:7" s="8" customFormat="1" x14ac:dyDescent="0.2">
      <c r="A12" s="4" t="s">
        <v>26</v>
      </c>
      <c r="B12" s="58">
        <v>23742</v>
      </c>
      <c r="C12" s="58">
        <v>8781</v>
      </c>
      <c r="D12" s="2">
        <v>16503</v>
      </c>
      <c r="E12" s="2">
        <v>179.9</v>
      </c>
      <c r="F12" s="2">
        <v>7570</v>
      </c>
      <c r="G12" s="17">
        <v>107585.27785341998</v>
      </c>
    </row>
    <row r="13" spans="1:7" s="8" customFormat="1" x14ac:dyDescent="0.2">
      <c r="A13" s="4" t="s">
        <v>25</v>
      </c>
      <c r="B13" s="58">
        <v>2476</v>
      </c>
      <c r="C13" s="58">
        <v>12142</v>
      </c>
      <c r="D13" s="2">
        <v>7212</v>
      </c>
      <c r="E13" s="2">
        <v>692.2</v>
      </c>
      <c r="F13" s="2">
        <v>8260</v>
      </c>
      <c r="G13" s="17">
        <v>38983.129102786595</v>
      </c>
    </row>
    <row r="14" spans="1:7" s="8" customFormat="1" x14ac:dyDescent="0.2">
      <c r="A14" s="4" t="s">
        <v>24</v>
      </c>
      <c r="B14" s="58">
        <v>5855</v>
      </c>
      <c r="C14" s="58">
        <v>42237</v>
      </c>
      <c r="D14" s="2">
        <v>14412</v>
      </c>
      <c r="E14" s="2">
        <v>432.5</v>
      </c>
      <c r="F14" s="2">
        <v>4270</v>
      </c>
      <c r="G14" s="17">
        <v>69845.037103132752</v>
      </c>
    </row>
    <row r="15" spans="1:7" s="8" customFormat="1" x14ac:dyDescent="0.2">
      <c r="A15" s="7" t="s">
        <v>23</v>
      </c>
      <c r="B15" s="40">
        <v>32073</v>
      </c>
      <c r="C15" s="40">
        <v>63160</v>
      </c>
      <c r="D15" s="6">
        <v>38127</v>
      </c>
      <c r="E15" s="6">
        <f>SUM(E12:E14)</f>
        <v>1304.5999999999999</v>
      </c>
      <c r="F15" s="6">
        <v>5930</v>
      </c>
      <c r="G15" s="6">
        <f>SUM(G12:G14)</f>
        <v>216413.44405933932</v>
      </c>
    </row>
    <row r="16" spans="1:7" s="8" customFormat="1" x14ac:dyDescent="0.2">
      <c r="A16" s="4" t="s">
        <v>22</v>
      </c>
      <c r="B16" s="58">
        <v>16747</v>
      </c>
      <c r="C16" s="58">
        <v>6732</v>
      </c>
      <c r="D16" s="2">
        <v>31609</v>
      </c>
      <c r="E16" s="2">
        <v>1091.7</v>
      </c>
      <c r="F16" s="2">
        <v>8200</v>
      </c>
      <c r="G16" s="17">
        <v>196753.89346425585</v>
      </c>
    </row>
    <row r="17" spans="1:7" s="8" customFormat="1" x14ac:dyDescent="0.2">
      <c r="A17" s="4" t="s">
        <v>21</v>
      </c>
      <c r="B17" s="58">
        <v>25476</v>
      </c>
      <c r="C17" s="58">
        <v>22003</v>
      </c>
      <c r="D17" s="2">
        <v>33393</v>
      </c>
      <c r="E17" s="2">
        <v>2151.3000000000002</v>
      </c>
      <c r="F17" s="2">
        <v>9660</v>
      </c>
      <c r="G17" s="17">
        <v>206119.71277357196</v>
      </c>
    </row>
    <row r="18" spans="1:7" s="8" customFormat="1" x14ac:dyDescent="0.2">
      <c r="A18" s="4" t="s">
        <v>20</v>
      </c>
      <c r="B18" s="58">
        <v>6901</v>
      </c>
      <c r="C18" s="58">
        <v>7693</v>
      </c>
      <c r="D18" s="2">
        <v>31429</v>
      </c>
      <c r="E18" s="2">
        <v>898.4</v>
      </c>
      <c r="F18" s="2">
        <v>7200</v>
      </c>
      <c r="G18" s="17">
        <v>125919.45425733275</v>
      </c>
    </row>
    <row r="19" spans="1:7" s="8" customFormat="1" x14ac:dyDescent="0.2">
      <c r="A19" s="7" t="s">
        <v>19</v>
      </c>
      <c r="B19" s="40">
        <v>49124</v>
      </c>
      <c r="C19" s="40">
        <v>36428</v>
      </c>
      <c r="D19" s="6">
        <v>96431</v>
      </c>
      <c r="E19" s="6">
        <f>SUM(E16:E18)</f>
        <v>4141.3999999999996</v>
      </c>
      <c r="F19" s="6">
        <v>8260</v>
      </c>
      <c r="G19" s="6">
        <f>SUM(G16:G18)</f>
        <v>528793.06049516052</v>
      </c>
    </row>
    <row r="20" spans="1:7" s="8" customFormat="1" x14ac:dyDescent="0.2">
      <c r="A20" s="11" t="s">
        <v>18</v>
      </c>
      <c r="B20" s="40">
        <v>120605</v>
      </c>
      <c r="C20" s="40">
        <v>129615</v>
      </c>
      <c r="D20" s="6">
        <v>207635</v>
      </c>
      <c r="E20" s="6">
        <f>E11+E15+E19</f>
        <v>6816.6999999999989</v>
      </c>
      <c r="F20" s="6">
        <v>7430</v>
      </c>
      <c r="G20" s="6">
        <f>G11+G15+G19</f>
        <v>1173615.5192914153</v>
      </c>
    </row>
    <row r="21" spans="1:7" s="8" customFormat="1" x14ac:dyDescent="0.2">
      <c r="A21" s="4" t="s">
        <v>17</v>
      </c>
      <c r="B21" s="58">
        <v>36218</v>
      </c>
      <c r="C21" s="58">
        <v>24950</v>
      </c>
      <c r="D21" s="2">
        <v>34853</v>
      </c>
      <c r="E21" s="2">
        <v>441.5</v>
      </c>
      <c r="F21" s="2">
        <v>5780</v>
      </c>
      <c r="G21" s="17">
        <v>212587.34653197712</v>
      </c>
    </row>
    <row r="22" spans="1:7" s="8" customFormat="1" x14ac:dyDescent="0.2">
      <c r="A22" s="4" t="s">
        <v>16</v>
      </c>
      <c r="B22" s="58">
        <v>32193</v>
      </c>
      <c r="C22" s="58">
        <v>12327</v>
      </c>
      <c r="D22" s="2">
        <v>101959</v>
      </c>
      <c r="E22" s="2">
        <v>1275.5999999999999</v>
      </c>
      <c r="F22" s="2">
        <v>9300</v>
      </c>
      <c r="G22" s="17">
        <v>626686.93488635402</v>
      </c>
    </row>
    <row r="23" spans="1:7" s="8" customFormat="1" x14ac:dyDescent="0.2">
      <c r="A23" s="4" t="s">
        <v>15</v>
      </c>
      <c r="B23" s="58">
        <v>12257</v>
      </c>
      <c r="C23" s="58">
        <v>4554</v>
      </c>
      <c r="D23" s="2">
        <v>1894</v>
      </c>
      <c r="E23" s="2">
        <v>1120</v>
      </c>
      <c r="F23" s="2">
        <v>4400</v>
      </c>
      <c r="G23" s="17">
        <v>4910.9722982005142</v>
      </c>
    </row>
    <row r="24" spans="1:7" s="8" customFormat="1" x14ac:dyDescent="0.2">
      <c r="A24" s="7" t="s">
        <v>14</v>
      </c>
      <c r="B24" s="40">
        <v>80668</v>
      </c>
      <c r="C24" s="40">
        <v>41831</v>
      </c>
      <c r="D24" s="6">
        <v>138706</v>
      </c>
      <c r="E24" s="6">
        <f>SUM(E21:E23)</f>
        <v>2837.1</v>
      </c>
      <c r="F24" s="6">
        <v>7960</v>
      </c>
      <c r="G24" s="17">
        <f>SUM(G21:G23)</f>
        <v>844185.25371653168</v>
      </c>
    </row>
    <row r="25" spans="1:7" s="8" customFormat="1" x14ac:dyDescent="0.2">
      <c r="A25" s="4" t="s">
        <v>13</v>
      </c>
      <c r="B25" s="58">
        <v>416390</v>
      </c>
      <c r="C25" s="58">
        <v>9663</v>
      </c>
      <c r="D25" s="2">
        <v>4897</v>
      </c>
      <c r="E25" s="2">
        <v>969.9</v>
      </c>
      <c r="F25" s="2">
        <v>4530</v>
      </c>
      <c r="G25" s="17">
        <v>24841.106975504561</v>
      </c>
    </row>
    <row r="26" spans="1:7" s="8" customFormat="1" x14ac:dyDescent="0.2">
      <c r="A26" s="4" t="s">
        <v>12</v>
      </c>
      <c r="B26" s="58">
        <v>150331</v>
      </c>
      <c r="C26" s="58">
        <v>5836</v>
      </c>
      <c r="D26" s="2">
        <v>5717</v>
      </c>
      <c r="E26" s="2">
        <v>261.2</v>
      </c>
      <c r="F26" s="2">
        <v>5400</v>
      </c>
      <c r="G26" s="17">
        <v>33110.674915481104</v>
      </c>
    </row>
    <row r="27" spans="1:7" s="8" customFormat="1" x14ac:dyDescent="0.2">
      <c r="A27" s="4" t="s">
        <v>11</v>
      </c>
      <c r="B27" s="58">
        <v>182605</v>
      </c>
      <c r="C27" s="58">
        <v>36196</v>
      </c>
      <c r="D27" s="2">
        <v>2905</v>
      </c>
      <c r="E27" s="2">
        <v>313.3</v>
      </c>
      <c r="F27" s="2">
        <v>4130</v>
      </c>
      <c r="G27" s="17">
        <v>14841.208810846332</v>
      </c>
    </row>
    <row r="28" spans="1:7" s="8" customFormat="1" x14ac:dyDescent="0.2">
      <c r="A28" s="7" t="s">
        <v>10</v>
      </c>
      <c r="B28" s="40">
        <v>749326</v>
      </c>
      <c r="C28" s="40">
        <v>51695</v>
      </c>
      <c r="D28" s="6">
        <v>13519</v>
      </c>
      <c r="E28" s="6">
        <f>SUM(E25:E27)</f>
        <v>1544.3999999999999</v>
      </c>
      <c r="F28" s="6">
        <v>4760</v>
      </c>
      <c r="G28" s="6">
        <f>SUM(G25:G27)</f>
        <v>72792.990701831994</v>
      </c>
    </row>
    <row r="29" spans="1:7" s="8" customFormat="1" x14ac:dyDescent="0.2">
      <c r="A29" s="4" t="s">
        <v>9</v>
      </c>
      <c r="B29" s="58">
        <v>184667</v>
      </c>
      <c r="C29" s="58">
        <v>62073</v>
      </c>
      <c r="D29" s="2">
        <v>142802</v>
      </c>
      <c r="E29" s="2">
        <v>2153.9</v>
      </c>
      <c r="F29" s="2">
        <v>6700</v>
      </c>
      <c r="G29" s="17">
        <v>890688.4988696255</v>
      </c>
    </row>
    <row r="30" spans="1:7" s="8" customFormat="1" x14ac:dyDescent="0.2">
      <c r="A30" s="4" t="s">
        <v>8</v>
      </c>
      <c r="B30" s="58">
        <v>275268</v>
      </c>
      <c r="C30" s="58">
        <v>5966</v>
      </c>
      <c r="D30" s="2">
        <v>346</v>
      </c>
      <c r="E30" s="2">
        <v>158.4</v>
      </c>
      <c r="F30" s="2">
        <v>6180</v>
      </c>
      <c r="G30" s="17">
        <v>1109.2399429844097</v>
      </c>
    </row>
    <row r="31" spans="1:7" s="8" customFormat="1" x14ac:dyDescent="0.2">
      <c r="A31" s="4" t="s">
        <v>7</v>
      </c>
      <c r="B31" s="58">
        <v>242726</v>
      </c>
      <c r="C31" s="58">
        <v>30107</v>
      </c>
      <c r="D31" s="2">
        <v>10558</v>
      </c>
      <c r="E31" s="2">
        <v>220.1</v>
      </c>
      <c r="F31" s="2">
        <v>5640</v>
      </c>
      <c r="G31" s="17">
        <v>65201.538491135063</v>
      </c>
    </row>
    <row r="32" spans="1:7" s="8" customFormat="1" x14ac:dyDescent="0.2">
      <c r="A32" s="7" t="s">
        <v>6</v>
      </c>
      <c r="B32" s="40">
        <v>702661</v>
      </c>
      <c r="C32" s="40">
        <v>98146</v>
      </c>
      <c r="D32" s="6">
        <v>153706</v>
      </c>
      <c r="E32" s="6">
        <f>SUM(E29:E31)</f>
        <v>2532.4</v>
      </c>
      <c r="F32" s="6">
        <v>6610</v>
      </c>
      <c r="G32" s="6">
        <f>SUM(G29:G31)</f>
        <v>956999.27730374504</v>
      </c>
    </row>
    <row r="33" spans="1:7" s="8" customFormat="1" x14ac:dyDescent="0.2">
      <c r="A33" s="11" t="s">
        <v>5</v>
      </c>
      <c r="B33" s="40">
        <v>1532655</v>
      </c>
      <c r="C33" s="40">
        <v>191672</v>
      </c>
      <c r="D33" s="6">
        <v>305931</v>
      </c>
      <c r="E33" s="6">
        <f>E24+E28+E32</f>
        <v>6913.9</v>
      </c>
      <c r="F33" s="6">
        <v>7030</v>
      </c>
      <c r="G33" s="6">
        <f>G24+G28+G32</f>
        <v>1873977.5217221086</v>
      </c>
    </row>
    <row r="34" spans="1:7" s="5" customFormat="1" x14ac:dyDescent="0.25">
      <c r="A34" s="7" t="s">
        <v>2</v>
      </c>
      <c r="B34" s="57">
        <v>1759732</v>
      </c>
      <c r="C34" s="57">
        <v>359664</v>
      </c>
      <c r="D34" s="6">
        <v>540072</v>
      </c>
      <c r="E34" s="6">
        <f>E7+E20+E33</f>
        <v>14417.599999999999</v>
      </c>
      <c r="F34" s="6">
        <v>7180</v>
      </c>
      <c r="G34" s="6">
        <f>G7+G20+G33</f>
        <v>3221702.2253607903</v>
      </c>
    </row>
    <row r="35" spans="1:7" s="8" customFormat="1" x14ac:dyDescent="0.2">
      <c r="A35" s="4" t="s">
        <v>1</v>
      </c>
      <c r="G35" s="17"/>
    </row>
    <row r="36" spans="1:7" s="19" customFormat="1" x14ac:dyDescent="0.2">
      <c r="A36" s="21" t="s">
        <v>0</v>
      </c>
      <c r="B36" s="43">
        <f>+B34-B5</f>
        <v>1747464</v>
      </c>
      <c r="C36" s="43">
        <f>+C34-C5</f>
        <v>357760</v>
      </c>
      <c r="D36" s="43">
        <f>+D34-D5</f>
        <v>526786</v>
      </c>
      <c r="E36" s="43">
        <v>14380</v>
      </c>
      <c r="F36" s="43">
        <v>7160</v>
      </c>
      <c r="G36" s="56">
        <v>3128562</v>
      </c>
    </row>
  </sheetData>
  <mergeCells count="6">
    <mergeCell ref="D2:F2"/>
    <mergeCell ref="A2:A4"/>
    <mergeCell ref="G2:G4"/>
    <mergeCell ref="D3:E3"/>
    <mergeCell ref="B3:C4"/>
    <mergeCell ref="F3:F4"/>
  </mergeCells>
  <pageMargins left="0.74803149606299213" right="0.74803149606299213" top="0.6692913385826772" bottom="1.4173228346456694" header="0.51181102362204722" footer="1.1023622047244095"/>
  <pageSetup paperSize="9" orientation="portrait" cellComments="atEnd" r:id="rId1"/>
  <headerFooter alignWithMargins="0">
    <oddFooter xml:space="preserve">&amp;L&amp;D&amp;R&amp;"Arial CE,Félkövér"&amp;8MEZŐGAZDASÁG | &amp;9 203&amp;"Arial CE,Normál"&amp;10 </oddFooter>
  </headerFooter>
  <legacy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E47432B-8283-45B7-BFAD-01C1310AA271}">
  <dimension ref="A1:I34"/>
  <sheetViews>
    <sheetView workbookViewId="0"/>
  </sheetViews>
  <sheetFormatPr defaultRowHeight="11.25" x14ac:dyDescent="0.2"/>
  <cols>
    <col min="1" max="1" width="21.85546875" style="1" customWidth="1"/>
    <col min="2" max="5" width="8.28515625" style="1" customWidth="1"/>
    <col min="6" max="6" width="7.28515625" style="1" customWidth="1"/>
    <col min="7" max="9" width="8.28515625" style="1" customWidth="1"/>
    <col min="10" max="16384" width="9.140625" style="1"/>
  </cols>
  <sheetData>
    <row r="1" spans="1:9" s="13" customFormat="1" ht="12" thickBot="1" x14ac:dyDescent="0.25">
      <c r="A1" s="16" t="s">
        <v>93</v>
      </c>
      <c r="B1" s="18"/>
      <c r="C1" s="18"/>
      <c r="D1" s="18"/>
      <c r="E1" s="18"/>
    </row>
    <row r="2" spans="1:9" s="13" customFormat="1" ht="22.5" x14ac:dyDescent="0.2">
      <c r="A2" s="65" t="s">
        <v>41</v>
      </c>
      <c r="B2" s="31" t="s">
        <v>92</v>
      </c>
      <c r="C2" s="31" t="s">
        <v>91</v>
      </c>
      <c r="D2" s="31" t="s">
        <v>90</v>
      </c>
      <c r="E2" s="31" t="s">
        <v>89</v>
      </c>
      <c r="F2" s="31" t="s">
        <v>88</v>
      </c>
      <c r="G2" s="31" t="s">
        <v>87</v>
      </c>
      <c r="H2" s="31" t="s">
        <v>86</v>
      </c>
      <c r="I2" s="30" t="s">
        <v>85</v>
      </c>
    </row>
    <row r="3" spans="1:9" s="8" customFormat="1" x14ac:dyDescent="0.2">
      <c r="A3" s="1" t="s">
        <v>33</v>
      </c>
      <c r="B3" s="64">
        <v>639.54600000000005</v>
      </c>
      <c r="C3" s="64">
        <v>11.818</v>
      </c>
      <c r="D3" s="64">
        <v>14.805</v>
      </c>
      <c r="E3" s="64">
        <v>18.206</v>
      </c>
      <c r="F3" s="64">
        <v>10</v>
      </c>
      <c r="G3" s="64">
        <v>1.48</v>
      </c>
      <c r="H3" s="64">
        <v>0.32600000000000001</v>
      </c>
      <c r="I3" s="64">
        <v>0.878</v>
      </c>
    </row>
    <row r="4" spans="1:9" s="8" customFormat="1" x14ac:dyDescent="0.2">
      <c r="A4" s="4" t="s">
        <v>32</v>
      </c>
      <c r="B4" s="60">
        <v>1521.9770000000001</v>
      </c>
      <c r="C4" s="60">
        <v>177.89500000000001</v>
      </c>
      <c r="D4" s="60">
        <v>57.683999999999997</v>
      </c>
      <c r="E4" s="60">
        <v>153.048</v>
      </c>
      <c r="F4" s="60">
        <v>52</v>
      </c>
      <c r="G4" s="60">
        <v>24.71</v>
      </c>
      <c r="H4" s="60">
        <v>5.2590000000000003</v>
      </c>
      <c r="I4" s="60">
        <v>4.8710000000000004</v>
      </c>
    </row>
    <row r="5" spans="1:9" s="8" customFormat="1" x14ac:dyDescent="0.2">
      <c r="A5" s="11" t="s">
        <v>31</v>
      </c>
      <c r="B5" s="61">
        <v>2161.5230000000001</v>
      </c>
      <c r="C5" s="62">
        <v>189.71299999999999</v>
      </c>
      <c r="D5" s="62">
        <v>72.489000000000004</v>
      </c>
      <c r="E5" s="61">
        <v>171.25399999999999</v>
      </c>
      <c r="F5" s="62">
        <v>62</v>
      </c>
      <c r="G5" s="61">
        <v>26.19</v>
      </c>
      <c r="H5" s="61">
        <v>5.585</v>
      </c>
      <c r="I5" s="61">
        <v>5.7489999999999997</v>
      </c>
    </row>
    <row r="6" spans="1:9" s="8" customFormat="1" x14ac:dyDescent="0.2">
      <c r="A6" s="4" t="s">
        <v>30</v>
      </c>
      <c r="B6" s="60">
        <v>970.90499999999997</v>
      </c>
      <c r="C6" s="63">
        <v>107.684</v>
      </c>
      <c r="D6" s="63">
        <v>48.676000000000002</v>
      </c>
      <c r="E6" s="60">
        <v>9.7669999999999995</v>
      </c>
      <c r="F6" s="63">
        <v>41</v>
      </c>
      <c r="G6" s="60">
        <v>20.972999999999999</v>
      </c>
      <c r="H6" s="60">
        <v>2.6459999999999999</v>
      </c>
      <c r="I6" s="60">
        <v>4.3879999999999999</v>
      </c>
    </row>
    <row r="7" spans="1:9" s="8" customFormat="1" x14ac:dyDescent="0.2">
      <c r="A7" s="4" t="s">
        <v>29</v>
      </c>
      <c r="B7" s="60">
        <v>3290.518</v>
      </c>
      <c r="C7" s="63">
        <v>150.18600000000001</v>
      </c>
      <c r="D7" s="63">
        <v>16.529</v>
      </c>
      <c r="E7" s="60">
        <v>7.2930000000000001</v>
      </c>
      <c r="F7" s="63">
        <v>12</v>
      </c>
      <c r="G7" s="60">
        <v>7.7350000000000003</v>
      </c>
      <c r="H7" s="60">
        <v>0.82799999999999996</v>
      </c>
      <c r="I7" s="60">
        <v>1.9350000000000001</v>
      </c>
    </row>
    <row r="8" spans="1:9" s="8" customFormat="1" x14ac:dyDescent="0.2">
      <c r="A8" s="4" t="s">
        <v>28</v>
      </c>
      <c r="B8" s="60">
        <v>1059.306</v>
      </c>
      <c r="C8" s="63">
        <v>135.16</v>
      </c>
      <c r="D8" s="63">
        <v>41.633000000000003</v>
      </c>
      <c r="E8" s="60">
        <v>12.848000000000001</v>
      </c>
      <c r="F8" s="63">
        <v>36</v>
      </c>
      <c r="G8" s="60">
        <v>18.600000000000001</v>
      </c>
      <c r="H8" s="60">
        <v>2.173</v>
      </c>
      <c r="I8" s="60">
        <v>2.262</v>
      </c>
    </row>
    <row r="9" spans="1:9" s="8" customFormat="1" x14ac:dyDescent="0.2">
      <c r="A9" s="7" t="s">
        <v>27</v>
      </c>
      <c r="B9" s="61">
        <v>5320.7290000000003</v>
      </c>
      <c r="C9" s="62">
        <v>393.03</v>
      </c>
      <c r="D9" s="62">
        <v>106.83799999999999</v>
      </c>
      <c r="E9" s="61">
        <v>29.908000000000001</v>
      </c>
      <c r="F9" s="62">
        <v>90</v>
      </c>
      <c r="G9" s="61">
        <v>47.308</v>
      </c>
      <c r="H9" s="61">
        <v>5.6470000000000002</v>
      </c>
      <c r="I9" s="61">
        <v>8.5850000000000009</v>
      </c>
    </row>
    <row r="10" spans="1:9" s="8" customFormat="1" x14ac:dyDescent="0.2">
      <c r="A10" s="4" t="s">
        <v>26</v>
      </c>
      <c r="B10" s="60">
        <v>2004.346</v>
      </c>
      <c r="C10" s="63">
        <v>182.62899999999999</v>
      </c>
      <c r="D10" s="63">
        <v>7.0209999999999999</v>
      </c>
      <c r="E10" s="60">
        <v>14.935</v>
      </c>
      <c r="F10" s="63">
        <v>58</v>
      </c>
      <c r="G10" s="60">
        <v>41.253</v>
      </c>
      <c r="H10" s="60">
        <v>2.17</v>
      </c>
      <c r="I10" s="60">
        <v>2.5819999999999999</v>
      </c>
    </row>
    <row r="11" spans="1:9" s="8" customFormat="1" x14ac:dyDescent="0.2">
      <c r="A11" s="4" t="s">
        <v>25</v>
      </c>
      <c r="B11" s="60">
        <v>1798.4069999999999</v>
      </c>
      <c r="C11" s="63">
        <v>47.969000000000001</v>
      </c>
      <c r="D11" s="63">
        <v>3.774</v>
      </c>
      <c r="E11" s="60">
        <v>10.417</v>
      </c>
      <c r="F11" s="63">
        <v>26</v>
      </c>
      <c r="G11" s="60">
        <v>14.161</v>
      </c>
      <c r="H11" s="60">
        <v>1.2490000000000001</v>
      </c>
      <c r="I11" s="60">
        <v>1.089</v>
      </c>
    </row>
    <row r="12" spans="1:9" s="8" customFormat="1" x14ac:dyDescent="0.2">
      <c r="A12" s="4" t="s">
        <v>24</v>
      </c>
      <c r="B12" s="60">
        <v>1456.452</v>
      </c>
      <c r="C12" s="63">
        <v>61.295000000000002</v>
      </c>
      <c r="D12" s="63">
        <v>18.626000000000001</v>
      </c>
      <c r="E12" s="60">
        <v>20.477</v>
      </c>
      <c r="F12" s="63">
        <v>24</v>
      </c>
      <c r="G12" s="60">
        <v>55.325000000000003</v>
      </c>
      <c r="H12" s="60">
        <v>1.923</v>
      </c>
      <c r="I12" s="60">
        <v>2.5259999999999998</v>
      </c>
    </row>
    <row r="13" spans="1:9" s="8" customFormat="1" x14ac:dyDescent="0.2">
      <c r="A13" s="7" t="s">
        <v>23</v>
      </c>
      <c r="B13" s="61">
        <v>5259.2049999999999</v>
      </c>
      <c r="C13" s="62">
        <v>291.89299999999997</v>
      </c>
      <c r="D13" s="62">
        <v>29.420999999999999</v>
      </c>
      <c r="E13" s="61">
        <v>45.829000000000001</v>
      </c>
      <c r="F13" s="62">
        <v>108</v>
      </c>
      <c r="G13" s="61">
        <v>110.739</v>
      </c>
      <c r="H13" s="61">
        <v>5.3419999999999996</v>
      </c>
      <c r="I13" s="61">
        <v>6.1970000000000001</v>
      </c>
    </row>
    <row r="14" spans="1:9" s="8" customFormat="1" x14ac:dyDescent="0.2">
      <c r="A14" s="4" t="s">
        <v>22</v>
      </c>
      <c r="B14" s="60">
        <v>2064.6819999999998</v>
      </c>
      <c r="C14" s="63">
        <v>378.21199999999999</v>
      </c>
      <c r="D14" s="63">
        <v>27.155000000000001</v>
      </c>
      <c r="E14" s="60">
        <v>120.752</v>
      </c>
      <c r="F14" s="63">
        <v>27</v>
      </c>
      <c r="G14" s="60">
        <v>18.899000000000001</v>
      </c>
      <c r="H14" s="60">
        <v>2.2999999999999998</v>
      </c>
      <c r="I14" s="60">
        <v>1.8</v>
      </c>
    </row>
    <row r="15" spans="1:9" s="8" customFormat="1" x14ac:dyDescent="0.2">
      <c r="A15" s="4" t="s">
        <v>21</v>
      </c>
      <c r="B15" s="60">
        <v>1177.5350000000001</v>
      </c>
      <c r="C15" s="63">
        <v>168.31</v>
      </c>
      <c r="D15" s="63">
        <v>20.95</v>
      </c>
      <c r="E15" s="60">
        <v>22.393999999999998</v>
      </c>
      <c r="F15" s="63">
        <v>30</v>
      </c>
      <c r="G15" s="60">
        <v>43.338999999999999</v>
      </c>
      <c r="H15" s="60">
        <v>2.117</v>
      </c>
      <c r="I15" s="60">
        <v>3.6509999999999998</v>
      </c>
    </row>
    <row r="16" spans="1:9" s="8" customFormat="1" x14ac:dyDescent="0.2">
      <c r="A16" s="4" t="s">
        <v>20</v>
      </c>
      <c r="B16" s="60">
        <v>653.61800000000005</v>
      </c>
      <c r="C16" s="63">
        <v>171.21899999999999</v>
      </c>
      <c r="D16" s="63">
        <v>55.225000000000001</v>
      </c>
      <c r="E16" s="60">
        <v>22.858000000000001</v>
      </c>
      <c r="F16" s="63">
        <v>25</v>
      </c>
      <c r="G16" s="60">
        <v>21.652999999999999</v>
      </c>
      <c r="H16" s="60">
        <v>2.048</v>
      </c>
      <c r="I16" s="60">
        <v>1.768</v>
      </c>
    </row>
    <row r="17" spans="1:9" s="8" customFormat="1" x14ac:dyDescent="0.2">
      <c r="A17" s="7" t="s">
        <v>19</v>
      </c>
      <c r="B17" s="61">
        <v>3895.835</v>
      </c>
      <c r="C17" s="62">
        <v>717.74099999999999</v>
      </c>
      <c r="D17" s="62">
        <v>103.33</v>
      </c>
      <c r="E17" s="61">
        <v>166.00399999999999</v>
      </c>
      <c r="F17" s="62">
        <v>82</v>
      </c>
      <c r="G17" s="61">
        <v>83.891000000000005</v>
      </c>
      <c r="H17" s="61">
        <v>6.4649999999999999</v>
      </c>
      <c r="I17" s="61">
        <v>7.2190000000000003</v>
      </c>
    </row>
    <row r="18" spans="1:9" s="8" customFormat="1" x14ac:dyDescent="0.2">
      <c r="A18" s="11" t="s">
        <v>18</v>
      </c>
      <c r="B18" s="61">
        <v>14475.769</v>
      </c>
      <c r="C18" s="61">
        <v>1402.664</v>
      </c>
      <c r="D18" s="61">
        <v>239.589</v>
      </c>
      <c r="E18" s="61">
        <v>241.74100000000001</v>
      </c>
      <c r="F18" s="61">
        <v>279</v>
      </c>
      <c r="G18" s="61">
        <v>241.93799999999999</v>
      </c>
      <c r="H18" s="61">
        <v>17.454000000000001</v>
      </c>
      <c r="I18" s="61">
        <v>22.001000000000001</v>
      </c>
    </row>
    <row r="19" spans="1:9" s="8" customFormat="1" x14ac:dyDescent="0.2">
      <c r="A19" s="4" t="s">
        <v>17</v>
      </c>
      <c r="B19" s="60">
        <v>2488.134</v>
      </c>
      <c r="C19" s="63">
        <v>110.79900000000001</v>
      </c>
      <c r="D19" s="63">
        <v>56.582000000000001</v>
      </c>
      <c r="E19" s="60">
        <v>43.942</v>
      </c>
      <c r="F19" s="63">
        <v>36</v>
      </c>
      <c r="G19" s="60">
        <v>49.537999999999997</v>
      </c>
      <c r="H19" s="60">
        <v>6.5960000000000001</v>
      </c>
      <c r="I19" s="60">
        <v>3.26</v>
      </c>
    </row>
    <row r="20" spans="1:9" s="8" customFormat="1" x14ac:dyDescent="0.2">
      <c r="A20" s="4" t="s">
        <v>16</v>
      </c>
      <c r="B20" s="60">
        <v>385.69900000000001</v>
      </c>
      <c r="C20" s="63">
        <v>57.761000000000003</v>
      </c>
      <c r="D20" s="63">
        <v>17.797000000000001</v>
      </c>
      <c r="E20" s="60">
        <v>5.3620000000000001</v>
      </c>
      <c r="F20" s="63">
        <v>11</v>
      </c>
      <c r="G20" s="60">
        <v>16.731000000000002</v>
      </c>
      <c r="H20" s="60">
        <v>1.1319999999999999</v>
      </c>
      <c r="I20" s="60">
        <v>1.492</v>
      </c>
    </row>
    <row r="21" spans="1:9" s="8" customFormat="1" x14ac:dyDescent="0.2">
      <c r="A21" s="4" t="s">
        <v>15</v>
      </c>
      <c r="B21" s="60">
        <v>333.923</v>
      </c>
      <c r="C21" s="63">
        <v>32.656999999999996</v>
      </c>
      <c r="D21" s="63">
        <v>14.14</v>
      </c>
      <c r="E21" s="60">
        <v>20.997</v>
      </c>
      <c r="F21" s="63">
        <v>13</v>
      </c>
      <c r="G21" s="60">
        <v>21.42</v>
      </c>
      <c r="H21" s="60">
        <v>1.6359999999999999</v>
      </c>
      <c r="I21" s="60">
        <v>1.0760000000000001</v>
      </c>
    </row>
    <row r="22" spans="1:9" s="8" customFormat="1" x14ac:dyDescent="0.2">
      <c r="A22" s="7" t="s">
        <v>14</v>
      </c>
      <c r="B22" s="61">
        <v>3207.7559999999999</v>
      </c>
      <c r="C22" s="62">
        <v>201.21700000000001</v>
      </c>
      <c r="D22" s="62">
        <v>88.519000000000005</v>
      </c>
      <c r="E22" s="61">
        <v>70.301000000000002</v>
      </c>
      <c r="F22" s="62">
        <v>61</v>
      </c>
      <c r="G22" s="61">
        <v>87.688999999999993</v>
      </c>
      <c r="H22" s="61">
        <v>9.3640000000000008</v>
      </c>
      <c r="I22" s="61">
        <v>5.8280000000000003</v>
      </c>
    </row>
    <row r="23" spans="1:9" s="8" customFormat="1" x14ac:dyDescent="0.2">
      <c r="A23" s="4" t="s">
        <v>13</v>
      </c>
      <c r="B23" s="60">
        <v>4494.857</v>
      </c>
      <c r="C23" s="63">
        <v>501.51100000000002</v>
      </c>
      <c r="D23" s="63">
        <v>261.24</v>
      </c>
      <c r="E23" s="60">
        <v>30.036000000000001</v>
      </c>
      <c r="F23" s="63">
        <v>82</v>
      </c>
      <c r="G23" s="60">
        <v>12.965999999999999</v>
      </c>
      <c r="H23" s="60">
        <v>5.9980000000000002</v>
      </c>
      <c r="I23" s="60">
        <v>5.66</v>
      </c>
    </row>
    <row r="24" spans="1:9" s="8" customFormat="1" x14ac:dyDescent="0.2">
      <c r="A24" s="4" t="s">
        <v>12</v>
      </c>
      <c r="B24" s="60">
        <v>1427.9459999999999</v>
      </c>
      <c r="C24" s="63">
        <v>256.53699999999998</v>
      </c>
      <c r="D24" s="63">
        <v>57.942</v>
      </c>
      <c r="E24" s="60">
        <v>35.442</v>
      </c>
      <c r="F24" s="63">
        <v>47</v>
      </c>
      <c r="G24" s="60">
        <v>25.655000000000001</v>
      </c>
      <c r="H24" s="60">
        <v>4.4169999999999998</v>
      </c>
      <c r="I24" s="60">
        <v>2.363</v>
      </c>
    </row>
    <row r="25" spans="1:9" s="8" customFormat="1" x14ac:dyDescent="0.2">
      <c r="A25" s="4" t="s">
        <v>11</v>
      </c>
      <c r="B25" s="60">
        <v>3371.7649999999999</v>
      </c>
      <c r="C25" s="63">
        <v>232.90100000000001</v>
      </c>
      <c r="D25" s="63">
        <v>226.36799999999999</v>
      </c>
      <c r="E25" s="60">
        <v>198.899</v>
      </c>
      <c r="F25" s="63">
        <v>36</v>
      </c>
      <c r="G25" s="60">
        <v>51.476999999999997</v>
      </c>
      <c r="H25" s="60">
        <v>7.8719999999999999</v>
      </c>
      <c r="I25" s="60">
        <v>4.1520000000000001</v>
      </c>
    </row>
    <row r="26" spans="1:9" s="8" customFormat="1" x14ac:dyDescent="0.2">
      <c r="A26" s="7" t="s">
        <v>10</v>
      </c>
      <c r="B26" s="61">
        <v>9294.5679999999993</v>
      </c>
      <c r="C26" s="62">
        <v>990.94899999999996</v>
      </c>
      <c r="D26" s="62">
        <v>545.54999999999995</v>
      </c>
      <c r="E26" s="61">
        <v>264.37700000000001</v>
      </c>
      <c r="F26" s="62">
        <v>164</v>
      </c>
      <c r="G26" s="61">
        <v>90.097999999999999</v>
      </c>
      <c r="H26" s="61">
        <v>18.286999999999999</v>
      </c>
      <c r="I26" s="61">
        <v>12.175000000000001</v>
      </c>
    </row>
    <row r="27" spans="1:9" s="8" customFormat="1" x14ac:dyDescent="0.2">
      <c r="A27" s="4" t="s">
        <v>9</v>
      </c>
      <c r="B27" s="60">
        <v>5123.8209999999999</v>
      </c>
      <c r="C27" s="63">
        <v>453.59199999999998</v>
      </c>
      <c r="D27" s="63">
        <v>181.035</v>
      </c>
      <c r="E27" s="60">
        <v>196.13399999999999</v>
      </c>
      <c r="F27" s="63">
        <v>54</v>
      </c>
      <c r="G27" s="60">
        <v>56.468000000000004</v>
      </c>
      <c r="H27" s="60">
        <v>8.5540000000000003</v>
      </c>
      <c r="I27" s="60">
        <v>7.13</v>
      </c>
    </row>
    <row r="28" spans="1:9" s="8" customFormat="1" x14ac:dyDescent="0.2">
      <c r="A28" s="4" t="s">
        <v>8</v>
      </c>
      <c r="B28" s="60">
        <v>2114.2559999999999</v>
      </c>
      <c r="C28" s="63">
        <v>362.12799999999999</v>
      </c>
      <c r="D28" s="63">
        <v>49.075000000000003</v>
      </c>
      <c r="E28" s="60">
        <v>8.3659999999999997</v>
      </c>
      <c r="F28" s="63">
        <v>49</v>
      </c>
      <c r="G28" s="60">
        <v>31.401</v>
      </c>
      <c r="H28" s="60">
        <v>3.9430000000000001</v>
      </c>
      <c r="I28" s="60">
        <v>3.4380000000000002</v>
      </c>
    </row>
    <row r="29" spans="1:9" s="8" customFormat="1" x14ac:dyDescent="0.2">
      <c r="A29" s="4" t="s">
        <v>7</v>
      </c>
      <c r="B29" s="60">
        <v>1903.09</v>
      </c>
      <c r="C29" s="63">
        <v>270.89800000000002</v>
      </c>
      <c r="D29" s="63">
        <v>55.756999999999998</v>
      </c>
      <c r="E29" s="60">
        <v>8.657</v>
      </c>
      <c r="F29" s="63">
        <v>35</v>
      </c>
      <c r="G29" s="60">
        <v>19.481000000000002</v>
      </c>
      <c r="H29" s="60">
        <v>4.0830000000000002</v>
      </c>
      <c r="I29" s="60">
        <v>3.4079999999999999</v>
      </c>
    </row>
    <row r="30" spans="1:9" s="8" customFormat="1" x14ac:dyDescent="0.2">
      <c r="A30" s="7" t="s">
        <v>6</v>
      </c>
      <c r="B30" s="61">
        <v>9141.1669999999995</v>
      </c>
      <c r="C30" s="62">
        <v>1086.6179999999999</v>
      </c>
      <c r="D30" s="62">
        <v>285.86700000000002</v>
      </c>
      <c r="E30" s="61">
        <v>213.15700000000001</v>
      </c>
      <c r="F30" s="62">
        <v>139</v>
      </c>
      <c r="G30" s="61">
        <v>107.35</v>
      </c>
      <c r="H30" s="61">
        <v>16.579999999999998</v>
      </c>
      <c r="I30" s="61">
        <v>13.976000000000001</v>
      </c>
    </row>
    <row r="31" spans="1:9" s="8" customFormat="1" x14ac:dyDescent="0.2">
      <c r="A31" s="11" t="s">
        <v>5</v>
      </c>
      <c r="B31" s="61">
        <v>21643.491000000002</v>
      </c>
      <c r="C31" s="61">
        <v>2278.7840000000001</v>
      </c>
      <c r="D31" s="61">
        <v>919.93600000000004</v>
      </c>
      <c r="E31" s="61">
        <v>547.83500000000004</v>
      </c>
      <c r="F31" s="61">
        <v>364</v>
      </c>
      <c r="G31" s="61">
        <v>285.137</v>
      </c>
      <c r="H31" s="61">
        <v>44.231000000000002</v>
      </c>
      <c r="I31" s="61">
        <v>31.978999999999999</v>
      </c>
    </row>
    <row r="32" spans="1:9" s="5" customFormat="1" x14ac:dyDescent="0.25">
      <c r="A32" s="7" t="s">
        <v>2</v>
      </c>
      <c r="B32" s="61">
        <v>38280.783000000003</v>
      </c>
      <c r="C32" s="62">
        <v>3871.1610000000001</v>
      </c>
      <c r="D32" s="62">
        <v>1232.0139999999999</v>
      </c>
      <c r="E32" s="61">
        <v>960.83</v>
      </c>
      <c r="F32" s="62">
        <v>705</v>
      </c>
      <c r="G32" s="61">
        <v>553.26499999999999</v>
      </c>
      <c r="H32" s="61">
        <v>67.27</v>
      </c>
      <c r="I32" s="61">
        <v>59.728999999999999</v>
      </c>
    </row>
    <row r="33" spans="1:9" x14ac:dyDescent="0.2">
      <c r="A33" s="4" t="s">
        <v>1</v>
      </c>
    </row>
    <row r="34" spans="1:9" x14ac:dyDescent="0.2">
      <c r="A34" s="3" t="s">
        <v>0</v>
      </c>
      <c r="B34" s="60">
        <v>37641</v>
      </c>
      <c r="C34" s="60">
        <v>3859</v>
      </c>
      <c r="D34" s="60">
        <v>1217</v>
      </c>
      <c r="E34" s="60">
        <v>943</v>
      </c>
      <c r="F34" s="60">
        <v>695</v>
      </c>
      <c r="G34" s="60">
        <v>552</v>
      </c>
      <c r="H34" s="60">
        <v>67</v>
      </c>
      <c r="I34" s="60">
        <v>59</v>
      </c>
    </row>
  </sheetData>
  <pageMargins left="0.74803149606299213" right="0.74803149606299213" top="0.6692913385826772" bottom="1.4173228346456694" header="0.51181102362204722" footer="1.1023622047244095"/>
  <pageSetup paperSize="9" orientation="portrait" r:id="rId1"/>
  <headerFooter alignWithMargins="0">
    <oddFooter xml:space="preserve">&amp;L&amp;"Arial CE,Félkövér"&amp;8MEZŐGAZDASÁG | &amp;9 203&amp;R&amp;D 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9513794-987B-4639-85F1-D6F21B36B282}">
  <dimension ref="A1:I34"/>
  <sheetViews>
    <sheetView workbookViewId="0"/>
  </sheetViews>
  <sheetFormatPr defaultRowHeight="11.25" x14ac:dyDescent="0.2"/>
  <cols>
    <col min="1" max="1" width="21.85546875" style="1" customWidth="1"/>
    <col min="2" max="5" width="8" style="1" customWidth="1"/>
    <col min="6" max="6" width="7.5703125" style="1" customWidth="1"/>
    <col min="7" max="7" width="8.42578125" style="1" customWidth="1"/>
    <col min="8" max="9" width="8" style="1" customWidth="1"/>
    <col min="10" max="16384" width="9.140625" style="1"/>
  </cols>
  <sheetData>
    <row r="1" spans="1:9" s="13" customFormat="1" ht="12" thickBot="1" x14ac:dyDescent="0.25">
      <c r="A1" s="74" t="s">
        <v>94</v>
      </c>
      <c r="B1" s="73"/>
      <c r="C1" s="73"/>
      <c r="D1" s="73"/>
      <c r="E1" s="73"/>
    </row>
    <row r="2" spans="1:9" s="13" customFormat="1" ht="22.5" x14ac:dyDescent="0.2">
      <c r="A2" s="65" t="s">
        <v>41</v>
      </c>
      <c r="B2" s="31" t="s">
        <v>92</v>
      </c>
      <c r="C2" s="31" t="s">
        <v>91</v>
      </c>
      <c r="D2" s="31" t="s">
        <v>90</v>
      </c>
      <c r="E2" s="31" t="s">
        <v>89</v>
      </c>
      <c r="F2" s="31" t="s">
        <v>88</v>
      </c>
      <c r="G2" s="31" t="s">
        <v>87</v>
      </c>
      <c r="H2" s="31" t="s">
        <v>86</v>
      </c>
      <c r="I2" s="30" t="s">
        <v>85</v>
      </c>
    </row>
    <row r="3" spans="1:9" s="8" customFormat="1" x14ac:dyDescent="0.2">
      <c r="A3" s="1" t="s">
        <v>33</v>
      </c>
      <c r="B3" s="72">
        <v>981.32019885840555</v>
      </c>
      <c r="C3" s="72">
        <v>18.133554287117168</v>
      </c>
      <c r="D3" s="72">
        <v>22.716810900386669</v>
      </c>
      <c r="E3" s="72">
        <v>27.935309642177625</v>
      </c>
      <c r="F3" s="72">
        <v>15.750629104523414</v>
      </c>
      <c r="G3" s="72">
        <v>2.2709138894003558</v>
      </c>
      <c r="H3" s="72">
        <v>0.5002148161787271</v>
      </c>
      <c r="I3" s="72">
        <v>1.347204320873995</v>
      </c>
    </row>
    <row r="4" spans="1:9" s="8" customFormat="1" x14ac:dyDescent="0.2">
      <c r="A4" s="4" t="s">
        <v>32</v>
      </c>
      <c r="B4" s="66">
        <v>463.87878012057371</v>
      </c>
      <c r="C4" s="66">
        <v>54.220080585678666</v>
      </c>
      <c r="D4" s="66">
        <v>17.581332406780898</v>
      </c>
      <c r="E4" s="66">
        <v>46.647038384872815</v>
      </c>
      <c r="F4" s="66">
        <v>15.711769044614718</v>
      </c>
      <c r="G4" s="66">
        <v>7.5312863839462603</v>
      </c>
      <c r="H4" s="66">
        <v>1.6028747508366403</v>
      </c>
      <c r="I4" s="66">
        <v>1.484617400898512</v>
      </c>
    </row>
    <row r="5" spans="1:9" s="8" customFormat="1" x14ac:dyDescent="0.2">
      <c r="A5" s="11" t="s">
        <v>31</v>
      </c>
      <c r="B5" s="70">
        <v>549.62824522592621</v>
      </c>
      <c r="C5" s="69">
        <v>48.23988608335241</v>
      </c>
      <c r="D5" s="69">
        <v>18.432374704401553</v>
      </c>
      <c r="E5" s="70">
        <v>43.546164212881735</v>
      </c>
      <c r="F5" s="69">
        <v>15.718208864139141</v>
      </c>
      <c r="G5" s="69">
        <v>6.6595468761919294</v>
      </c>
      <c r="H5" s="69">
        <v>1.4201439214788822</v>
      </c>
      <c r="I5" s="69">
        <v>1.4618455514023445</v>
      </c>
    </row>
    <row r="6" spans="1:9" s="8" customFormat="1" x14ac:dyDescent="0.2">
      <c r="A6" s="4" t="s">
        <v>30</v>
      </c>
      <c r="B6" s="66">
        <v>327.85559435128215</v>
      </c>
      <c r="C6" s="71">
        <v>36.362776813512617</v>
      </c>
      <c r="D6" s="71">
        <v>16.436931430616809</v>
      </c>
      <c r="E6" s="66">
        <v>3.2981245230264267</v>
      </c>
      <c r="F6" s="71">
        <v>13.984358643605347</v>
      </c>
      <c r="G6" s="71">
        <v>7.0821711499368538</v>
      </c>
      <c r="H6" s="71">
        <v>0.89350235363242803</v>
      </c>
      <c r="I6" s="71">
        <v>1.4817416204607312</v>
      </c>
    </row>
    <row r="7" spans="1:9" s="8" customFormat="1" x14ac:dyDescent="0.2">
      <c r="A7" s="4" t="s">
        <v>29</v>
      </c>
      <c r="B7" s="66">
        <v>2557.3907839616995</v>
      </c>
      <c r="C7" s="71">
        <v>116.72456807106717</v>
      </c>
      <c r="D7" s="71">
        <v>12.846339776321821</v>
      </c>
      <c r="E7" s="66">
        <v>5.6681200307771222</v>
      </c>
      <c r="F7" s="71">
        <v>9.6955707368633757</v>
      </c>
      <c r="G7" s="71">
        <v>6.011642456884827</v>
      </c>
      <c r="H7" s="71">
        <v>0.6435216489076454</v>
      </c>
      <c r="I7" s="71">
        <v>1.5038821142950407</v>
      </c>
    </row>
    <row r="8" spans="1:9" s="8" customFormat="1" x14ac:dyDescent="0.2">
      <c r="A8" s="4" t="s">
        <v>28</v>
      </c>
      <c r="B8" s="66">
        <v>496.31781402126194</v>
      </c>
      <c r="C8" s="71">
        <v>63.326664573894384</v>
      </c>
      <c r="D8" s="71">
        <v>19.506355624481689</v>
      </c>
      <c r="E8" s="66">
        <v>6.0196876771633256</v>
      </c>
      <c r="F8" s="71">
        <v>16.778098981881904</v>
      </c>
      <c r="G8" s="71">
        <v>8.7146786110863843</v>
      </c>
      <c r="H8" s="71">
        <v>1.0181180979511135</v>
      </c>
      <c r="I8" s="71">
        <v>1.0598173665740536</v>
      </c>
    </row>
    <row r="9" spans="1:9" s="8" customFormat="1" x14ac:dyDescent="0.2">
      <c r="A9" s="7" t="s">
        <v>27</v>
      </c>
      <c r="B9" s="70">
        <v>833.65907388779738</v>
      </c>
      <c r="C9" s="69">
        <v>61.58047624867212</v>
      </c>
      <c r="D9" s="69">
        <v>16.739523500637691</v>
      </c>
      <c r="E9" s="70">
        <v>4.68602621592572</v>
      </c>
      <c r="F9" s="69">
        <v>14.05400493232932</v>
      </c>
      <c r="G9" s="69">
        <v>7.4122819387125185</v>
      </c>
      <c r="H9" s="69">
        <v>0.88477965899868072</v>
      </c>
      <c r="I9" s="69">
        <v>1.3451095046048653</v>
      </c>
    </row>
    <row r="10" spans="1:9" s="8" customFormat="1" x14ac:dyDescent="0.2">
      <c r="A10" s="4" t="s">
        <v>26</v>
      </c>
      <c r="B10" s="66">
        <v>745.04356488640417</v>
      </c>
      <c r="C10" s="71">
        <v>67.885764838824798</v>
      </c>
      <c r="D10" s="71">
        <v>2.6098043297252289</v>
      </c>
      <c r="E10" s="66">
        <v>5.5515493041513029</v>
      </c>
      <c r="F10" s="71">
        <v>21.545661353633879</v>
      </c>
      <c r="G10" s="71">
        <v>15.334319614606876</v>
      </c>
      <c r="H10" s="71">
        <v>0.80661948376353032</v>
      </c>
      <c r="I10" s="71">
        <v>0.95976567146425595</v>
      </c>
    </row>
    <row r="11" spans="1:9" s="8" customFormat="1" x14ac:dyDescent="0.2">
      <c r="A11" s="4" t="s">
        <v>25</v>
      </c>
      <c r="B11" s="66">
        <v>1006.7889692545401</v>
      </c>
      <c r="C11" s="71">
        <v>26.854132610788898</v>
      </c>
      <c r="D11" s="71">
        <v>2.1127706742503976</v>
      </c>
      <c r="E11" s="66">
        <v>5.8316725261437181</v>
      </c>
      <c r="F11" s="71">
        <v>14.309066887610006</v>
      </c>
      <c r="G11" s="71">
        <v>7.927648520948563</v>
      </c>
      <c r="H11" s="71">
        <v>0.69921848758313365</v>
      </c>
      <c r="I11" s="71">
        <v>0.60964686387352485</v>
      </c>
    </row>
    <row r="12" spans="1:9" s="8" customFormat="1" x14ac:dyDescent="0.2">
      <c r="A12" s="4" t="s">
        <v>24</v>
      </c>
      <c r="B12" s="66">
        <v>861.68354789852333</v>
      </c>
      <c r="C12" s="71">
        <v>36.264080840590687</v>
      </c>
      <c r="D12" s="71">
        <v>11.019736842105262</v>
      </c>
      <c r="E12" s="66">
        <v>12.114847595607724</v>
      </c>
      <c r="F12" s="71">
        <v>14.221057364634609</v>
      </c>
      <c r="G12" s="71">
        <v>32.732038053767518</v>
      </c>
      <c r="H12" s="71">
        <v>1.1377082544490724</v>
      </c>
      <c r="I12" s="71">
        <v>1.4944623248769404</v>
      </c>
    </row>
    <row r="13" spans="1:9" s="8" customFormat="1" x14ac:dyDescent="0.2">
      <c r="A13" s="7" t="s">
        <v>23</v>
      </c>
      <c r="B13" s="70">
        <v>852.83114633940681</v>
      </c>
      <c r="C13" s="69">
        <v>47.333283604356261</v>
      </c>
      <c r="D13" s="69">
        <v>4.770900764745182</v>
      </c>
      <c r="E13" s="70">
        <v>7.4316172511983609</v>
      </c>
      <c r="F13" s="69">
        <v>17.441898176676247</v>
      </c>
      <c r="G13" s="69">
        <v>17.957403887941155</v>
      </c>
      <c r="H13" s="69">
        <v>0.8662571593511017</v>
      </c>
      <c r="I13" s="69">
        <v>1.0049037095654769</v>
      </c>
    </row>
    <row r="14" spans="1:9" s="8" customFormat="1" x14ac:dyDescent="0.2">
      <c r="A14" s="4" t="s">
        <v>22</v>
      </c>
      <c r="B14" s="66">
        <v>787.27431488959303</v>
      </c>
      <c r="C14" s="71">
        <v>144.21426310832504</v>
      </c>
      <c r="D14" s="71">
        <v>10.354347071765483</v>
      </c>
      <c r="E14" s="66">
        <v>46.043384923948643</v>
      </c>
      <c r="F14" s="71">
        <v>10.203350148899744</v>
      </c>
      <c r="G14" s="71">
        <v>7.2062900132312961</v>
      </c>
      <c r="H14" s="71">
        <v>0.87700232977575432</v>
      </c>
      <c r="I14" s="71">
        <v>0.68634964938972076</v>
      </c>
    </row>
    <row r="15" spans="1:9" s="8" customFormat="1" x14ac:dyDescent="0.2">
      <c r="A15" s="4" t="s">
        <v>21</v>
      </c>
      <c r="B15" s="66">
        <v>370.22300753629025</v>
      </c>
      <c r="C15" s="71">
        <v>52.917522110538542</v>
      </c>
      <c r="D15" s="71">
        <v>6.5867868113349326</v>
      </c>
      <c r="E15" s="66">
        <v>7.0407877734145332</v>
      </c>
      <c r="F15" s="71">
        <v>9.3582677536698942</v>
      </c>
      <c r="G15" s="71">
        <v>13.6260025592575</v>
      </c>
      <c r="H15" s="71">
        <v>0.66559559329814089</v>
      </c>
      <c r="I15" s="71">
        <v>1.147893014233119</v>
      </c>
    </row>
    <row r="16" spans="1:9" s="8" customFormat="1" x14ac:dyDescent="0.2">
      <c r="A16" s="4" t="s">
        <v>20</v>
      </c>
      <c r="B16" s="66">
        <v>258.42773039802944</v>
      </c>
      <c r="C16" s="71">
        <v>67.696632545340236</v>
      </c>
      <c r="D16" s="71">
        <v>21.83488124750416</v>
      </c>
      <c r="E16" s="66">
        <v>9.037604627531918</v>
      </c>
      <c r="F16" s="71">
        <v>9.9714930749127202</v>
      </c>
      <c r="G16" s="71">
        <v>8.5611712748249449</v>
      </c>
      <c r="H16" s="71">
        <v>0.80973900941400667</v>
      </c>
      <c r="I16" s="71">
        <v>0.69903250422068552</v>
      </c>
    </row>
    <row r="17" spans="1:9" s="8" customFormat="1" x14ac:dyDescent="0.2">
      <c r="A17" s="7" t="s">
        <v>19</v>
      </c>
      <c r="B17" s="70">
        <v>467.55312701397804</v>
      </c>
      <c r="C17" s="69">
        <v>86.138670897545595</v>
      </c>
      <c r="D17" s="69">
        <v>12.401003793629439</v>
      </c>
      <c r="E17" s="70">
        <v>19.922735253630712</v>
      </c>
      <c r="F17" s="69">
        <v>9.8103905362086987</v>
      </c>
      <c r="G17" s="69">
        <v>10.068059704358534</v>
      </c>
      <c r="H17" s="69">
        <v>0.77588783050241283</v>
      </c>
      <c r="I17" s="69">
        <v>0.86637807399797662</v>
      </c>
    </row>
    <row r="18" spans="1:9" s="8" customFormat="1" x14ac:dyDescent="0.2">
      <c r="A18" s="11" t="s">
        <v>18</v>
      </c>
      <c r="B18" s="70">
        <v>693.23315868138013</v>
      </c>
      <c r="C18" s="70">
        <v>67.172472515184467</v>
      </c>
      <c r="D18" s="70">
        <v>11.473728218190908</v>
      </c>
      <c r="E18" s="70">
        <v>11.576785800657326</v>
      </c>
      <c r="F18" s="70">
        <v>13.361185698557529</v>
      </c>
      <c r="G18" s="70">
        <v>11.586219975260434</v>
      </c>
      <c r="H18" s="70">
        <v>0.83585829199297168</v>
      </c>
      <c r="I18" s="70">
        <v>1.0536105352433467</v>
      </c>
    </row>
    <row r="19" spans="1:9" s="8" customFormat="1" x14ac:dyDescent="0.2">
      <c r="A19" s="4" t="s">
        <v>17</v>
      </c>
      <c r="B19" s="66">
        <v>610.38431534170354</v>
      </c>
      <c r="C19" s="71">
        <v>27.181000603482534</v>
      </c>
      <c r="D19" s="71">
        <v>13.880588959704049</v>
      </c>
      <c r="E19" s="66">
        <v>10.779768125328113</v>
      </c>
      <c r="F19" s="71">
        <v>8.9126520358949453</v>
      </c>
      <c r="G19" s="71">
        <v>12.152568235230623</v>
      </c>
      <c r="H19" s="71">
        <v>1.6181182138879486</v>
      </c>
      <c r="I19" s="71">
        <v>0.79973701899252758</v>
      </c>
    </row>
    <row r="20" spans="1:9" s="8" customFormat="1" x14ac:dyDescent="0.2">
      <c r="A20" s="4" t="s">
        <v>16</v>
      </c>
      <c r="B20" s="66">
        <v>176.86610966919488</v>
      </c>
      <c r="C20" s="71">
        <v>26.48688060016325</v>
      </c>
      <c r="D20" s="71">
        <v>8.1609912231627799</v>
      </c>
      <c r="E20" s="66">
        <v>2.4587983895374967</v>
      </c>
      <c r="F20" s="71">
        <v>5.2252904977209571</v>
      </c>
      <c r="G20" s="71">
        <v>7.672166328860845</v>
      </c>
      <c r="H20" s="71">
        <v>0.51908985023432408</v>
      </c>
      <c r="I20" s="71">
        <v>0.68417142804736009</v>
      </c>
    </row>
    <row r="21" spans="1:9" s="8" customFormat="1" x14ac:dyDescent="0.2">
      <c r="A21" s="4" t="s">
        <v>15</v>
      </c>
      <c r="B21" s="66">
        <v>275.59133750392022</v>
      </c>
      <c r="C21" s="71">
        <v>26.952280342670388</v>
      </c>
      <c r="D21" s="71">
        <v>11.66994041232689</v>
      </c>
      <c r="E21" s="66">
        <v>17.329118729676644</v>
      </c>
      <c r="F21" s="71">
        <v>10.801710050674282</v>
      </c>
      <c r="G21" s="71">
        <v>17.67822656520806</v>
      </c>
      <c r="H21" s="71">
        <v>1.3502137563342853</v>
      </c>
      <c r="I21" s="71">
        <v>0.88803789842034886</v>
      </c>
    </row>
    <row r="22" spans="1:9" s="8" customFormat="1" x14ac:dyDescent="0.2">
      <c r="A22" s="7" t="s">
        <v>14</v>
      </c>
      <c r="B22" s="70">
        <v>429.49091814683601</v>
      </c>
      <c r="C22" s="69">
        <v>26.94122435645102</v>
      </c>
      <c r="D22" s="69">
        <v>11.851932186687447</v>
      </c>
      <c r="E22" s="70">
        <v>9.4126987952452481</v>
      </c>
      <c r="F22" s="69">
        <v>8.1424711530994518</v>
      </c>
      <c r="G22" s="69">
        <v>11.740802330781364</v>
      </c>
      <c r="H22" s="69">
        <v>1.2537590008488715</v>
      </c>
      <c r="I22" s="69">
        <v>0.78031903641042533</v>
      </c>
    </row>
    <row r="23" spans="1:9" s="8" customFormat="1" x14ac:dyDescent="0.2">
      <c r="A23" s="4" t="s">
        <v>13</v>
      </c>
      <c r="B23" s="66">
        <v>985.75100387514442</v>
      </c>
      <c r="C23" s="71">
        <v>109.98458275856775</v>
      </c>
      <c r="D23" s="71">
        <v>57.291609555619395</v>
      </c>
      <c r="E23" s="66">
        <v>6.5870876765142556</v>
      </c>
      <c r="F23" s="71">
        <v>17.92566828149295</v>
      </c>
      <c r="G23" s="71">
        <v>2.8435270613158825</v>
      </c>
      <c r="H23" s="71">
        <v>1.315399916224947</v>
      </c>
      <c r="I23" s="71">
        <v>1.241274345754118</v>
      </c>
    </row>
    <row r="24" spans="1:9" s="8" customFormat="1" x14ac:dyDescent="0.2">
      <c r="A24" s="4" t="s">
        <v>12</v>
      </c>
      <c r="B24" s="66">
        <v>365.65246338215712</v>
      </c>
      <c r="C24" s="71">
        <v>65.691129775683692</v>
      </c>
      <c r="D24" s="71">
        <v>14.837140223292019</v>
      </c>
      <c r="E24" s="66">
        <v>9.0755915190003069</v>
      </c>
      <c r="F24" s="71">
        <v>11.937928915292431</v>
      </c>
      <c r="G24" s="71">
        <v>6.5694458670490636</v>
      </c>
      <c r="H24" s="71">
        <v>1.1310560278602888</v>
      </c>
      <c r="I24" s="71">
        <v>0.6050906483662809</v>
      </c>
    </row>
    <row r="25" spans="1:9" s="8" customFormat="1" x14ac:dyDescent="0.2">
      <c r="A25" s="4" t="s">
        <v>11</v>
      </c>
      <c r="B25" s="66">
        <v>809.62323002634093</v>
      </c>
      <c r="C25" s="71">
        <v>55.923844009403048</v>
      </c>
      <c r="D25" s="71">
        <v>54.355149701892856</v>
      </c>
      <c r="E25" s="66">
        <v>47.759334007265984</v>
      </c>
      <c r="F25" s="71">
        <v>8.6562727362225989</v>
      </c>
      <c r="G25" s="71">
        <v>12.360581182871865</v>
      </c>
      <c r="H25" s="71">
        <v>1.8902130091413123</v>
      </c>
      <c r="I25" s="71">
        <v>0.99697210543124082</v>
      </c>
    </row>
    <row r="26" spans="1:9" s="8" customFormat="1" x14ac:dyDescent="0.2">
      <c r="A26" s="7" t="s">
        <v>10</v>
      </c>
      <c r="B26" s="70">
        <v>735.9329323717858</v>
      </c>
      <c r="C26" s="69">
        <v>78.462173110239092</v>
      </c>
      <c r="D26" s="69">
        <v>43.196005586857581</v>
      </c>
      <c r="E26" s="70">
        <v>20.933059057898721</v>
      </c>
      <c r="F26" s="69">
        <v>13.017631539774687</v>
      </c>
      <c r="G26" s="69">
        <v>7.1338533798271362</v>
      </c>
      <c r="H26" s="69">
        <v>1.447943092598047</v>
      </c>
      <c r="I26" s="69">
        <v>0.96400214099530945</v>
      </c>
    </row>
    <row r="27" spans="1:9" s="8" customFormat="1" x14ac:dyDescent="0.2">
      <c r="A27" s="4" t="s">
        <v>9</v>
      </c>
      <c r="B27" s="66">
        <v>930.48723350161617</v>
      </c>
      <c r="C27" s="71">
        <v>82.372425816293173</v>
      </c>
      <c r="D27" s="71">
        <v>32.876003341444807</v>
      </c>
      <c r="E27" s="66">
        <v>35.617985689899392</v>
      </c>
      <c r="F27" s="71">
        <v>9.8271165510478333</v>
      </c>
      <c r="G27" s="71">
        <v>10.254603566629136</v>
      </c>
      <c r="H27" s="71">
        <v>1.5534086369084372</v>
      </c>
      <c r="I27" s="71">
        <v>1.2948098645262049</v>
      </c>
    </row>
    <row r="28" spans="1:9" s="8" customFormat="1" x14ac:dyDescent="0.2">
      <c r="A28" s="4" t="s">
        <v>8</v>
      </c>
      <c r="B28" s="66">
        <v>474.64439655172413</v>
      </c>
      <c r="C28" s="71">
        <v>81.296695402298852</v>
      </c>
      <c r="D28" s="71">
        <v>11.017196479885058</v>
      </c>
      <c r="E28" s="66">
        <v>1.8781429597701147</v>
      </c>
      <c r="F28" s="71">
        <v>11.103852370689655</v>
      </c>
      <c r="G28" s="71">
        <v>7.049434267241379</v>
      </c>
      <c r="H28" s="71">
        <v>0.88519216954022983</v>
      </c>
      <c r="I28" s="71">
        <v>0.77182112068965525</v>
      </c>
    </row>
    <row r="29" spans="1:9" s="8" customFormat="1" x14ac:dyDescent="0.2">
      <c r="A29" s="4" t="s">
        <v>7</v>
      </c>
      <c r="B29" s="66">
        <v>595.29045234304374</v>
      </c>
      <c r="C29" s="71">
        <v>84.737449599769775</v>
      </c>
      <c r="D29" s="71">
        <v>17.440903872802174</v>
      </c>
      <c r="E29" s="66">
        <v>2.7079273423399468</v>
      </c>
      <c r="F29" s="71">
        <v>11.092273476575819</v>
      </c>
      <c r="G29" s="71">
        <v>6.0936967259009478</v>
      </c>
      <c r="H29" s="71">
        <v>1.2771707680228721</v>
      </c>
      <c r="I29" s="71">
        <v>1.0660293846245279</v>
      </c>
    </row>
    <row r="30" spans="1:9" s="8" customFormat="1" x14ac:dyDescent="0.2">
      <c r="A30" s="7" t="s">
        <v>6</v>
      </c>
      <c r="B30" s="70">
        <v>694.72788611565215</v>
      </c>
      <c r="C30" s="69">
        <v>82.582872203868234</v>
      </c>
      <c r="D30" s="69">
        <v>21.725866797994513</v>
      </c>
      <c r="E30" s="70">
        <v>16.199913208100678</v>
      </c>
      <c r="F30" s="69">
        <v>10.566723742600459</v>
      </c>
      <c r="G30" s="69">
        <v>8.1585905360349784</v>
      </c>
      <c r="H30" s="69">
        <v>1.2600785383088957</v>
      </c>
      <c r="I30" s="69">
        <v>1.0621747678772693</v>
      </c>
    </row>
    <row r="31" spans="1:9" s="8" customFormat="1" x14ac:dyDescent="0.2">
      <c r="A31" s="11" t="s">
        <v>5</v>
      </c>
      <c r="B31" s="70">
        <v>650.8089447139173</v>
      </c>
      <c r="C31" s="70">
        <v>68.52189465511637</v>
      </c>
      <c r="D31" s="70">
        <v>27.662015215768204</v>
      </c>
      <c r="E31" s="70">
        <v>16.473124332269172</v>
      </c>
      <c r="F31" s="70">
        <v>10.953055797865607</v>
      </c>
      <c r="G31" s="70">
        <v>8.5739269172839183</v>
      </c>
      <c r="H31" s="70">
        <v>1.330004038333801</v>
      </c>
      <c r="I31" s="70">
        <v>0.96159252881184276</v>
      </c>
    </row>
    <row r="32" spans="1:9" s="5" customFormat="1" x14ac:dyDescent="0.25">
      <c r="A32" s="7" t="s">
        <v>2</v>
      </c>
      <c r="B32" s="70">
        <v>659.2119891469888</v>
      </c>
      <c r="C32" s="69">
        <v>66.663102035249551</v>
      </c>
      <c r="D32" s="69">
        <v>21.215825172566046</v>
      </c>
      <c r="E32" s="70">
        <v>16.54591692996722</v>
      </c>
      <c r="F32" s="69">
        <v>12.141702881255412</v>
      </c>
      <c r="G32" s="69">
        <v>9.5274676376240475</v>
      </c>
      <c r="H32" s="69">
        <v>1.158419108353085</v>
      </c>
      <c r="I32" s="69">
        <v>1.0285597580321306</v>
      </c>
    </row>
    <row r="33" spans="1:9" x14ac:dyDescent="0.2">
      <c r="A33" s="4" t="s">
        <v>1</v>
      </c>
      <c r="B33" s="68"/>
      <c r="C33" s="67"/>
      <c r="D33" s="67"/>
      <c r="E33" s="67"/>
      <c r="F33" s="67"/>
      <c r="G33" s="67"/>
      <c r="H33" s="67"/>
      <c r="I33" s="67"/>
    </row>
    <row r="34" spans="1:9" x14ac:dyDescent="0.2">
      <c r="A34" s="3" t="s">
        <v>0</v>
      </c>
      <c r="B34" s="66">
        <v>655.5559677318231</v>
      </c>
      <c r="C34" s="66">
        <v>67.213926449176924</v>
      </c>
      <c r="D34" s="66">
        <v>21.198788550091606</v>
      </c>
      <c r="E34" s="66">
        <v>16.416644025998455</v>
      </c>
      <c r="F34" s="66">
        <v>12.100740524009558</v>
      </c>
      <c r="G34" s="66">
        <v>9.6098316230920879</v>
      </c>
      <c r="H34" s="66">
        <v>1.1658899175879678</v>
      </c>
      <c r="I34" s="66">
        <v>1.0249430500114944</v>
      </c>
    </row>
  </sheetData>
  <pageMargins left="0.74803149606299213" right="0.74803149606299213" top="0.6692913385826772" bottom="1.4173228346456694" header="0.51181102362204722" footer="1.1023622047244095"/>
  <pageSetup paperSize="9" orientation="portrait" r:id="rId1"/>
  <headerFooter alignWithMargins="0">
    <oddFooter>&amp;L&amp;"Arial CE,Félkövér"&amp;8MEZŐGAZDASÁG | &amp;9 203&amp;R &amp;D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F597F6F-25D4-4434-9C06-049D9106AE3A}">
  <dimension ref="A1:F34"/>
  <sheetViews>
    <sheetView workbookViewId="0"/>
  </sheetViews>
  <sheetFormatPr defaultRowHeight="11.25" x14ac:dyDescent="0.2"/>
  <cols>
    <col min="1" max="1" width="21.85546875" style="1" customWidth="1"/>
    <col min="2" max="3" width="13.140625" style="1" customWidth="1"/>
    <col min="4" max="4" width="13.7109375" style="1" customWidth="1"/>
    <col min="5" max="5" width="13.5703125" style="1" customWidth="1"/>
    <col min="6" max="6" width="13.140625" style="1" customWidth="1"/>
    <col min="7" max="16384" width="9.140625" style="1"/>
  </cols>
  <sheetData>
    <row r="1" spans="1:6" s="13" customFormat="1" ht="12" thickBot="1" x14ac:dyDescent="0.25">
      <c r="A1" s="16" t="s">
        <v>100</v>
      </c>
      <c r="B1" s="18"/>
      <c r="C1" s="18"/>
      <c r="D1" s="18"/>
      <c r="E1" s="18"/>
      <c r="F1" s="18"/>
    </row>
    <row r="2" spans="1:6" s="13" customFormat="1" ht="38.25" customHeight="1" x14ac:dyDescent="0.2">
      <c r="A2" s="65" t="s">
        <v>41</v>
      </c>
      <c r="B2" s="31" t="s">
        <v>99</v>
      </c>
      <c r="C2" s="31" t="s">
        <v>98</v>
      </c>
      <c r="D2" s="31" t="s">
        <v>97</v>
      </c>
      <c r="E2" s="31" t="s">
        <v>96</v>
      </c>
      <c r="F2" s="30" t="s">
        <v>95</v>
      </c>
    </row>
    <row r="3" spans="1:6" s="8" customFormat="1" x14ac:dyDescent="0.2">
      <c r="A3" s="1" t="s">
        <v>33</v>
      </c>
      <c r="B3" s="17">
        <v>18258</v>
      </c>
      <c r="C3" s="88">
        <v>279</v>
      </c>
      <c r="D3" s="17">
        <v>1683</v>
      </c>
      <c r="E3" s="17">
        <v>29567</v>
      </c>
      <c r="F3" s="17">
        <v>664.25040000000001</v>
      </c>
    </row>
    <row r="4" spans="1:6" s="8" customFormat="1" x14ac:dyDescent="0.2">
      <c r="A4" s="4" t="s">
        <v>32</v>
      </c>
      <c r="B4" s="2">
        <v>96331</v>
      </c>
      <c r="C4" s="87">
        <v>376</v>
      </c>
      <c r="D4" s="2">
        <v>6427</v>
      </c>
      <c r="E4" s="2">
        <v>17596</v>
      </c>
      <c r="F4" s="2">
        <v>2502.7828</v>
      </c>
    </row>
    <row r="5" spans="1:6" s="8" customFormat="1" x14ac:dyDescent="0.2">
      <c r="A5" s="11" t="s">
        <v>31</v>
      </c>
      <c r="B5" s="76">
        <v>114589</v>
      </c>
      <c r="C5" s="76">
        <v>360</v>
      </c>
      <c r="D5" s="76">
        <v>8110</v>
      </c>
      <c r="E5" s="76">
        <v>20080</v>
      </c>
      <c r="F5" s="76">
        <v>3167.0331999999999</v>
      </c>
    </row>
    <row r="6" spans="1:6" s="8" customFormat="1" x14ac:dyDescent="0.2">
      <c r="A6" s="4" t="s">
        <v>30</v>
      </c>
      <c r="B6" s="83">
        <v>119789</v>
      </c>
      <c r="C6" s="86">
        <v>480</v>
      </c>
      <c r="D6" s="81">
        <v>9172</v>
      </c>
      <c r="E6" s="2">
        <v>24751</v>
      </c>
      <c r="F6" s="2">
        <v>1663.1137000000001</v>
      </c>
    </row>
    <row r="7" spans="1:6" s="8" customFormat="1" x14ac:dyDescent="0.2">
      <c r="A7" s="4" t="s">
        <v>29</v>
      </c>
      <c r="B7" s="83">
        <v>45755</v>
      </c>
      <c r="C7" s="86">
        <v>485</v>
      </c>
      <c r="D7" s="81">
        <v>4593</v>
      </c>
      <c r="E7" s="2">
        <v>19726</v>
      </c>
      <c r="F7" s="2">
        <v>201.85579999999999</v>
      </c>
    </row>
    <row r="8" spans="1:6" s="8" customFormat="1" x14ac:dyDescent="0.2">
      <c r="A8" s="4" t="s">
        <v>28</v>
      </c>
      <c r="B8" s="83">
        <v>56866</v>
      </c>
      <c r="C8" s="86">
        <v>386</v>
      </c>
      <c r="D8" s="81">
        <v>6426</v>
      </c>
      <c r="E8" s="2">
        <v>15396</v>
      </c>
      <c r="F8" s="2">
        <v>912.5</v>
      </c>
    </row>
    <row r="9" spans="1:6" s="8" customFormat="1" x14ac:dyDescent="0.2">
      <c r="A9" s="7" t="s">
        <v>27</v>
      </c>
      <c r="B9" s="76">
        <v>222410</v>
      </c>
      <c r="C9" s="85">
        <v>457</v>
      </c>
      <c r="D9" s="76">
        <v>20191</v>
      </c>
      <c r="E9" s="6">
        <v>20631</v>
      </c>
      <c r="F9" s="76">
        <v>2777.4695000000002</v>
      </c>
    </row>
    <row r="10" spans="1:6" s="8" customFormat="1" x14ac:dyDescent="0.2">
      <c r="A10" s="4" t="s">
        <v>26</v>
      </c>
      <c r="B10" s="83">
        <v>98859</v>
      </c>
      <c r="C10" s="86">
        <v>409</v>
      </c>
      <c r="D10" s="81">
        <v>12756</v>
      </c>
      <c r="E10" s="2">
        <v>25200</v>
      </c>
      <c r="F10" s="2">
        <v>3340.9659999999999</v>
      </c>
    </row>
    <row r="11" spans="1:6" s="8" customFormat="1" x14ac:dyDescent="0.2">
      <c r="A11" s="4" t="s">
        <v>25</v>
      </c>
      <c r="B11" s="83">
        <v>67798</v>
      </c>
      <c r="C11" s="86">
        <v>347</v>
      </c>
      <c r="D11" s="81">
        <v>4150</v>
      </c>
      <c r="E11" s="2">
        <v>24321</v>
      </c>
      <c r="F11" s="2">
        <v>132.49299999999999</v>
      </c>
    </row>
    <row r="12" spans="1:6" s="8" customFormat="1" x14ac:dyDescent="0.2">
      <c r="A12" s="4" t="s">
        <v>24</v>
      </c>
      <c r="B12" s="83">
        <v>50542</v>
      </c>
      <c r="C12" s="86">
        <v>470</v>
      </c>
      <c r="D12" s="81">
        <v>4167</v>
      </c>
      <c r="E12" s="2">
        <v>17403</v>
      </c>
      <c r="F12" s="2">
        <v>520.71619999999996</v>
      </c>
    </row>
    <row r="13" spans="1:6" s="8" customFormat="1" x14ac:dyDescent="0.2">
      <c r="A13" s="7" t="s">
        <v>23</v>
      </c>
      <c r="B13" s="76">
        <v>217199</v>
      </c>
      <c r="C13" s="85">
        <v>404</v>
      </c>
      <c r="D13" s="76">
        <v>21073</v>
      </c>
      <c r="E13" s="6">
        <v>23485</v>
      </c>
      <c r="F13" s="76">
        <v>3994.1751999999997</v>
      </c>
    </row>
    <row r="14" spans="1:6" s="8" customFormat="1" x14ac:dyDescent="0.2">
      <c r="A14" s="4" t="s">
        <v>22</v>
      </c>
      <c r="B14" s="83">
        <v>126561</v>
      </c>
      <c r="C14" s="86">
        <v>497</v>
      </c>
      <c r="D14" s="81">
        <v>11570</v>
      </c>
      <c r="E14" s="35">
        <v>28623</v>
      </c>
      <c r="F14" s="2">
        <v>1231.53</v>
      </c>
    </row>
    <row r="15" spans="1:6" s="8" customFormat="1" x14ac:dyDescent="0.2">
      <c r="A15" s="4" t="s">
        <v>21</v>
      </c>
      <c r="B15" s="83">
        <v>121478</v>
      </c>
      <c r="C15" s="86">
        <v>535</v>
      </c>
      <c r="D15" s="81">
        <v>6678</v>
      </c>
      <c r="E15" s="35">
        <v>27064.7</v>
      </c>
      <c r="F15" s="2">
        <v>2177.8710000000001</v>
      </c>
    </row>
    <row r="16" spans="1:6" s="8" customFormat="1" x14ac:dyDescent="0.2">
      <c r="A16" s="4" t="s">
        <v>20</v>
      </c>
      <c r="B16" s="83">
        <v>90953</v>
      </c>
      <c r="C16" s="86">
        <v>496</v>
      </c>
      <c r="D16" s="81">
        <v>9307</v>
      </c>
      <c r="E16" s="35">
        <v>18651</v>
      </c>
      <c r="F16" s="2">
        <v>1081.0444</v>
      </c>
    </row>
    <row r="17" spans="1:6" s="8" customFormat="1" x14ac:dyDescent="0.2">
      <c r="A17" s="7" t="s">
        <v>19</v>
      </c>
      <c r="B17" s="76">
        <v>338992</v>
      </c>
      <c r="C17" s="85">
        <v>510</v>
      </c>
      <c r="D17" s="76">
        <v>27555</v>
      </c>
      <c r="E17" s="77">
        <v>24877</v>
      </c>
      <c r="F17" s="76">
        <v>4490.4453999999996</v>
      </c>
    </row>
    <row r="18" spans="1:6" s="8" customFormat="1" x14ac:dyDescent="0.2">
      <c r="A18" s="11" t="s">
        <v>18</v>
      </c>
      <c r="B18" s="84">
        <v>778601</v>
      </c>
      <c r="C18" s="79">
        <v>465</v>
      </c>
      <c r="D18" s="84">
        <v>68819</v>
      </c>
      <c r="E18" s="77">
        <v>23205</v>
      </c>
      <c r="F18" s="84">
        <v>11262.090099999998</v>
      </c>
    </row>
    <row r="19" spans="1:6" s="8" customFormat="1" x14ac:dyDescent="0.2">
      <c r="A19" s="4" t="s">
        <v>17</v>
      </c>
      <c r="B19" s="83">
        <v>95819</v>
      </c>
      <c r="C19" s="82">
        <v>359</v>
      </c>
      <c r="D19" s="81">
        <v>6800</v>
      </c>
      <c r="E19" s="35">
        <v>23823</v>
      </c>
      <c r="F19" s="2">
        <v>1369.0279</v>
      </c>
    </row>
    <row r="20" spans="1:6" s="8" customFormat="1" x14ac:dyDescent="0.2">
      <c r="A20" s="4" t="s">
        <v>16</v>
      </c>
      <c r="B20" s="83">
        <v>39517</v>
      </c>
      <c r="C20" s="82">
        <v>341</v>
      </c>
      <c r="D20" s="81">
        <v>1414</v>
      </c>
      <c r="E20" s="35">
        <v>24926</v>
      </c>
      <c r="F20" s="2">
        <v>707.69420000000002</v>
      </c>
    </row>
    <row r="21" spans="1:6" s="8" customFormat="1" x14ac:dyDescent="0.2">
      <c r="A21" s="4" t="s">
        <v>15</v>
      </c>
      <c r="B21" s="83">
        <v>22040</v>
      </c>
      <c r="C21" s="82">
        <v>370</v>
      </c>
      <c r="D21" s="81">
        <v>1361</v>
      </c>
      <c r="E21" s="35">
        <v>31597</v>
      </c>
      <c r="F21" s="2">
        <v>57.87</v>
      </c>
    </row>
    <row r="22" spans="1:6" s="8" customFormat="1" x14ac:dyDescent="0.2">
      <c r="A22" s="7" t="s">
        <v>14</v>
      </c>
      <c r="B22" s="76">
        <v>157376</v>
      </c>
      <c r="C22" s="80">
        <v>356</v>
      </c>
      <c r="D22" s="76">
        <v>9575</v>
      </c>
      <c r="E22" s="77">
        <v>25091</v>
      </c>
      <c r="F22" s="76">
        <v>2134.5920999999998</v>
      </c>
    </row>
    <row r="23" spans="1:6" s="8" customFormat="1" x14ac:dyDescent="0.2">
      <c r="A23" s="4" t="s">
        <v>13</v>
      </c>
      <c r="B23" s="83">
        <v>92523</v>
      </c>
      <c r="C23" s="75">
        <v>377</v>
      </c>
      <c r="D23" s="81">
        <v>11281</v>
      </c>
      <c r="E23" s="35">
        <v>30427</v>
      </c>
      <c r="F23" s="2">
        <v>11954.3447</v>
      </c>
    </row>
    <row r="24" spans="1:6" s="8" customFormat="1" x14ac:dyDescent="0.2">
      <c r="A24" s="4" t="s">
        <v>12</v>
      </c>
      <c r="B24" s="83">
        <v>132141</v>
      </c>
      <c r="C24" s="82">
        <v>309</v>
      </c>
      <c r="D24" s="81">
        <v>7524</v>
      </c>
      <c r="E24" s="35">
        <v>37542</v>
      </c>
      <c r="F24" s="2">
        <v>21363.332299999998</v>
      </c>
    </row>
    <row r="25" spans="1:6" s="8" customFormat="1" x14ac:dyDescent="0.2">
      <c r="A25" s="4" t="s">
        <v>11</v>
      </c>
      <c r="B25" s="83">
        <v>48219</v>
      </c>
      <c r="C25" s="82">
        <v>338</v>
      </c>
      <c r="D25" s="81">
        <v>4401</v>
      </c>
      <c r="E25" s="35">
        <v>27273</v>
      </c>
      <c r="F25" s="2">
        <v>1834.9891</v>
      </c>
    </row>
    <row r="26" spans="1:6" s="8" customFormat="1" x14ac:dyDescent="0.2">
      <c r="A26" s="7" t="s">
        <v>10</v>
      </c>
      <c r="B26" s="76">
        <v>272883</v>
      </c>
      <c r="C26" s="80">
        <v>337</v>
      </c>
      <c r="D26" s="76">
        <v>23206</v>
      </c>
      <c r="E26" s="77">
        <v>32135</v>
      </c>
      <c r="F26" s="76">
        <v>35152.666099999995</v>
      </c>
    </row>
    <row r="27" spans="1:6" s="8" customFormat="1" x14ac:dyDescent="0.2">
      <c r="A27" s="4" t="s">
        <v>9</v>
      </c>
      <c r="B27" s="83">
        <v>110719</v>
      </c>
      <c r="C27" s="82">
        <v>470</v>
      </c>
      <c r="D27" s="81">
        <v>6950</v>
      </c>
      <c r="E27" s="35">
        <v>23054</v>
      </c>
      <c r="F27" s="2">
        <v>8878.9617999999991</v>
      </c>
    </row>
    <row r="28" spans="1:6" s="8" customFormat="1" x14ac:dyDescent="0.2">
      <c r="A28" s="4" t="s">
        <v>8</v>
      </c>
      <c r="B28" s="83">
        <v>128343</v>
      </c>
      <c r="C28" s="82">
        <v>326</v>
      </c>
      <c r="D28" s="81">
        <v>8810</v>
      </c>
      <c r="E28" s="35">
        <v>25168</v>
      </c>
      <c r="F28" s="2">
        <v>17153.446499999998</v>
      </c>
    </row>
    <row r="29" spans="1:6" s="8" customFormat="1" x14ac:dyDescent="0.2">
      <c r="A29" s="4" t="s">
        <v>7</v>
      </c>
      <c r="B29" s="83">
        <v>87707</v>
      </c>
      <c r="C29" s="82">
        <v>332</v>
      </c>
      <c r="D29" s="81">
        <v>6780</v>
      </c>
      <c r="E29" s="35">
        <v>19623</v>
      </c>
      <c r="F29" s="2">
        <v>9732.2404999999999</v>
      </c>
    </row>
    <row r="30" spans="1:6" s="8" customFormat="1" x14ac:dyDescent="0.2">
      <c r="A30" s="7" t="s">
        <v>6</v>
      </c>
      <c r="B30" s="76">
        <v>326769</v>
      </c>
      <c r="C30" s="80">
        <v>376</v>
      </c>
      <c r="D30" s="76">
        <v>22540</v>
      </c>
      <c r="E30" s="77">
        <v>22848</v>
      </c>
      <c r="F30" s="76">
        <v>35764.648799999995</v>
      </c>
    </row>
    <row r="31" spans="1:6" s="8" customFormat="1" x14ac:dyDescent="0.2">
      <c r="A31" s="11" t="s">
        <v>5</v>
      </c>
      <c r="B31" s="38">
        <v>757028</v>
      </c>
      <c r="C31" s="79">
        <v>358</v>
      </c>
      <c r="D31" s="38">
        <v>55321</v>
      </c>
      <c r="E31" s="77">
        <v>27132</v>
      </c>
      <c r="F31" s="38">
        <v>73051.906999999992</v>
      </c>
    </row>
    <row r="32" spans="1:6" s="8" customFormat="1" x14ac:dyDescent="0.2">
      <c r="A32" s="7" t="s">
        <v>2</v>
      </c>
      <c r="B32" s="76">
        <v>1650218</v>
      </c>
      <c r="C32" s="78">
        <v>409</v>
      </c>
      <c r="D32" s="76">
        <v>132250</v>
      </c>
      <c r="E32" s="77">
        <v>24656</v>
      </c>
      <c r="F32" s="76">
        <v>87481.030299999999</v>
      </c>
    </row>
    <row r="33" spans="1:6" s="5" customFormat="1" x14ac:dyDescent="0.25">
      <c r="A33" s="4" t="s">
        <v>1</v>
      </c>
    </row>
    <row r="34" spans="1:6" s="8" customFormat="1" x14ac:dyDescent="0.2">
      <c r="A34" s="3" t="s">
        <v>0</v>
      </c>
      <c r="B34" s="46">
        <v>1631960</v>
      </c>
      <c r="C34" s="75">
        <v>410</v>
      </c>
      <c r="D34" s="46">
        <v>130567</v>
      </c>
      <c r="E34" s="35">
        <v>24593</v>
      </c>
      <c r="F34" s="46">
        <v>86816.779899999994</v>
      </c>
    </row>
  </sheetData>
  <pageMargins left="0.74803149606299213" right="0.74803149606299213" top="0.6692913385826772" bottom="1.4173228346456694" header="0.51181102362204722" footer="1.1023622047244095"/>
  <pageSetup paperSize="9" orientation="portrait" cellComments="atEnd" r:id="rId1"/>
  <headerFooter alignWithMargins="0">
    <oddFooter>&amp;L&amp;"Arial CE,Félkövér"&amp;8MEZŐGAZDASÁG | &amp;9 203&amp;R &amp;D</oddFooter>
  </headerFooter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Munkalapok</vt:lpstr>
      </vt:variant>
      <vt:variant>
        <vt:i4>9</vt:i4>
      </vt:variant>
    </vt:vector>
  </HeadingPairs>
  <TitlesOfParts>
    <vt:vector size="9" baseType="lpstr">
      <vt:lpstr>Table of Contents</vt:lpstr>
      <vt:lpstr>5.1.1.</vt:lpstr>
      <vt:lpstr>5.1.2.</vt:lpstr>
      <vt:lpstr>5.1.3.</vt:lpstr>
      <vt:lpstr>5.1.4.</vt:lpstr>
      <vt:lpstr>5.1.5.</vt:lpstr>
      <vt:lpstr>5.1.6.</vt:lpstr>
      <vt:lpstr>5.1.7.</vt:lpstr>
      <vt:lpstr>5.1.8.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2025-03-14T11:01:12Z</dcterms:created>
  <dcterms:modified xsi:type="dcterms:W3CDTF">2025-03-14T11:01:12Z</dcterms:modified>
</cp:coreProperties>
</file>