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5153C0B0-2221-416B-9CDE-19803E22AFF2}" xr6:coauthVersionLast="36" xr6:coauthVersionMax="36" xr10:uidLastSave="{00000000-0000-0000-0000-000000000000}"/>
  <bookViews>
    <workbookView xWindow="0" yWindow="0" windowWidth="28800" windowHeight="13425" xr2:uid="{0EBBA49B-71B9-4AC9-8B90-8122DD804437}"/>
  </bookViews>
  <sheets>
    <sheet name="Table of Contents" sheetId="5" r:id="rId1"/>
    <sheet name="5.3.1." sheetId="2" r:id="rId2"/>
    <sheet name="5.3.2." sheetId="3" r:id="rId3"/>
    <sheet name="5.3.3.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6" i="3" l="1"/>
  <c r="C36" i="3"/>
  <c r="D36" i="3"/>
  <c r="G36" i="3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ACC023C-8691-4657-B856-E7CDC1053F21}">
      <text>
        <r>
          <rPr>
            <sz val="8"/>
            <color indexed="81"/>
            <rFont val="Tahoma"/>
            <family val="2"/>
            <charset val="238"/>
          </rPr>
          <t>Data of enterprises with more than 4 employees.</t>
        </r>
      </text>
    </comment>
    <comment ref="G2" authorId="0" shapeId="0" xr:uid="{79970A46-5C13-4499-9DFB-5582FD7FC496}">
      <text>
        <r>
          <rPr>
            <sz val="8"/>
            <color indexed="81"/>
            <rFont val="Arial"/>
            <family val="2"/>
            <charset val="238"/>
          </rPr>
          <t>Average statistical staff number of manual employees in construction activity, non-construction enterprises included.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BE3F3C8-B2CB-4F8A-B096-D36E63094D30}">
      <text>
        <r>
          <rPr>
            <sz val="8"/>
            <color indexed="81"/>
            <rFont val="Tahoma"/>
            <family val="2"/>
            <charset val="238"/>
          </rPr>
          <t>Data of enterprises with more than 4 employees.</t>
        </r>
      </text>
    </comment>
  </commentList>
</comments>
</file>

<file path=xl/sharedStrings.xml><?xml version="1.0" encoding="utf-8"?>
<sst xmlns="http://schemas.openxmlformats.org/spreadsheetml/2006/main" count="161" uniqueCount="56">
  <si>
    <t>counties</t>
  </si>
  <si>
    <t>Of which:</t>
  </si>
  <si>
    <t>Total</t>
  </si>
  <si>
    <t>–</t>
  </si>
  <si>
    <t>Activities outside  the borders of the country</t>
  </si>
  <si>
    <t>Great Plain and North</t>
  </si>
  <si>
    <t>Southern Great Plain</t>
  </si>
  <si>
    <t>Csongrád</t>
  </si>
  <si>
    <t>Békés</t>
  </si>
  <si>
    <t xml:space="preserve">Bács-Kiskun </t>
  </si>
  <si>
    <t>Northern Great Plain</t>
  </si>
  <si>
    <t>Szabolcs-Szatmár-Bereg</t>
  </si>
  <si>
    <t>Jász-Nagykun-Szolnok</t>
  </si>
  <si>
    <t xml:space="preserve">Hajdú-Bihar 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</si>
  <si>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</si>
  <si>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</si>
  <si>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</si>
  <si>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</si>
  <si>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</si>
  <si>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</si>
  <si>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</si>
  <si>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</si>
  <si>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</si>
  <si>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</si>
  <si>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</si>
  <si>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</si>
  <si>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</si>
  <si>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</si>
  <si>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</si>
  <si>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</si>
  <si>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</si>
  <si>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</si>
  <si>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</si>
  <si>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</si>
  <si>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limited partnerships</t>
  </si>
  <si>
    <t>co-operatives</t>
  </si>
  <si>
    <t>joint stock companies</t>
  </si>
  <si>
    <t>limited liability companies</t>
  </si>
  <si>
    <t>Corporations and unincorporated enterprises, total</t>
  </si>
  <si>
    <t>Sole proprietors</t>
  </si>
  <si>
    <t>Companies and partnerships, total</t>
  </si>
  <si>
    <t>County, capital, region</t>
  </si>
  <si>
    <t>5.3.1. Number of registered corporations and unincorporated enterprises in construction by legal form , 2007</t>
  </si>
  <si>
    <t>of which: construction</t>
  </si>
  <si>
    <t>total</t>
  </si>
  <si>
    <t>non-construction organizations</t>
  </si>
  <si>
    <t>construction</t>
  </si>
  <si>
    <t>Manual employees</t>
  </si>
  <si>
    <t>Volume indices, previous year = 100.0</t>
  </si>
  <si>
    <t>Value of production, million HUF</t>
  </si>
  <si>
    <t>5.3.2. Construction activity by location of projects, 2007</t>
  </si>
  <si>
    <t>Outside the country</t>
  </si>
  <si>
    <t>Location of the projects</t>
  </si>
  <si>
    <t>Location of contractor</t>
  </si>
  <si>
    <t>5.3.3. Value of own construction activities of enterprises in construction by location of the contractor and the projects, 2007 [million HUF]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</si>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</sst>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/>
    <xf numFmtId="3" fontId="1" fillId="0" borderId="0" xfId="0" applyNumberFormat="1" applyFont="1"/>
    <xf numFmtId="0" fontId="1" fillId="0" borderId="0" xfId="0" applyFont="1" applyAlignment="1">
      <alignment horizontal="left" vertical="top" indent="1"/>
    </xf>
    <xf numFmtId="3" fontId="1" fillId="0" borderId="0" xfId="0" applyNumberFormat="1" applyFont="1" applyAlignment="1"/>
    <xf numFmtId="0" fontId="1" fillId="0" borderId="0" xfId="0" applyFont="1" applyAlignment="1">
      <alignment vertical="top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 wrapText="1" indent="1"/>
    </xf>
    <xf numFmtId="3" fontId="1" fillId="0" borderId="0" xfId="0" applyNumberFormat="1" applyFont="1" applyAlignment="1">
      <alignment vertical="top"/>
    </xf>
    <xf numFmtId="3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 indent="2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/>
    <xf numFmtId="0" fontId="2" fillId="0" borderId="7" xfId="0" applyFont="1" applyBorder="1" applyAlignment="1">
      <alignment horizontal="left" vertical="top"/>
    </xf>
    <xf numFmtId="164" fontId="1" fillId="0" borderId="0" xfId="0" applyNumberFormat="1" applyFont="1" applyFill="1" applyAlignment="1">
      <alignment vertical="top"/>
    </xf>
    <xf numFmtId="164" fontId="1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164" fontId="2" fillId="0" borderId="0" xfId="0" applyNumberFormat="1" applyFont="1" applyFill="1" applyAlignment="1">
      <alignment vertical="top"/>
    </xf>
    <xf numFmtId="0" fontId="2" fillId="0" borderId="0" xfId="0" applyFont="1" applyAlignment="1">
      <alignment horizontal="left" wrapText="1" indent="1"/>
    </xf>
    <xf numFmtId="164" fontId="1" fillId="0" borderId="0" xfId="0" applyNumberFormat="1" applyFont="1"/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top"/>
    </xf>
    <xf numFmtId="3" fontId="2" fillId="0" borderId="0" xfId="0" applyNumberFormat="1" applyFont="1" applyFill="1" applyAlignment="1">
      <alignment vertical="top"/>
    </xf>
    <xf numFmtId="3" fontId="1" fillId="0" borderId="0" xfId="0" applyNumberFormat="1" applyFont="1" applyBorder="1" applyAlignment="1">
      <alignment wrapText="1"/>
    </xf>
    <xf numFmtId="0" fontId="1" fillId="0" borderId="11" xfId="0" applyFont="1" applyBorder="1" applyAlignment="1">
      <alignment horizontal="center" vertical="center" wrapText="1"/>
    </xf>
    <xf numFmtId="37" fontId="5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indent="3"/>
    </xf>
    <xf numFmtId="0" fontId="2" fillId="0" borderId="0" xfId="0" applyFont="1" applyBorder="1" applyAlignment="1">
      <alignment horizontal="left" vertical="top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  <xf numFmtId="3" fontId="1" fillId="0" borderId="5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1BD36-C7D8-4894-9877-8D2B1FD6C81A}">
  <dimension ref="A1:A4"/>
  <sheetViews>
    <sheetView tabSelected="1" workbookViewId="0"/>
  </sheetViews>
  <sheetFormatPr defaultRowHeight="12.75" x14ac:dyDescent="0.2"/>
  <cols>
    <col min="1" max="1" width="117.28515625" style="36" bestFit="1" customWidth="1"/>
    <col min="2" max="16384" width="9.140625" style="36"/>
  </cols>
  <sheetData>
    <row r="1" spans="1:1" x14ac:dyDescent="0.2">
      <c r="A1" s="35" t="s">
        <v>55</v>
      </c>
    </row>
    <row r="2" spans="1:1" x14ac:dyDescent="0.2">
      <c r="A2" s="37" t="s">
        <v>42</v>
      </c>
    </row>
    <row r="3" spans="1:1" x14ac:dyDescent="0.2">
      <c r="A3" s="37" t="s">
        <v>50</v>
      </c>
    </row>
    <row r="4" spans="1:1" x14ac:dyDescent="0.2">
      <c r="A4" s="37" t="s">
        <v>54</v>
      </c>
    </row>
  </sheetData>
  <hyperlinks>
    <hyperlink ref="A2" location="5.3.1.!A1" display="5.3.1. Number of registered corporations and unincorporated enterprises in construction by legal form , 2007" xr:uid="{E243040B-6CA3-4B8E-BEC1-32628231161D}"/>
    <hyperlink ref="A3" location="5.3.2.!A1" display="5.3.2. Construction activity by location of projects, 2007" xr:uid="{E57A9E31-19BC-4AB7-AE4C-8C51D2E04B84}"/>
    <hyperlink ref="A4" location="5.3.3.!A1" display="5.3.3. Value of own construction activities of enterprises in construction by location of the contractor and the projects, 2007 [million HUF]" xr:uid="{69CE454D-D36A-4A1D-9B1B-E5E865E4E08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5B37E-E5A5-4DBE-9A47-40A6A052E0CF}">
  <dimension ref="A1:H36"/>
  <sheetViews>
    <sheetView workbookViewId="0"/>
  </sheetViews>
  <sheetFormatPr defaultRowHeight="11.25" x14ac:dyDescent="0.2"/>
  <cols>
    <col min="1" max="1" width="22" style="1" customWidth="1"/>
    <col min="2" max="2" width="10.42578125" style="1" customWidth="1"/>
    <col min="3" max="7" width="9.42578125" style="1" customWidth="1"/>
    <col min="8" max="8" width="12" style="1" customWidth="1"/>
    <col min="9" max="16384" width="9.140625" style="1"/>
  </cols>
  <sheetData>
    <row r="1" spans="1:8" ht="12" thickBot="1" x14ac:dyDescent="0.25">
      <c r="A1" s="15" t="s">
        <v>42</v>
      </c>
      <c r="B1" s="14"/>
      <c r="C1" s="14"/>
      <c r="D1" s="14"/>
      <c r="E1" s="14"/>
    </row>
    <row r="2" spans="1:8" x14ac:dyDescent="0.2">
      <c r="A2" s="42" t="s">
        <v>41</v>
      </c>
      <c r="B2" s="38" t="s">
        <v>40</v>
      </c>
      <c r="C2" s="38" t="s">
        <v>1</v>
      </c>
      <c r="D2" s="38"/>
      <c r="E2" s="38"/>
      <c r="F2" s="38"/>
      <c r="G2" s="38" t="s">
        <v>39</v>
      </c>
      <c r="H2" s="40" t="s">
        <v>38</v>
      </c>
    </row>
    <row r="3" spans="1:8" ht="45.75" customHeight="1" x14ac:dyDescent="0.2">
      <c r="A3" s="43"/>
      <c r="B3" s="44"/>
      <c r="C3" s="13" t="s">
        <v>37</v>
      </c>
      <c r="D3" s="13" t="s">
        <v>36</v>
      </c>
      <c r="E3" s="13" t="s">
        <v>35</v>
      </c>
      <c r="F3" s="13" t="s">
        <v>34</v>
      </c>
      <c r="G3" s="39"/>
      <c r="H3" s="41"/>
    </row>
    <row r="4" spans="1:8" s="2" customFormat="1" x14ac:dyDescent="0.2">
      <c r="A4" s="2" t="s">
        <v>33</v>
      </c>
      <c r="B4" s="3">
        <v>15963</v>
      </c>
      <c r="C4" s="3">
        <v>8902</v>
      </c>
      <c r="D4" s="3">
        <v>127</v>
      </c>
      <c r="E4" s="3">
        <v>127</v>
      </c>
      <c r="F4" s="3">
        <v>6421</v>
      </c>
      <c r="G4" s="3">
        <v>4645</v>
      </c>
      <c r="H4" s="3">
        <f t="shared" ref="H4:H34" si="0">SUM(G4,B4)</f>
        <v>20608</v>
      </c>
    </row>
    <row r="5" spans="1:8" s="2" customFormat="1" x14ac:dyDescent="0.2">
      <c r="A5" s="6" t="s">
        <v>32</v>
      </c>
      <c r="B5" s="3">
        <v>8612</v>
      </c>
      <c r="C5" s="3">
        <v>4342</v>
      </c>
      <c r="D5" s="3">
        <v>22</v>
      </c>
      <c r="E5" s="3">
        <v>34</v>
      </c>
      <c r="F5" s="3">
        <v>4022</v>
      </c>
      <c r="G5" s="3">
        <v>5780</v>
      </c>
      <c r="H5" s="3">
        <f t="shared" si="0"/>
        <v>14392</v>
      </c>
    </row>
    <row r="6" spans="1:8" s="2" customFormat="1" x14ac:dyDescent="0.2">
      <c r="A6" s="12" t="s">
        <v>31</v>
      </c>
      <c r="B6" s="7">
        <v>24575</v>
      </c>
      <c r="C6" s="7">
        <v>13244</v>
      </c>
      <c r="D6" s="7">
        <v>149</v>
      </c>
      <c r="E6" s="7">
        <v>161</v>
      </c>
      <c r="F6" s="7">
        <v>10443</v>
      </c>
      <c r="G6" s="7">
        <v>10425</v>
      </c>
      <c r="H6" s="7">
        <f t="shared" si="0"/>
        <v>35000</v>
      </c>
    </row>
    <row r="7" spans="1:8" s="2" customFormat="1" x14ac:dyDescent="0.2">
      <c r="A7" s="6" t="s">
        <v>30</v>
      </c>
      <c r="B7" s="3">
        <v>2282</v>
      </c>
      <c r="C7" s="3">
        <v>1131</v>
      </c>
      <c r="D7" s="3">
        <v>5</v>
      </c>
      <c r="E7" s="3">
        <v>12</v>
      </c>
      <c r="F7" s="3">
        <v>1082</v>
      </c>
      <c r="G7" s="3">
        <v>2236</v>
      </c>
      <c r="H7" s="3">
        <f t="shared" si="0"/>
        <v>4518</v>
      </c>
    </row>
    <row r="8" spans="1:8" s="2" customFormat="1" x14ac:dyDescent="0.2">
      <c r="A8" s="6" t="s">
        <v>29</v>
      </c>
      <c r="B8" s="3">
        <v>1795</v>
      </c>
      <c r="C8" s="3">
        <v>1023</v>
      </c>
      <c r="D8" s="3">
        <v>7</v>
      </c>
      <c r="E8" s="3">
        <v>8</v>
      </c>
      <c r="F8" s="3">
        <v>722</v>
      </c>
      <c r="G8" s="3">
        <v>1773</v>
      </c>
      <c r="H8" s="3">
        <f t="shared" si="0"/>
        <v>3568</v>
      </c>
    </row>
    <row r="9" spans="1:8" s="2" customFormat="1" x14ac:dyDescent="0.2">
      <c r="A9" s="6" t="s">
        <v>28</v>
      </c>
      <c r="B9" s="3">
        <v>1286</v>
      </c>
      <c r="C9" s="3">
        <v>690</v>
      </c>
      <c r="D9" s="3">
        <v>3</v>
      </c>
      <c r="E9" s="3">
        <v>14</v>
      </c>
      <c r="F9" s="3">
        <v>525</v>
      </c>
      <c r="G9" s="3">
        <v>2497</v>
      </c>
      <c r="H9" s="3">
        <f t="shared" si="0"/>
        <v>3783</v>
      </c>
    </row>
    <row r="10" spans="1:8" s="2" customFormat="1" x14ac:dyDescent="0.2">
      <c r="A10" s="8" t="s">
        <v>27</v>
      </c>
      <c r="B10" s="7">
        <v>5363</v>
      </c>
      <c r="C10" s="7">
        <v>2844</v>
      </c>
      <c r="D10" s="7">
        <v>15</v>
      </c>
      <c r="E10" s="7">
        <v>34</v>
      </c>
      <c r="F10" s="7">
        <v>2329</v>
      </c>
      <c r="G10" s="7">
        <v>6506</v>
      </c>
      <c r="H10" s="7">
        <f t="shared" si="0"/>
        <v>11869</v>
      </c>
    </row>
    <row r="11" spans="1:8" s="2" customFormat="1" x14ac:dyDescent="0.2">
      <c r="A11" s="6" t="s">
        <v>26</v>
      </c>
      <c r="B11" s="3">
        <v>1713</v>
      </c>
      <c r="C11" s="3">
        <v>864</v>
      </c>
      <c r="D11" s="3">
        <v>4</v>
      </c>
      <c r="E11" s="3">
        <v>8</v>
      </c>
      <c r="F11" s="3">
        <v>748</v>
      </c>
      <c r="G11" s="3">
        <v>3016</v>
      </c>
      <c r="H11" s="3">
        <f t="shared" si="0"/>
        <v>4729</v>
      </c>
    </row>
    <row r="12" spans="1:8" s="2" customFormat="1" x14ac:dyDescent="0.2">
      <c r="A12" s="6" t="s">
        <v>25</v>
      </c>
      <c r="B12" s="3">
        <v>829</v>
      </c>
      <c r="C12" s="3">
        <v>473</v>
      </c>
      <c r="D12" s="3">
        <v>3</v>
      </c>
      <c r="E12" s="3">
        <v>7</v>
      </c>
      <c r="F12" s="3">
        <v>297</v>
      </c>
      <c r="G12" s="3">
        <v>1575</v>
      </c>
      <c r="H12" s="3">
        <f t="shared" si="0"/>
        <v>2404</v>
      </c>
    </row>
    <row r="13" spans="1:8" s="2" customFormat="1" x14ac:dyDescent="0.2">
      <c r="A13" s="6" t="s">
        <v>24</v>
      </c>
      <c r="B13" s="3">
        <v>985</v>
      </c>
      <c r="C13" s="3">
        <v>495</v>
      </c>
      <c r="D13" s="3">
        <v>4</v>
      </c>
      <c r="E13" s="3">
        <v>7</v>
      </c>
      <c r="F13" s="3">
        <v>446</v>
      </c>
      <c r="G13" s="3">
        <v>1593</v>
      </c>
      <c r="H13" s="3">
        <f t="shared" si="0"/>
        <v>2578</v>
      </c>
    </row>
    <row r="14" spans="1:8" s="2" customFormat="1" x14ac:dyDescent="0.2">
      <c r="A14" s="8" t="s">
        <v>23</v>
      </c>
      <c r="B14" s="7">
        <v>3527</v>
      </c>
      <c r="C14" s="7">
        <v>1832</v>
      </c>
      <c r="D14" s="7">
        <v>11</v>
      </c>
      <c r="E14" s="7">
        <v>22</v>
      </c>
      <c r="F14" s="7">
        <v>1491</v>
      </c>
      <c r="G14" s="7">
        <v>6184</v>
      </c>
      <c r="H14" s="7">
        <f t="shared" si="0"/>
        <v>9711</v>
      </c>
    </row>
    <row r="15" spans="1:8" s="2" customFormat="1" x14ac:dyDescent="0.2">
      <c r="A15" s="6" t="s">
        <v>22</v>
      </c>
      <c r="B15" s="3">
        <v>1856</v>
      </c>
      <c r="C15" s="3">
        <v>901</v>
      </c>
      <c r="D15" s="3">
        <v>10</v>
      </c>
      <c r="E15" s="3">
        <v>7</v>
      </c>
      <c r="F15" s="3">
        <v>896</v>
      </c>
      <c r="G15" s="3">
        <v>1804</v>
      </c>
      <c r="H15" s="3">
        <f t="shared" si="0"/>
        <v>3660</v>
      </c>
    </row>
    <row r="16" spans="1:8" s="2" customFormat="1" x14ac:dyDescent="0.2">
      <c r="A16" s="6" t="s">
        <v>21</v>
      </c>
      <c r="B16" s="3">
        <v>940</v>
      </c>
      <c r="C16" s="3">
        <v>486</v>
      </c>
      <c r="D16" s="3">
        <v>5</v>
      </c>
      <c r="E16" s="3"/>
      <c r="F16" s="3">
        <v>411</v>
      </c>
      <c r="G16" s="3">
        <v>1593</v>
      </c>
      <c r="H16" s="3">
        <f t="shared" si="0"/>
        <v>2533</v>
      </c>
    </row>
    <row r="17" spans="1:8" s="2" customFormat="1" x14ac:dyDescent="0.2">
      <c r="A17" s="6" t="s">
        <v>20</v>
      </c>
      <c r="B17" s="3">
        <v>899</v>
      </c>
      <c r="C17" s="3">
        <v>459</v>
      </c>
      <c r="D17" s="3">
        <v>1</v>
      </c>
      <c r="E17" s="3">
        <v>9</v>
      </c>
      <c r="F17" s="3">
        <v>403</v>
      </c>
      <c r="G17" s="3">
        <v>1184</v>
      </c>
      <c r="H17" s="3">
        <f t="shared" si="0"/>
        <v>2083</v>
      </c>
    </row>
    <row r="18" spans="1:8" s="2" customFormat="1" x14ac:dyDescent="0.2">
      <c r="A18" s="8" t="s">
        <v>19</v>
      </c>
      <c r="B18" s="7">
        <v>3695</v>
      </c>
      <c r="C18" s="7">
        <v>1846</v>
      </c>
      <c r="D18" s="7">
        <v>16</v>
      </c>
      <c r="E18" s="7">
        <v>16</v>
      </c>
      <c r="F18" s="7">
        <v>1710</v>
      </c>
      <c r="G18" s="7">
        <v>4581</v>
      </c>
      <c r="H18" s="7">
        <f t="shared" si="0"/>
        <v>8276</v>
      </c>
    </row>
    <row r="19" spans="1:8" s="2" customFormat="1" x14ac:dyDescent="0.2">
      <c r="A19" s="12" t="s">
        <v>18</v>
      </c>
      <c r="B19" s="7">
        <v>12585</v>
      </c>
      <c r="C19" s="7">
        <v>6522</v>
      </c>
      <c r="D19" s="7">
        <v>42</v>
      </c>
      <c r="E19" s="7">
        <v>72</v>
      </c>
      <c r="F19" s="7">
        <v>5530</v>
      </c>
      <c r="G19" s="7">
        <v>17271</v>
      </c>
      <c r="H19" s="7">
        <f t="shared" si="0"/>
        <v>29856</v>
      </c>
    </row>
    <row r="20" spans="1:8" s="2" customFormat="1" x14ac:dyDescent="0.2">
      <c r="A20" s="6" t="s">
        <v>17</v>
      </c>
      <c r="B20" s="3">
        <v>2677</v>
      </c>
      <c r="C20" s="3">
        <v>1257</v>
      </c>
      <c r="D20" s="3">
        <v>12</v>
      </c>
      <c r="E20" s="3">
        <v>27</v>
      </c>
      <c r="F20" s="3">
        <v>1314</v>
      </c>
      <c r="G20" s="3">
        <v>2027</v>
      </c>
      <c r="H20" s="3">
        <f t="shared" si="0"/>
        <v>4704</v>
      </c>
    </row>
    <row r="21" spans="1:8" s="2" customFormat="1" x14ac:dyDescent="0.2">
      <c r="A21" s="6" t="s">
        <v>16</v>
      </c>
      <c r="B21" s="3">
        <v>1159</v>
      </c>
      <c r="C21" s="3">
        <v>611</v>
      </c>
      <c r="D21" s="3">
        <v>8</v>
      </c>
      <c r="E21" s="3">
        <v>2</v>
      </c>
      <c r="F21" s="3">
        <v>510</v>
      </c>
      <c r="G21" s="3">
        <v>1450</v>
      </c>
      <c r="H21" s="3">
        <f t="shared" si="0"/>
        <v>2609</v>
      </c>
    </row>
    <row r="22" spans="1:8" s="2" customFormat="1" x14ac:dyDescent="0.2">
      <c r="A22" s="6" t="s">
        <v>15</v>
      </c>
      <c r="B22" s="3">
        <v>766</v>
      </c>
      <c r="C22" s="3">
        <v>385</v>
      </c>
      <c r="D22" s="3"/>
      <c r="E22" s="3">
        <v>5</v>
      </c>
      <c r="F22" s="3">
        <v>356</v>
      </c>
      <c r="G22" s="3">
        <v>911</v>
      </c>
      <c r="H22" s="3">
        <f t="shared" si="0"/>
        <v>1677</v>
      </c>
    </row>
    <row r="23" spans="1:8" s="2" customFormat="1" x14ac:dyDescent="0.2">
      <c r="A23" s="8" t="s">
        <v>14</v>
      </c>
      <c r="B23" s="7">
        <v>4602</v>
      </c>
      <c r="C23" s="7">
        <v>2253</v>
      </c>
      <c r="D23" s="7">
        <v>20</v>
      </c>
      <c r="E23" s="7">
        <v>34</v>
      </c>
      <c r="F23" s="7">
        <v>2180</v>
      </c>
      <c r="G23" s="7">
        <v>4388</v>
      </c>
      <c r="H23" s="7">
        <f t="shared" si="0"/>
        <v>8990</v>
      </c>
    </row>
    <row r="24" spans="1:8" s="2" customFormat="1" x14ac:dyDescent="0.2">
      <c r="A24" s="6" t="s">
        <v>13</v>
      </c>
      <c r="B24" s="3">
        <v>2051</v>
      </c>
      <c r="C24" s="3">
        <v>1033</v>
      </c>
      <c r="D24" s="3">
        <v>11</v>
      </c>
      <c r="E24" s="3">
        <v>13</v>
      </c>
      <c r="F24" s="3">
        <v>956</v>
      </c>
      <c r="G24" s="3">
        <v>1988</v>
      </c>
      <c r="H24" s="3">
        <f t="shared" si="0"/>
        <v>4039</v>
      </c>
    </row>
    <row r="25" spans="1:8" s="2" customFormat="1" x14ac:dyDescent="0.2">
      <c r="A25" s="6" t="s">
        <v>12</v>
      </c>
      <c r="B25" s="3">
        <v>1335</v>
      </c>
      <c r="C25" s="3">
        <v>657</v>
      </c>
      <c r="D25" s="3">
        <v>2</v>
      </c>
      <c r="E25" s="3">
        <v>6</v>
      </c>
      <c r="F25" s="3">
        <v>636</v>
      </c>
      <c r="G25" s="3">
        <v>1584</v>
      </c>
      <c r="H25" s="3">
        <f t="shared" si="0"/>
        <v>2919</v>
      </c>
    </row>
    <row r="26" spans="1:8" s="2" customFormat="1" x14ac:dyDescent="0.2">
      <c r="A26" s="6" t="s">
        <v>11</v>
      </c>
      <c r="B26" s="3">
        <v>2004</v>
      </c>
      <c r="C26" s="3">
        <v>1002</v>
      </c>
      <c r="D26" s="3">
        <v>5</v>
      </c>
      <c r="E26" s="3">
        <v>5</v>
      </c>
      <c r="F26" s="3">
        <v>958</v>
      </c>
      <c r="G26" s="3">
        <v>2007</v>
      </c>
      <c r="H26" s="3">
        <f t="shared" si="0"/>
        <v>4011</v>
      </c>
    </row>
    <row r="27" spans="1:8" s="2" customFormat="1" x14ac:dyDescent="0.2">
      <c r="A27" s="8" t="s">
        <v>10</v>
      </c>
      <c r="B27" s="7">
        <v>5390</v>
      </c>
      <c r="C27" s="7">
        <v>2692</v>
      </c>
      <c r="D27" s="7">
        <v>18</v>
      </c>
      <c r="E27" s="7">
        <v>24</v>
      </c>
      <c r="F27" s="7">
        <v>2550</v>
      </c>
      <c r="G27" s="7">
        <v>5579</v>
      </c>
      <c r="H27" s="7">
        <f t="shared" si="0"/>
        <v>10969</v>
      </c>
    </row>
    <row r="28" spans="1:8" s="2" customFormat="1" x14ac:dyDescent="0.2">
      <c r="A28" s="6" t="s">
        <v>9</v>
      </c>
      <c r="B28" s="3">
        <v>1885</v>
      </c>
      <c r="C28" s="3">
        <v>924</v>
      </c>
      <c r="D28" s="3">
        <v>7</v>
      </c>
      <c r="E28" s="3">
        <v>12</v>
      </c>
      <c r="F28" s="3">
        <v>888</v>
      </c>
      <c r="G28" s="3">
        <v>2502</v>
      </c>
      <c r="H28" s="3">
        <f t="shared" si="0"/>
        <v>4387</v>
      </c>
    </row>
    <row r="29" spans="1:8" s="2" customFormat="1" x14ac:dyDescent="0.2">
      <c r="A29" s="6" t="s">
        <v>8</v>
      </c>
      <c r="B29" s="3">
        <v>829</v>
      </c>
      <c r="C29" s="3">
        <v>365</v>
      </c>
      <c r="D29" s="3">
        <v>3</v>
      </c>
      <c r="E29" s="3">
        <v>7</v>
      </c>
      <c r="F29" s="3">
        <v>417</v>
      </c>
      <c r="G29" s="3">
        <v>1481</v>
      </c>
      <c r="H29" s="3">
        <f t="shared" si="0"/>
        <v>2310</v>
      </c>
    </row>
    <row r="30" spans="1:8" s="2" customFormat="1" x14ac:dyDescent="0.2">
      <c r="A30" s="6" t="s">
        <v>7</v>
      </c>
      <c r="B30" s="3">
        <v>1522</v>
      </c>
      <c r="C30" s="3">
        <v>735</v>
      </c>
      <c r="D30" s="3">
        <v>12</v>
      </c>
      <c r="E30" s="3">
        <v>8</v>
      </c>
      <c r="F30" s="3">
        <v>732</v>
      </c>
      <c r="G30" s="3">
        <v>1838</v>
      </c>
      <c r="H30" s="3">
        <f t="shared" si="0"/>
        <v>3360</v>
      </c>
    </row>
    <row r="31" spans="1:8" s="2" customFormat="1" x14ac:dyDescent="0.2">
      <c r="A31" s="8" t="s">
        <v>6</v>
      </c>
      <c r="B31" s="7">
        <v>4236</v>
      </c>
      <c r="C31" s="7">
        <v>2024</v>
      </c>
      <c r="D31" s="7">
        <v>22</v>
      </c>
      <c r="E31" s="7">
        <v>27</v>
      </c>
      <c r="F31" s="7">
        <v>2037</v>
      </c>
      <c r="G31" s="7">
        <v>5821</v>
      </c>
      <c r="H31" s="7">
        <f t="shared" si="0"/>
        <v>10057</v>
      </c>
    </row>
    <row r="32" spans="1:8" s="2" customFormat="1" x14ac:dyDescent="0.2">
      <c r="A32" s="12" t="s">
        <v>5</v>
      </c>
      <c r="B32" s="7">
        <v>14228</v>
      </c>
      <c r="C32" s="7">
        <v>6969</v>
      </c>
      <c r="D32" s="7">
        <v>60</v>
      </c>
      <c r="E32" s="7">
        <v>85</v>
      </c>
      <c r="F32" s="7">
        <v>6767</v>
      </c>
      <c r="G32" s="7">
        <v>15788</v>
      </c>
      <c r="H32" s="7">
        <f t="shared" si="0"/>
        <v>30016</v>
      </c>
    </row>
    <row r="33" spans="1:8" s="2" customFormat="1" ht="22.5" x14ac:dyDescent="0.2">
      <c r="A33" s="11" t="s">
        <v>4</v>
      </c>
      <c r="B33" s="9">
        <v>134</v>
      </c>
      <c r="C33" s="10" t="s">
        <v>3</v>
      </c>
      <c r="D33" s="10" t="s">
        <v>3</v>
      </c>
      <c r="E33" s="10" t="s">
        <v>3</v>
      </c>
      <c r="F33" s="10" t="s">
        <v>3</v>
      </c>
      <c r="G33" s="10" t="s">
        <v>3</v>
      </c>
      <c r="H33" s="9">
        <f t="shared" si="0"/>
        <v>134</v>
      </c>
    </row>
    <row r="34" spans="1:8" s="2" customFormat="1" x14ac:dyDescent="0.2">
      <c r="A34" s="8" t="s">
        <v>2</v>
      </c>
      <c r="B34" s="7">
        <v>51522</v>
      </c>
      <c r="C34" s="7">
        <v>26735</v>
      </c>
      <c r="D34" s="7">
        <v>251</v>
      </c>
      <c r="E34" s="7">
        <v>318</v>
      </c>
      <c r="F34" s="7">
        <v>22740</v>
      </c>
      <c r="G34" s="7">
        <v>43484</v>
      </c>
      <c r="H34" s="7">
        <f t="shared" si="0"/>
        <v>95006</v>
      </c>
    </row>
    <row r="35" spans="1:8" s="2" customFormat="1" x14ac:dyDescent="0.2">
      <c r="A35" s="6" t="s">
        <v>1</v>
      </c>
      <c r="B35" s="5"/>
      <c r="C35" s="5"/>
      <c r="D35" s="5"/>
      <c r="E35" s="5"/>
      <c r="F35" s="5"/>
      <c r="G35" s="5"/>
      <c r="H35" s="5"/>
    </row>
    <row r="36" spans="1:8" s="2" customFormat="1" x14ac:dyDescent="0.2">
      <c r="A36" s="4" t="s">
        <v>0</v>
      </c>
      <c r="B36" s="3">
        <v>35425</v>
      </c>
      <c r="C36" s="3">
        <v>17833</v>
      </c>
      <c r="D36" s="3">
        <v>124</v>
      </c>
      <c r="E36" s="3">
        <v>191</v>
      </c>
      <c r="F36" s="3">
        <v>16319</v>
      </c>
      <c r="G36" s="3">
        <v>38839</v>
      </c>
      <c r="H36" s="3">
        <f>SUM(G36,B36)</f>
        <v>74264</v>
      </c>
    </row>
  </sheetData>
  <mergeCells count="5">
    <mergeCell ref="C2:F2"/>
    <mergeCell ref="G2:G3"/>
    <mergeCell ref="H2:H3"/>
    <mergeCell ref="A2:A3"/>
    <mergeCell ref="B2:B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>
    <oddFooter xml:space="preserve">&amp;R&amp;"Arial CE,Félkövér"&amp;8ÉPÍTŐIPAR | &amp;9 203&amp;"Arial CE,Normál"&amp;10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20E2E-D347-4C09-A8DF-E5FB4F7A8593}">
  <dimension ref="A1:G36"/>
  <sheetViews>
    <sheetView workbookViewId="0"/>
  </sheetViews>
  <sheetFormatPr defaultRowHeight="11.25" x14ac:dyDescent="0.2"/>
  <cols>
    <col min="1" max="1" width="22.28515625" style="1" customWidth="1"/>
    <col min="2" max="3" width="10.7109375" style="1" customWidth="1"/>
    <col min="4" max="4" width="10" style="1" customWidth="1"/>
    <col min="5" max="5" width="12.140625" style="1" customWidth="1"/>
    <col min="6" max="6" width="11.42578125" style="1" customWidth="1"/>
    <col min="7" max="7" width="10.7109375" style="1" customWidth="1"/>
    <col min="8" max="16384" width="9.140625" style="1"/>
  </cols>
  <sheetData>
    <row r="1" spans="1:7" s="6" customFormat="1" ht="12" thickBot="1" x14ac:dyDescent="0.3">
      <c r="A1" s="24" t="s">
        <v>50</v>
      </c>
      <c r="B1" s="24"/>
      <c r="C1" s="24"/>
      <c r="D1" s="24"/>
      <c r="E1" s="24"/>
      <c r="F1" s="24"/>
      <c r="G1" s="24"/>
    </row>
    <row r="2" spans="1:7" s="6" customFormat="1" ht="23.25" customHeight="1" x14ac:dyDescent="0.25">
      <c r="A2" s="47" t="s">
        <v>41</v>
      </c>
      <c r="B2" s="49" t="s">
        <v>49</v>
      </c>
      <c r="C2" s="46"/>
      <c r="D2" s="46"/>
      <c r="E2" s="45" t="s">
        <v>48</v>
      </c>
      <c r="F2" s="46"/>
      <c r="G2" s="50" t="s">
        <v>47</v>
      </c>
    </row>
    <row r="3" spans="1:7" s="6" customFormat="1" ht="33.75" x14ac:dyDescent="0.25">
      <c r="A3" s="48"/>
      <c r="B3" s="23" t="s">
        <v>46</v>
      </c>
      <c r="C3" s="22" t="s">
        <v>45</v>
      </c>
      <c r="D3" s="22" t="s">
        <v>44</v>
      </c>
      <c r="E3" s="22" t="s">
        <v>44</v>
      </c>
      <c r="F3" s="22" t="s">
        <v>43</v>
      </c>
      <c r="G3" s="51"/>
    </row>
    <row r="4" spans="1:7" x14ac:dyDescent="0.2">
      <c r="A4" s="2" t="s">
        <v>33</v>
      </c>
      <c r="B4" s="3">
        <v>341205</v>
      </c>
      <c r="C4" s="3">
        <v>36481</v>
      </c>
      <c r="D4" s="3">
        <v>377686</v>
      </c>
      <c r="E4" s="21">
        <v>97.1</v>
      </c>
      <c r="F4" s="21">
        <v>96.8</v>
      </c>
      <c r="G4" s="3">
        <v>21684</v>
      </c>
    </row>
    <row r="5" spans="1:7" x14ac:dyDescent="0.2">
      <c r="A5" s="6" t="s">
        <v>32</v>
      </c>
      <c r="B5" s="9">
        <v>154876</v>
      </c>
      <c r="C5" s="9">
        <v>16517</v>
      </c>
      <c r="D5" s="9">
        <v>171393</v>
      </c>
      <c r="E5" s="17">
        <v>94.5</v>
      </c>
      <c r="F5" s="17">
        <v>93.6</v>
      </c>
      <c r="G5" s="9">
        <v>12984</v>
      </c>
    </row>
    <row r="6" spans="1:7" x14ac:dyDescent="0.2">
      <c r="A6" s="12" t="s">
        <v>31</v>
      </c>
      <c r="B6" s="7">
        <v>496081</v>
      </c>
      <c r="C6" s="7">
        <v>52999</v>
      </c>
      <c r="D6" s="7">
        <v>549079</v>
      </c>
      <c r="E6" s="18">
        <v>96.3</v>
      </c>
      <c r="F6" s="18">
        <v>95.8</v>
      </c>
      <c r="G6" s="7">
        <v>34668</v>
      </c>
    </row>
    <row r="7" spans="1:7" x14ac:dyDescent="0.2">
      <c r="A7" s="6" t="s">
        <v>30</v>
      </c>
      <c r="B7" s="9">
        <v>58245</v>
      </c>
      <c r="C7" s="9">
        <v>5631</v>
      </c>
      <c r="D7" s="9">
        <v>63876</v>
      </c>
      <c r="E7" s="17">
        <v>79.3</v>
      </c>
      <c r="F7" s="17">
        <v>84.2</v>
      </c>
      <c r="G7" s="9">
        <v>4609</v>
      </c>
    </row>
    <row r="8" spans="1:7" x14ac:dyDescent="0.2">
      <c r="A8" s="6" t="s">
        <v>29</v>
      </c>
      <c r="B8" s="9">
        <v>43613</v>
      </c>
      <c r="C8" s="9">
        <v>2248</v>
      </c>
      <c r="D8" s="9">
        <v>45861</v>
      </c>
      <c r="E8" s="17">
        <v>78.8</v>
      </c>
      <c r="F8" s="17">
        <v>81.5</v>
      </c>
      <c r="G8" s="9">
        <v>3064</v>
      </c>
    </row>
    <row r="9" spans="1:7" x14ac:dyDescent="0.2">
      <c r="A9" s="6" t="s">
        <v>28</v>
      </c>
      <c r="B9" s="9">
        <v>36393</v>
      </c>
      <c r="C9" s="9">
        <v>2638</v>
      </c>
      <c r="D9" s="9">
        <v>39031</v>
      </c>
      <c r="E9" s="17">
        <v>66.7</v>
      </c>
      <c r="F9" s="17">
        <v>67.5</v>
      </c>
      <c r="G9" s="9">
        <v>3648</v>
      </c>
    </row>
    <row r="10" spans="1:7" x14ac:dyDescent="0.2">
      <c r="A10" s="8" t="s">
        <v>27</v>
      </c>
      <c r="B10" s="7">
        <v>138251</v>
      </c>
      <c r="C10" s="7">
        <v>10517</v>
      </c>
      <c r="D10" s="7">
        <v>148768</v>
      </c>
      <c r="E10" s="18">
        <v>75.400000000000006</v>
      </c>
      <c r="F10" s="18">
        <v>78.3</v>
      </c>
      <c r="G10" s="7">
        <v>11321</v>
      </c>
    </row>
    <row r="11" spans="1:7" x14ac:dyDescent="0.2">
      <c r="A11" s="6" t="s">
        <v>26</v>
      </c>
      <c r="B11" s="9">
        <v>72914</v>
      </c>
      <c r="C11" s="9">
        <v>4847</v>
      </c>
      <c r="D11" s="9">
        <v>77761</v>
      </c>
      <c r="E11" s="17">
        <v>102.4</v>
      </c>
      <c r="F11" s="17">
        <v>103.9</v>
      </c>
      <c r="G11" s="9">
        <v>5488</v>
      </c>
    </row>
    <row r="12" spans="1:7" x14ac:dyDescent="0.2">
      <c r="A12" s="6" t="s">
        <v>25</v>
      </c>
      <c r="B12" s="9">
        <v>31201</v>
      </c>
      <c r="C12" s="9">
        <v>3462</v>
      </c>
      <c r="D12" s="9">
        <v>34664</v>
      </c>
      <c r="E12" s="17">
        <v>85</v>
      </c>
      <c r="F12" s="17">
        <v>81.7</v>
      </c>
      <c r="G12" s="9">
        <v>2799</v>
      </c>
    </row>
    <row r="13" spans="1:7" x14ac:dyDescent="0.2">
      <c r="A13" s="6" t="s">
        <v>24</v>
      </c>
      <c r="B13" s="9">
        <v>52124</v>
      </c>
      <c r="C13" s="9">
        <v>6687</v>
      </c>
      <c r="D13" s="9">
        <v>58811</v>
      </c>
      <c r="E13" s="17">
        <v>85.9</v>
      </c>
      <c r="F13" s="17">
        <v>88.5</v>
      </c>
      <c r="G13" s="9">
        <v>3165</v>
      </c>
    </row>
    <row r="14" spans="1:7" x14ac:dyDescent="0.2">
      <c r="A14" s="8" t="s">
        <v>23</v>
      </c>
      <c r="B14" s="7">
        <v>156240</v>
      </c>
      <c r="C14" s="7">
        <v>14996</v>
      </c>
      <c r="D14" s="7">
        <v>171235</v>
      </c>
      <c r="E14" s="18">
        <v>92.5</v>
      </c>
      <c r="F14" s="18">
        <v>93.4</v>
      </c>
      <c r="G14" s="7">
        <v>11452</v>
      </c>
    </row>
    <row r="15" spans="1:7" x14ac:dyDescent="0.2">
      <c r="A15" s="6" t="s">
        <v>22</v>
      </c>
      <c r="B15" s="9">
        <v>40418</v>
      </c>
      <c r="C15" s="9">
        <v>7684</v>
      </c>
      <c r="D15" s="9">
        <v>48102</v>
      </c>
      <c r="E15" s="17">
        <v>85</v>
      </c>
      <c r="F15" s="17">
        <v>75.3</v>
      </c>
      <c r="G15" s="9">
        <v>3602</v>
      </c>
    </row>
    <row r="16" spans="1:7" x14ac:dyDescent="0.2">
      <c r="A16" s="6" t="s">
        <v>21</v>
      </c>
      <c r="B16" s="9">
        <v>38099</v>
      </c>
      <c r="C16" s="9">
        <v>4586</v>
      </c>
      <c r="D16" s="9">
        <v>42685</v>
      </c>
      <c r="E16" s="17">
        <v>58.9</v>
      </c>
      <c r="F16" s="17">
        <v>55.6</v>
      </c>
      <c r="G16" s="9">
        <v>3367</v>
      </c>
    </row>
    <row r="17" spans="1:7" x14ac:dyDescent="0.2">
      <c r="A17" s="6" t="s">
        <v>20</v>
      </c>
      <c r="B17" s="9">
        <v>20667</v>
      </c>
      <c r="C17" s="9">
        <v>3495</v>
      </c>
      <c r="D17" s="9">
        <v>24162</v>
      </c>
      <c r="E17" s="17">
        <v>70.7</v>
      </c>
      <c r="F17" s="17">
        <v>68.2</v>
      </c>
      <c r="G17" s="9">
        <v>1899</v>
      </c>
    </row>
    <row r="18" spans="1:7" x14ac:dyDescent="0.2">
      <c r="A18" s="8" t="s">
        <v>19</v>
      </c>
      <c r="B18" s="7">
        <v>99184</v>
      </c>
      <c r="C18" s="7">
        <v>15765</v>
      </c>
      <c r="D18" s="7">
        <v>114949</v>
      </c>
      <c r="E18" s="18">
        <v>70.400000000000006</v>
      </c>
      <c r="F18" s="18">
        <v>65</v>
      </c>
      <c r="G18" s="7">
        <v>8868</v>
      </c>
    </row>
    <row r="19" spans="1:7" x14ac:dyDescent="0.2">
      <c r="A19" s="12" t="s">
        <v>18</v>
      </c>
      <c r="B19" s="7">
        <v>393675</v>
      </c>
      <c r="C19" s="7">
        <v>41278</v>
      </c>
      <c r="D19" s="7">
        <v>434952</v>
      </c>
      <c r="E19" s="19">
        <v>79.7</v>
      </c>
      <c r="F19" s="19">
        <v>79.3</v>
      </c>
      <c r="G19" s="7">
        <v>31641</v>
      </c>
    </row>
    <row r="20" spans="1:7" x14ac:dyDescent="0.2">
      <c r="A20" s="6" t="s">
        <v>17</v>
      </c>
      <c r="B20" s="9">
        <v>68428</v>
      </c>
      <c r="C20" s="9">
        <v>5667</v>
      </c>
      <c r="D20" s="9">
        <v>74095</v>
      </c>
      <c r="E20" s="17">
        <v>88.1</v>
      </c>
      <c r="F20" s="17">
        <v>90</v>
      </c>
      <c r="G20" s="9">
        <v>6461</v>
      </c>
    </row>
    <row r="21" spans="1:7" x14ac:dyDescent="0.2">
      <c r="A21" s="6" t="s">
        <v>16</v>
      </c>
      <c r="B21" s="9">
        <v>40263</v>
      </c>
      <c r="C21" s="9">
        <v>4073</v>
      </c>
      <c r="D21" s="9">
        <v>44336</v>
      </c>
      <c r="E21" s="17">
        <v>79.2</v>
      </c>
      <c r="F21" s="17">
        <v>86.4</v>
      </c>
      <c r="G21" s="9">
        <v>3144</v>
      </c>
    </row>
    <row r="22" spans="1:7" x14ac:dyDescent="0.2">
      <c r="A22" s="6" t="s">
        <v>15</v>
      </c>
      <c r="B22" s="9">
        <v>13301</v>
      </c>
      <c r="C22" s="9">
        <v>1532</v>
      </c>
      <c r="D22" s="9">
        <v>14833</v>
      </c>
      <c r="E22" s="17">
        <v>65.400000000000006</v>
      </c>
      <c r="F22" s="17">
        <v>64.400000000000006</v>
      </c>
      <c r="G22" s="9">
        <v>1424</v>
      </c>
    </row>
    <row r="23" spans="1:7" x14ac:dyDescent="0.2">
      <c r="A23" s="8" t="s">
        <v>14</v>
      </c>
      <c r="B23" s="7">
        <v>121992</v>
      </c>
      <c r="C23" s="7">
        <v>11272</v>
      </c>
      <c r="D23" s="7">
        <v>133264</v>
      </c>
      <c r="E23" s="18">
        <v>81.900000000000006</v>
      </c>
      <c r="F23" s="18">
        <v>85.1</v>
      </c>
      <c r="G23" s="7">
        <v>11029</v>
      </c>
    </row>
    <row r="24" spans="1:7" x14ac:dyDescent="0.2">
      <c r="A24" s="6" t="s">
        <v>13</v>
      </c>
      <c r="B24" s="9">
        <v>69913</v>
      </c>
      <c r="C24" s="9">
        <v>7401</v>
      </c>
      <c r="D24" s="9">
        <v>77314</v>
      </c>
      <c r="E24" s="17">
        <v>59.3</v>
      </c>
      <c r="F24" s="17">
        <v>58.5</v>
      </c>
      <c r="G24" s="9">
        <v>5219</v>
      </c>
    </row>
    <row r="25" spans="1:7" x14ac:dyDescent="0.2">
      <c r="A25" s="6" t="s">
        <v>12</v>
      </c>
      <c r="B25" s="9">
        <v>47024</v>
      </c>
      <c r="C25" s="9">
        <v>4038</v>
      </c>
      <c r="D25" s="9">
        <v>51062</v>
      </c>
      <c r="E25" s="17">
        <v>76.400000000000006</v>
      </c>
      <c r="F25" s="17">
        <v>76</v>
      </c>
      <c r="G25" s="9">
        <v>3229</v>
      </c>
    </row>
    <row r="26" spans="1:7" x14ac:dyDescent="0.2">
      <c r="A26" s="6" t="s">
        <v>11</v>
      </c>
      <c r="B26" s="9">
        <v>58242</v>
      </c>
      <c r="C26" s="9">
        <v>6924</v>
      </c>
      <c r="D26" s="9">
        <v>65166</v>
      </c>
      <c r="E26" s="17">
        <v>72.400000000000006</v>
      </c>
      <c r="F26" s="17">
        <v>68.7</v>
      </c>
      <c r="G26" s="9">
        <v>3989</v>
      </c>
    </row>
    <row r="27" spans="1:7" x14ac:dyDescent="0.2">
      <c r="A27" s="8" t="s">
        <v>10</v>
      </c>
      <c r="B27" s="7">
        <v>175179</v>
      </c>
      <c r="C27" s="7">
        <v>18363</v>
      </c>
      <c r="D27" s="7">
        <v>193542</v>
      </c>
      <c r="E27" s="18">
        <v>67.400000000000006</v>
      </c>
      <c r="F27" s="18">
        <v>65.8</v>
      </c>
      <c r="G27" s="7">
        <v>12437</v>
      </c>
    </row>
    <row r="28" spans="1:7" x14ac:dyDescent="0.2">
      <c r="A28" s="6" t="s">
        <v>9</v>
      </c>
      <c r="B28" s="9">
        <v>45340</v>
      </c>
      <c r="C28" s="9">
        <v>3112</v>
      </c>
      <c r="D28" s="9">
        <v>48451</v>
      </c>
      <c r="E28" s="17">
        <v>66.8</v>
      </c>
      <c r="F28" s="17">
        <v>69.7</v>
      </c>
      <c r="G28" s="9">
        <v>3198</v>
      </c>
    </row>
    <row r="29" spans="1:7" x14ac:dyDescent="0.2">
      <c r="A29" s="6" t="s">
        <v>8</v>
      </c>
      <c r="B29" s="9">
        <v>35235</v>
      </c>
      <c r="C29" s="9">
        <v>4076</v>
      </c>
      <c r="D29" s="9">
        <v>39311</v>
      </c>
      <c r="E29" s="17">
        <v>73.400000000000006</v>
      </c>
      <c r="F29" s="17">
        <v>80.400000000000006</v>
      </c>
      <c r="G29" s="9">
        <v>3018</v>
      </c>
    </row>
    <row r="30" spans="1:7" x14ac:dyDescent="0.2">
      <c r="A30" s="6" t="s">
        <v>7</v>
      </c>
      <c r="B30" s="9">
        <v>52111</v>
      </c>
      <c r="C30" s="9">
        <v>3858</v>
      </c>
      <c r="D30" s="9">
        <v>55969</v>
      </c>
      <c r="E30" s="17">
        <v>75.400000000000006</v>
      </c>
      <c r="F30" s="17">
        <v>77.3</v>
      </c>
      <c r="G30" s="9">
        <v>5200</v>
      </c>
    </row>
    <row r="31" spans="1:7" x14ac:dyDescent="0.2">
      <c r="A31" s="20" t="s">
        <v>6</v>
      </c>
      <c r="B31" s="7">
        <v>132686</v>
      </c>
      <c r="C31" s="7">
        <v>11045</v>
      </c>
      <c r="D31" s="7">
        <v>143731</v>
      </c>
      <c r="E31" s="18">
        <v>71.7</v>
      </c>
      <c r="F31" s="18">
        <v>75.3</v>
      </c>
      <c r="G31" s="7">
        <v>11416</v>
      </c>
    </row>
    <row r="32" spans="1:7" x14ac:dyDescent="0.2">
      <c r="A32" s="12" t="s">
        <v>5</v>
      </c>
      <c r="B32" s="7">
        <v>429857</v>
      </c>
      <c r="C32" s="7">
        <v>40680</v>
      </c>
      <c r="D32" s="7">
        <v>470537</v>
      </c>
      <c r="E32" s="19">
        <v>72.3</v>
      </c>
      <c r="F32" s="19">
        <v>73.400000000000006</v>
      </c>
      <c r="G32" s="7">
        <v>34882</v>
      </c>
    </row>
    <row r="33" spans="1:7" s="2" customFormat="1" ht="22.5" x14ac:dyDescent="0.2">
      <c r="A33" s="11" t="s">
        <v>4</v>
      </c>
      <c r="B33" s="9">
        <v>49924</v>
      </c>
      <c r="C33" s="9">
        <v>3623</v>
      </c>
      <c r="D33" s="9">
        <v>53547</v>
      </c>
      <c r="E33" s="17">
        <v>128.69999999999999</v>
      </c>
      <c r="F33" s="17">
        <v>151.4</v>
      </c>
      <c r="G33" s="9">
        <v>3249</v>
      </c>
    </row>
    <row r="34" spans="1:7" x14ac:dyDescent="0.2">
      <c r="A34" s="8" t="s">
        <v>2</v>
      </c>
      <c r="B34" s="7">
        <v>1369534</v>
      </c>
      <c r="C34" s="7">
        <v>138580</v>
      </c>
      <c r="D34" s="7">
        <v>1508114</v>
      </c>
      <c r="E34" s="18">
        <v>83.4</v>
      </c>
      <c r="F34" s="18">
        <v>83.9</v>
      </c>
      <c r="G34" s="7">
        <v>104440</v>
      </c>
    </row>
    <row r="35" spans="1:7" x14ac:dyDescent="0.2">
      <c r="A35" s="6" t="s">
        <v>1</v>
      </c>
      <c r="B35" s="9"/>
      <c r="C35" s="9"/>
      <c r="D35" s="9"/>
      <c r="E35" s="17"/>
      <c r="F35" s="17"/>
      <c r="G35" s="9"/>
    </row>
    <row r="36" spans="1:7" x14ac:dyDescent="0.2">
      <c r="A36" s="4" t="s">
        <v>0</v>
      </c>
      <c r="B36" s="9">
        <f>+B34-B4-B33</f>
        <v>978405</v>
      </c>
      <c r="C36" s="9">
        <f>+C34-C4-C33</f>
        <v>98476</v>
      </c>
      <c r="D36" s="9">
        <f>+D34-D4-D33</f>
        <v>1076881</v>
      </c>
      <c r="E36" s="16">
        <v>78.2</v>
      </c>
      <c r="F36" s="16">
        <v>78.400000000000006</v>
      </c>
      <c r="G36" s="9">
        <f>+G34-G4-G33</f>
        <v>79507</v>
      </c>
    </row>
  </sheetData>
  <mergeCells count="4">
    <mergeCell ref="E2:F2"/>
    <mergeCell ref="A2:A3"/>
    <mergeCell ref="B2:D2"/>
    <mergeCell ref="G2:G3"/>
  </mergeCells>
  <pageMargins left="0.74803149606299213" right="0.74803149606299213" top="0.6692913385826772" bottom="1.4173228346456694" header="0.51181102362204722" footer="1.1023622047244095"/>
  <pageSetup paperSize="9" orientation="portrait" cellComments="atEnd" r:id="rId1"/>
  <headerFooter alignWithMargins="0">
    <oddFooter xml:space="preserve">&amp;R&amp;"Arial CE,Félkövér"&amp;8ÉPÍTŐIPAR | &amp;9 203&amp;"Arial CE,Normál"&amp;10 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9CE78-260B-4967-8B47-E0F7206835F9}">
  <dimension ref="A1:AF35"/>
  <sheetViews>
    <sheetView workbookViewId="0"/>
  </sheetViews>
  <sheetFormatPr defaultRowHeight="11.25" x14ac:dyDescent="0.2"/>
  <cols>
    <col min="1" max="1" width="21.85546875" style="1" customWidth="1"/>
    <col min="2" max="7" width="9.42578125" style="1" customWidth="1"/>
    <col min="8" max="8" width="10.5703125" style="1" customWidth="1"/>
    <col min="9" max="11" width="9.140625" style="1"/>
    <col min="12" max="12" width="10.5703125" style="1" customWidth="1"/>
    <col min="13" max="15" width="9.140625" style="1"/>
    <col min="16" max="17" width="10.42578125" style="1" customWidth="1"/>
    <col min="18" max="16384" width="9.140625" style="1"/>
  </cols>
  <sheetData>
    <row r="1" spans="1:32" s="6" customFormat="1" ht="12" thickBot="1" x14ac:dyDescent="0.25">
      <c r="A1" s="34" t="s">
        <v>54</v>
      </c>
      <c r="B1" s="33"/>
      <c r="C1" s="33"/>
      <c r="D1" s="33"/>
      <c r="E1" s="33"/>
      <c r="F1" s="33"/>
      <c r="G1" s="33"/>
      <c r="H1" s="33"/>
    </row>
    <row r="2" spans="1:32" s="6" customFormat="1" x14ac:dyDescent="0.25">
      <c r="A2" s="54" t="s">
        <v>53</v>
      </c>
      <c r="B2" s="52" t="s">
        <v>52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</row>
    <row r="3" spans="1:32" s="6" customFormat="1" ht="33.75" x14ac:dyDescent="0.25">
      <c r="A3" s="55"/>
      <c r="B3" s="32" t="s">
        <v>33</v>
      </c>
      <c r="C3" s="32" t="s">
        <v>32</v>
      </c>
      <c r="D3" s="32" t="s">
        <v>31</v>
      </c>
      <c r="E3" s="32" t="s">
        <v>30</v>
      </c>
      <c r="F3" s="32" t="s">
        <v>29</v>
      </c>
      <c r="G3" s="32" t="s">
        <v>28</v>
      </c>
      <c r="H3" s="31" t="s">
        <v>27</v>
      </c>
      <c r="I3" s="32" t="s">
        <v>26</v>
      </c>
      <c r="J3" s="32" t="s">
        <v>25</v>
      </c>
      <c r="K3" s="32" t="s">
        <v>24</v>
      </c>
      <c r="L3" s="32" t="s">
        <v>23</v>
      </c>
      <c r="M3" s="32" t="s">
        <v>22</v>
      </c>
      <c r="N3" s="31" t="s">
        <v>21</v>
      </c>
      <c r="O3" s="31" t="s">
        <v>20</v>
      </c>
      <c r="P3" s="32" t="s">
        <v>19</v>
      </c>
      <c r="Q3" s="32" t="s">
        <v>18</v>
      </c>
      <c r="R3" s="32" t="s">
        <v>17</v>
      </c>
      <c r="S3" s="32" t="s">
        <v>16</v>
      </c>
      <c r="T3" s="31" t="s">
        <v>15</v>
      </c>
      <c r="U3" s="32" t="s">
        <v>14</v>
      </c>
      <c r="V3" s="31" t="s">
        <v>13</v>
      </c>
      <c r="W3" s="30" t="s">
        <v>12</v>
      </c>
      <c r="X3" s="29" t="s">
        <v>11</v>
      </c>
      <c r="Y3" s="29" t="s">
        <v>10</v>
      </c>
      <c r="Z3" s="27" t="s">
        <v>9</v>
      </c>
      <c r="AA3" s="29" t="s">
        <v>8</v>
      </c>
      <c r="AB3" s="27" t="s">
        <v>7</v>
      </c>
      <c r="AC3" s="29" t="s">
        <v>6</v>
      </c>
      <c r="AD3" s="29" t="s">
        <v>5</v>
      </c>
      <c r="AE3" s="28" t="s">
        <v>51</v>
      </c>
      <c r="AF3" s="27" t="s">
        <v>2</v>
      </c>
    </row>
    <row r="4" spans="1:32" s="6" customFormat="1" x14ac:dyDescent="0.2">
      <c r="A4" s="2" t="s">
        <v>33</v>
      </c>
      <c r="B4" s="26">
        <v>223727.139</v>
      </c>
      <c r="C4" s="26">
        <v>72285.145000000004</v>
      </c>
      <c r="D4" s="26">
        <v>296012.28399999999</v>
      </c>
      <c r="E4" s="26">
        <v>15138.166999999999</v>
      </c>
      <c r="F4" s="26">
        <v>11052.78</v>
      </c>
      <c r="G4" s="26">
        <v>8539.2790000000005</v>
      </c>
      <c r="H4" s="26">
        <v>34730.226000000002</v>
      </c>
      <c r="I4" s="26">
        <v>20029.475999999999</v>
      </c>
      <c r="J4" s="26">
        <v>5372.3440000000001</v>
      </c>
      <c r="K4" s="26">
        <v>16533.047999999999</v>
      </c>
      <c r="L4" s="26">
        <v>41934.868000000002</v>
      </c>
      <c r="M4" s="26">
        <v>8363.3340000000007</v>
      </c>
      <c r="N4" s="26">
        <v>18003.251</v>
      </c>
      <c r="O4" s="26">
        <v>6224.3990000000003</v>
      </c>
      <c r="P4" s="26">
        <v>32590.984</v>
      </c>
      <c r="Q4" s="26">
        <v>109256.07800000001</v>
      </c>
      <c r="R4" s="26">
        <v>19766.731</v>
      </c>
      <c r="S4" s="26">
        <v>14659.351000000001</v>
      </c>
      <c r="T4" s="26">
        <v>5497.4629999999997</v>
      </c>
      <c r="U4" s="26">
        <v>39923.544999999998</v>
      </c>
      <c r="V4" s="26">
        <v>26818.554</v>
      </c>
      <c r="W4" s="26">
        <v>9908.9240000000009</v>
      </c>
      <c r="X4" s="26">
        <v>12705.096</v>
      </c>
      <c r="Y4" s="26">
        <v>49432.574000000001</v>
      </c>
      <c r="Z4" s="26">
        <v>12391.102999999999</v>
      </c>
      <c r="AA4" s="26">
        <v>9289.0560000000005</v>
      </c>
      <c r="AB4" s="26">
        <v>7722.0209999999997</v>
      </c>
      <c r="AC4" s="26">
        <v>29402.18</v>
      </c>
      <c r="AD4" s="26">
        <v>118758.299</v>
      </c>
      <c r="AE4" s="26">
        <v>22459.126</v>
      </c>
      <c r="AF4" s="26">
        <v>546485.78700000001</v>
      </c>
    </row>
    <row r="5" spans="1:32" x14ac:dyDescent="0.2">
      <c r="A5" s="6" t="s">
        <v>32</v>
      </c>
      <c r="B5" s="9">
        <v>45367.326999999997</v>
      </c>
      <c r="C5" s="9">
        <v>30301.473999999998</v>
      </c>
      <c r="D5" s="9">
        <v>75668.801000000007</v>
      </c>
      <c r="E5" s="9">
        <v>4353.47</v>
      </c>
      <c r="F5" s="9">
        <v>3493.3119999999999</v>
      </c>
      <c r="G5" s="9">
        <v>2814.4169999999999</v>
      </c>
      <c r="H5" s="9">
        <v>10661.199000000001</v>
      </c>
      <c r="I5" s="9">
        <v>4248.7460000000001</v>
      </c>
      <c r="J5" s="9">
        <v>2276.8890000000001</v>
      </c>
      <c r="K5" s="9">
        <v>7005.27</v>
      </c>
      <c r="L5" s="9">
        <v>13530.905000000001</v>
      </c>
      <c r="M5" s="9">
        <v>2865.201</v>
      </c>
      <c r="N5" s="9">
        <v>2747.3670000000002</v>
      </c>
      <c r="O5" s="9">
        <v>1079.549</v>
      </c>
      <c r="P5" s="9">
        <v>6692.1170000000002</v>
      </c>
      <c r="Q5" s="9">
        <v>30884.220999999998</v>
      </c>
      <c r="R5" s="9">
        <v>4897.2780000000002</v>
      </c>
      <c r="S5" s="9">
        <v>4381.6580000000004</v>
      </c>
      <c r="T5" s="9">
        <v>1951.982</v>
      </c>
      <c r="U5" s="9">
        <v>11230.918</v>
      </c>
      <c r="V5" s="9">
        <v>3546.4009999999998</v>
      </c>
      <c r="W5" s="9">
        <v>5648.8</v>
      </c>
      <c r="X5" s="9">
        <v>3616.835</v>
      </c>
      <c r="Y5" s="9">
        <v>12812.036</v>
      </c>
      <c r="Z5" s="9">
        <v>2737.4639999999999</v>
      </c>
      <c r="AA5" s="9">
        <v>2092.3220000000001</v>
      </c>
      <c r="AB5" s="9">
        <v>5339.8760000000002</v>
      </c>
      <c r="AC5" s="9">
        <v>10169.662</v>
      </c>
      <c r="AD5" s="9">
        <v>34212.615999999995</v>
      </c>
      <c r="AE5" s="9">
        <v>7607.2290000000003</v>
      </c>
      <c r="AF5" s="9">
        <v>148372.867</v>
      </c>
    </row>
    <row r="6" spans="1:32" x14ac:dyDescent="0.2">
      <c r="A6" s="12" t="s">
        <v>31</v>
      </c>
      <c r="B6" s="7">
        <v>269094.46600000001</v>
      </c>
      <c r="C6" s="7">
        <v>102586.61900000001</v>
      </c>
      <c r="D6" s="7">
        <v>371681.08500000002</v>
      </c>
      <c r="E6" s="7">
        <v>19491.636999999999</v>
      </c>
      <c r="F6" s="7">
        <v>14546.092000000001</v>
      </c>
      <c r="G6" s="7">
        <v>11353.696</v>
      </c>
      <c r="H6" s="7">
        <v>45391.425000000003</v>
      </c>
      <c r="I6" s="7">
        <v>24278.222000000002</v>
      </c>
      <c r="J6" s="7">
        <v>7649.2330000000002</v>
      </c>
      <c r="K6" s="7">
        <v>23538.317999999999</v>
      </c>
      <c r="L6" s="7">
        <v>55465.773000000001</v>
      </c>
      <c r="M6" s="7">
        <v>11228.535</v>
      </c>
      <c r="N6" s="7">
        <v>20750.617999999999</v>
      </c>
      <c r="O6" s="7">
        <v>7303.9480000000003</v>
      </c>
      <c r="P6" s="7">
        <v>39283.101000000002</v>
      </c>
      <c r="Q6" s="7">
        <v>140140.299</v>
      </c>
      <c r="R6" s="7">
        <v>24664.008999999998</v>
      </c>
      <c r="S6" s="7">
        <v>19041.008999999998</v>
      </c>
      <c r="T6" s="7">
        <v>7449.4449999999997</v>
      </c>
      <c r="U6" s="7">
        <v>51154.463000000003</v>
      </c>
      <c r="V6" s="7">
        <v>30364.955000000002</v>
      </c>
      <c r="W6" s="7">
        <v>15557.724</v>
      </c>
      <c r="X6" s="7">
        <v>16321.931</v>
      </c>
      <c r="Y6" s="7">
        <v>62244.61</v>
      </c>
      <c r="Z6" s="7">
        <v>15128.566999999999</v>
      </c>
      <c r="AA6" s="7">
        <v>11381.378000000001</v>
      </c>
      <c r="AB6" s="7">
        <v>13061.897000000001</v>
      </c>
      <c r="AC6" s="7">
        <v>39571.841999999997</v>
      </c>
      <c r="AD6" s="7">
        <v>152970.91500000001</v>
      </c>
      <c r="AE6" s="7">
        <v>30066.355</v>
      </c>
      <c r="AF6" s="7">
        <v>694858.65399999998</v>
      </c>
    </row>
    <row r="7" spans="1:32" x14ac:dyDescent="0.2">
      <c r="A7" s="6" t="s">
        <v>30</v>
      </c>
      <c r="B7" s="9">
        <v>6788</v>
      </c>
      <c r="C7" s="9">
        <v>5019.009</v>
      </c>
      <c r="D7" s="9">
        <v>11807.009</v>
      </c>
      <c r="E7" s="9">
        <v>20117.359</v>
      </c>
      <c r="F7" s="9">
        <v>1646.758</v>
      </c>
      <c r="G7" s="9">
        <v>1491.8209999999999</v>
      </c>
      <c r="H7" s="9">
        <v>23255.937999999998</v>
      </c>
      <c r="I7" s="9">
        <v>2626.8629999999998</v>
      </c>
      <c r="J7" s="9">
        <v>505.81299999999999</v>
      </c>
      <c r="K7" s="9">
        <v>533.88199999999995</v>
      </c>
      <c r="L7" s="9">
        <v>3666.558</v>
      </c>
      <c r="M7" s="9">
        <v>742.30499999999995</v>
      </c>
      <c r="N7" s="9">
        <v>1404.587</v>
      </c>
      <c r="O7" s="9">
        <v>602.67600000000004</v>
      </c>
      <c r="P7" s="9">
        <v>2749.5680000000002</v>
      </c>
      <c r="Q7" s="9">
        <v>29672.063999999998</v>
      </c>
      <c r="R7" s="9">
        <v>875.51300000000003</v>
      </c>
      <c r="S7" s="9">
        <v>477.33499999999998</v>
      </c>
      <c r="T7" s="9">
        <v>240.79400000000001</v>
      </c>
      <c r="U7" s="9">
        <v>1593.6420000000001</v>
      </c>
      <c r="V7" s="9">
        <v>950.21699999999998</v>
      </c>
      <c r="W7" s="9">
        <v>907.28899999999999</v>
      </c>
      <c r="X7" s="9">
        <v>661.03700000000003</v>
      </c>
      <c r="Y7" s="9">
        <v>2518.5430000000001</v>
      </c>
      <c r="Z7" s="9">
        <v>543.98400000000004</v>
      </c>
      <c r="AA7" s="9">
        <v>487.911</v>
      </c>
      <c r="AB7" s="9">
        <v>1552.819</v>
      </c>
      <c r="AC7" s="9">
        <v>2584.7139999999999</v>
      </c>
      <c r="AD7" s="9">
        <v>6696.8990000000003</v>
      </c>
      <c r="AE7" s="9">
        <v>790.19799999999998</v>
      </c>
      <c r="AF7" s="9">
        <v>48966.17</v>
      </c>
    </row>
    <row r="8" spans="1:32" x14ac:dyDescent="0.2">
      <c r="A8" s="6" t="s">
        <v>29</v>
      </c>
      <c r="B8" s="9">
        <v>6587.0140000000001</v>
      </c>
      <c r="C8" s="9">
        <v>2442.34</v>
      </c>
      <c r="D8" s="9">
        <v>9029.3539999999994</v>
      </c>
      <c r="E8" s="9">
        <v>951.404</v>
      </c>
      <c r="F8" s="9">
        <v>11865.29</v>
      </c>
      <c r="G8" s="9">
        <v>429.36200000000002</v>
      </c>
      <c r="H8" s="9">
        <v>13246.056</v>
      </c>
      <c r="I8" s="9">
        <v>1008.401</v>
      </c>
      <c r="J8" s="9">
        <v>326.54599999999999</v>
      </c>
      <c r="K8" s="9">
        <v>520.08199999999999</v>
      </c>
      <c r="L8" s="9">
        <v>1855.029</v>
      </c>
      <c r="M8" s="9">
        <v>654.81399999999996</v>
      </c>
      <c r="N8" s="9">
        <v>306.51600000000002</v>
      </c>
      <c r="O8" s="9">
        <v>188.16499999999999</v>
      </c>
      <c r="P8" s="9">
        <v>1149.4949999999999</v>
      </c>
      <c r="Q8" s="9">
        <v>16250.58</v>
      </c>
      <c r="R8" s="9">
        <v>668.68899999999996</v>
      </c>
      <c r="S8" s="9">
        <v>434.613</v>
      </c>
      <c r="T8" s="9">
        <v>168.04900000000001</v>
      </c>
      <c r="U8" s="9">
        <v>1271.3510000000001</v>
      </c>
      <c r="V8" s="9">
        <v>620.82299999999998</v>
      </c>
      <c r="W8" s="9">
        <v>1240.4670000000001</v>
      </c>
      <c r="X8" s="9">
        <v>472.98399999999998</v>
      </c>
      <c r="Y8" s="9">
        <v>2334.2739999999999</v>
      </c>
      <c r="Z8" s="9">
        <v>322.52100000000002</v>
      </c>
      <c r="AA8" s="9">
        <v>355.17899999999997</v>
      </c>
      <c r="AB8" s="9">
        <v>806.404</v>
      </c>
      <c r="AC8" s="9">
        <v>1484.104</v>
      </c>
      <c r="AD8" s="9">
        <v>5089.7290000000003</v>
      </c>
      <c r="AE8" s="9">
        <v>367.358</v>
      </c>
      <c r="AF8" s="9">
        <v>30737.021000000001</v>
      </c>
    </row>
    <row r="9" spans="1:32" x14ac:dyDescent="0.2">
      <c r="A9" s="6" t="s">
        <v>28</v>
      </c>
      <c r="B9" s="9">
        <v>2334.15</v>
      </c>
      <c r="C9" s="9">
        <v>1042.0250000000001</v>
      </c>
      <c r="D9" s="9">
        <v>3376.1750000000002</v>
      </c>
      <c r="E9" s="9">
        <v>1080.2829999999999</v>
      </c>
      <c r="F9" s="9">
        <v>805.18399999999997</v>
      </c>
      <c r="G9" s="9">
        <v>13889.495999999999</v>
      </c>
      <c r="H9" s="9">
        <v>15774.963</v>
      </c>
      <c r="I9" s="9">
        <v>1838.318</v>
      </c>
      <c r="J9" s="9">
        <v>826.72799999999995</v>
      </c>
      <c r="K9" s="9">
        <v>637.89</v>
      </c>
      <c r="L9" s="9">
        <v>3302.9360000000001</v>
      </c>
      <c r="M9" s="9">
        <v>627.20799999999997</v>
      </c>
      <c r="N9" s="9">
        <v>768.55200000000002</v>
      </c>
      <c r="O9" s="9">
        <v>197.535</v>
      </c>
      <c r="P9" s="9">
        <v>1593.2950000000001</v>
      </c>
      <c r="Q9" s="9">
        <v>20671.194000000003</v>
      </c>
      <c r="R9" s="9">
        <v>381.69099999999997</v>
      </c>
      <c r="S9" s="9">
        <v>264.02100000000002</v>
      </c>
      <c r="T9" s="9">
        <v>97.236999999999995</v>
      </c>
      <c r="U9" s="9">
        <v>742.94899999999996</v>
      </c>
      <c r="V9" s="9">
        <v>474.50099999999998</v>
      </c>
      <c r="W9" s="9">
        <v>411.18799999999999</v>
      </c>
      <c r="X9" s="9">
        <v>909.51300000000003</v>
      </c>
      <c r="Y9" s="9">
        <v>1795.202</v>
      </c>
      <c r="Z9" s="9">
        <v>191.21899999999999</v>
      </c>
      <c r="AA9" s="9">
        <v>241.584</v>
      </c>
      <c r="AB9" s="9">
        <v>664.93399999999997</v>
      </c>
      <c r="AC9" s="9">
        <v>1097.7370000000001</v>
      </c>
      <c r="AD9" s="9">
        <v>3635.8879999999999</v>
      </c>
      <c r="AE9" s="9">
        <v>1010.955</v>
      </c>
      <c r="AF9" s="9">
        <v>28694.212</v>
      </c>
    </row>
    <row r="10" spans="1:32" x14ac:dyDescent="0.2">
      <c r="A10" s="8" t="s">
        <v>27</v>
      </c>
      <c r="B10" s="7">
        <v>15709.164000000001</v>
      </c>
      <c r="C10" s="7">
        <v>8503.3739999999998</v>
      </c>
      <c r="D10" s="7">
        <v>24212.538</v>
      </c>
      <c r="E10" s="7">
        <v>22149.045999999998</v>
      </c>
      <c r="F10" s="7">
        <v>14317.232</v>
      </c>
      <c r="G10" s="7">
        <v>15810.679</v>
      </c>
      <c r="H10" s="7">
        <v>52276.957000000002</v>
      </c>
      <c r="I10" s="7">
        <v>5473.5820000000003</v>
      </c>
      <c r="J10" s="7">
        <v>1659.087</v>
      </c>
      <c r="K10" s="7">
        <v>1691.854</v>
      </c>
      <c r="L10" s="7">
        <v>8824.5229999999992</v>
      </c>
      <c r="M10" s="7">
        <v>2024.327</v>
      </c>
      <c r="N10" s="7">
        <v>2479.6550000000002</v>
      </c>
      <c r="O10" s="7">
        <v>988.37599999999998</v>
      </c>
      <c r="P10" s="7">
        <v>5492.3580000000002</v>
      </c>
      <c r="Q10" s="7">
        <v>66593.838000000003</v>
      </c>
      <c r="R10" s="7">
        <v>1925.893</v>
      </c>
      <c r="S10" s="7">
        <v>1175.9690000000001</v>
      </c>
      <c r="T10" s="7">
        <v>506.08</v>
      </c>
      <c r="U10" s="7">
        <v>3607.942</v>
      </c>
      <c r="V10" s="7">
        <v>2045.5409999999999</v>
      </c>
      <c r="W10" s="7">
        <v>2558.944</v>
      </c>
      <c r="X10" s="7">
        <v>2043.5340000000001</v>
      </c>
      <c r="Y10" s="7">
        <v>6648.0190000000002</v>
      </c>
      <c r="Z10" s="7">
        <v>1057.7239999999999</v>
      </c>
      <c r="AA10" s="7">
        <v>1084.674</v>
      </c>
      <c r="AB10" s="7">
        <v>3024.1570000000002</v>
      </c>
      <c r="AC10" s="7">
        <v>5166.5550000000003</v>
      </c>
      <c r="AD10" s="7">
        <v>15422.516</v>
      </c>
      <c r="AE10" s="7">
        <v>2168.511</v>
      </c>
      <c r="AF10" s="7">
        <v>108397.40300000001</v>
      </c>
    </row>
    <row r="11" spans="1:32" x14ac:dyDescent="0.2">
      <c r="A11" s="6" t="s">
        <v>26</v>
      </c>
      <c r="B11" s="9">
        <v>6575.64</v>
      </c>
      <c r="C11" s="9">
        <v>4190.4139999999998</v>
      </c>
      <c r="D11" s="9">
        <v>10766.054</v>
      </c>
      <c r="E11" s="9">
        <v>1960.549</v>
      </c>
      <c r="F11" s="9">
        <v>4790.9290000000001</v>
      </c>
      <c r="G11" s="9">
        <v>2378.1799999999998</v>
      </c>
      <c r="H11" s="9">
        <v>9129.6579999999994</v>
      </c>
      <c r="I11" s="9">
        <v>26387.83</v>
      </c>
      <c r="J11" s="9">
        <v>2233.3069999999998</v>
      </c>
      <c r="K11" s="9">
        <v>1906.5029999999999</v>
      </c>
      <c r="L11" s="9">
        <v>30527.64</v>
      </c>
      <c r="M11" s="9">
        <v>1862.5429999999999</v>
      </c>
      <c r="N11" s="9">
        <v>1489.6579999999999</v>
      </c>
      <c r="O11" s="9">
        <v>1326.673</v>
      </c>
      <c r="P11" s="9">
        <v>4678.8739999999998</v>
      </c>
      <c r="Q11" s="9">
        <v>44336.171999999991</v>
      </c>
      <c r="R11" s="9">
        <v>499.21</v>
      </c>
      <c r="S11" s="9">
        <v>413.87700000000001</v>
      </c>
      <c r="T11" s="9">
        <v>200.642</v>
      </c>
      <c r="U11" s="9">
        <v>1113.729</v>
      </c>
      <c r="V11" s="9">
        <v>1597.643</v>
      </c>
      <c r="W11" s="9">
        <v>1538.867</v>
      </c>
      <c r="X11" s="9">
        <v>2115.3470000000002</v>
      </c>
      <c r="Y11" s="9">
        <v>5251.857</v>
      </c>
      <c r="Z11" s="9">
        <v>291.089</v>
      </c>
      <c r="AA11" s="9">
        <v>320.80399999999997</v>
      </c>
      <c r="AB11" s="9">
        <v>783.64800000000002</v>
      </c>
      <c r="AC11" s="9">
        <v>1395.5409999999999</v>
      </c>
      <c r="AD11" s="9">
        <v>7761.1270000000004</v>
      </c>
      <c r="AE11" s="9">
        <v>281.60700000000003</v>
      </c>
      <c r="AF11" s="9">
        <v>63144.959999999999</v>
      </c>
    </row>
    <row r="12" spans="1:32" x14ac:dyDescent="0.2">
      <c r="A12" s="6" t="s">
        <v>25</v>
      </c>
      <c r="B12" s="9">
        <v>1320.241</v>
      </c>
      <c r="C12" s="9">
        <v>2118.4589999999998</v>
      </c>
      <c r="D12" s="9">
        <v>3438.7</v>
      </c>
      <c r="E12" s="9">
        <v>275.53800000000001</v>
      </c>
      <c r="F12" s="9">
        <v>661.89099999999996</v>
      </c>
      <c r="G12" s="9">
        <v>421.721</v>
      </c>
      <c r="H12" s="9">
        <v>1359.15</v>
      </c>
      <c r="I12" s="9">
        <v>4342.26</v>
      </c>
      <c r="J12" s="9">
        <v>10367.668</v>
      </c>
      <c r="K12" s="9">
        <v>1304.567</v>
      </c>
      <c r="L12" s="9">
        <v>16014.495000000001</v>
      </c>
      <c r="M12" s="9">
        <v>254.77</v>
      </c>
      <c r="N12" s="9">
        <v>124.157</v>
      </c>
      <c r="O12" s="9">
        <v>123.492</v>
      </c>
      <c r="P12" s="9">
        <v>502.41899999999998</v>
      </c>
      <c r="Q12" s="9">
        <v>17876.064000000002</v>
      </c>
      <c r="R12" s="9">
        <v>270.92899999999997</v>
      </c>
      <c r="S12" s="9">
        <v>129.53200000000001</v>
      </c>
      <c r="T12" s="9">
        <v>67.831000000000003</v>
      </c>
      <c r="U12" s="9">
        <v>468.29199999999997</v>
      </c>
      <c r="V12" s="9">
        <v>662.24</v>
      </c>
      <c r="W12" s="9">
        <v>943.62599999999998</v>
      </c>
      <c r="X12" s="9">
        <v>178.262</v>
      </c>
      <c r="Y12" s="9">
        <v>1784.1279999999999</v>
      </c>
      <c r="Z12" s="9">
        <v>116.211</v>
      </c>
      <c r="AA12" s="9">
        <v>144.53700000000001</v>
      </c>
      <c r="AB12" s="9">
        <v>401.46600000000001</v>
      </c>
      <c r="AC12" s="9">
        <v>662.21400000000006</v>
      </c>
      <c r="AD12" s="9">
        <v>2914.634</v>
      </c>
      <c r="AE12" s="9">
        <v>433.76</v>
      </c>
      <c r="AF12" s="9">
        <v>24663.157999999999</v>
      </c>
    </row>
    <row r="13" spans="1:32" x14ac:dyDescent="0.2">
      <c r="A13" s="6" t="s">
        <v>24</v>
      </c>
      <c r="B13" s="9">
        <v>4031.422</v>
      </c>
      <c r="C13" s="9">
        <v>659.01800000000003</v>
      </c>
      <c r="D13" s="9">
        <v>4690.4399999999996</v>
      </c>
      <c r="E13" s="9">
        <v>339.28</v>
      </c>
      <c r="F13" s="9">
        <v>336.78500000000003</v>
      </c>
      <c r="G13" s="9">
        <v>983.03099999999995</v>
      </c>
      <c r="H13" s="9">
        <v>1659.096</v>
      </c>
      <c r="I13" s="9">
        <v>994.75099999999998</v>
      </c>
      <c r="J13" s="9">
        <v>6125.1270000000004</v>
      </c>
      <c r="K13" s="9">
        <v>15924.701999999999</v>
      </c>
      <c r="L13" s="9">
        <v>23044.58</v>
      </c>
      <c r="M13" s="9">
        <v>399.18400000000003</v>
      </c>
      <c r="N13" s="9">
        <v>910.471</v>
      </c>
      <c r="O13" s="9">
        <v>286.65600000000001</v>
      </c>
      <c r="P13" s="9">
        <v>1596.3109999999999</v>
      </c>
      <c r="Q13" s="9">
        <v>26299.987000000005</v>
      </c>
      <c r="R13" s="9">
        <v>278.15499999999997</v>
      </c>
      <c r="S13" s="9">
        <v>146.00299999999999</v>
      </c>
      <c r="T13" s="9">
        <v>151.27600000000001</v>
      </c>
      <c r="U13" s="9">
        <v>575.43399999999997</v>
      </c>
      <c r="V13" s="9">
        <v>361.75099999999998</v>
      </c>
      <c r="W13" s="9">
        <v>348.47</v>
      </c>
      <c r="X13" s="9">
        <v>201.351</v>
      </c>
      <c r="Y13" s="9">
        <v>911.572</v>
      </c>
      <c r="Z13" s="9">
        <v>114.932</v>
      </c>
      <c r="AA13" s="9">
        <v>160.71299999999999</v>
      </c>
      <c r="AB13" s="9">
        <v>539.48800000000006</v>
      </c>
      <c r="AC13" s="9">
        <v>815.13300000000004</v>
      </c>
      <c r="AD13" s="9">
        <v>2302.1390000000001</v>
      </c>
      <c r="AE13" s="9">
        <v>86.471000000000004</v>
      </c>
      <c r="AF13" s="9">
        <v>33379.036999999997</v>
      </c>
    </row>
    <row r="14" spans="1:32" x14ac:dyDescent="0.2">
      <c r="A14" s="8" t="s">
        <v>23</v>
      </c>
      <c r="B14" s="7">
        <v>11927.303</v>
      </c>
      <c r="C14" s="7">
        <v>6967.8909999999996</v>
      </c>
      <c r="D14" s="7">
        <v>18895.194</v>
      </c>
      <c r="E14" s="7">
        <v>2575.3670000000002</v>
      </c>
      <c r="F14" s="7">
        <v>5789.6049999999996</v>
      </c>
      <c r="G14" s="7">
        <v>3782.9319999999998</v>
      </c>
      <c r="H14" s="7">
        <v>12147.904</v>
      </c>
      <c r="I14" s="7">
        <v>31724.841</v>
      </c>
      <c r="J14" s="7">
        <v>18726.101999999999</v>
      </c>
      <c r="K14" s="7">
        <v>19135.772000000001</v>
      </c>
      <c r="L14" s="7">
        <v>69586.714999999997</v>
      </c>
      <c r="M14" s="7">
        <v>2516.4969999999998</v>
      </c>
      <c r="N14" s="7">
        <v>2524.2860000000001</v>
      </c>
      <c r="O14" s="7">
        <v>1736.8209999999999</v>
      </c>
      <c r="P14" s="7">
        <v>6777.6040000000003</v>
      </c>
      <c r="Q14" s="7">
        <v>88512.222999999998</v>
      </c>
      <c r="R14" s="7">
        <v>1048.2940000000001</v>
      </c>
      <c r="S14" s="7">
        <v>689.41200000000003</v>
      </c>
      <c r="T14" s="7">
        <v>419.74900000000002</v>
      </c>
      <c r="U14" s="7">
        <v>2157.4549999999999</v>
      </c>
      <c r="V14" s="7">
        <v>2621.634</v>
      </c>
      <c r="W14" s="7">
        <v>2830.9630000000002</v>
      </c>
      <c r="X14" s="7">
        <v>2494.96</v>
      </c>
      <c r="Y14" s="7">
        <v>7947.5569999999998</v>
      </c>
      <c r="Z14" s="7">
        <v>522.23199999999997</v>
      </c>
      <c r="AA14" s="7">
        <v>626.05399999999997</v>
      </c>
      <c r="AB14" s="7">
        <v>1724.6020000000001</v>
      </c>
      <c r="AC14" s="7">
        <v>2872.8879999999999</v>
      </c>
      <c r="AD14" s="7">
        <v>12977.9</v>
      </c>
      <c r="AE14" s="7">
        <v>801.83799999999997</v>
      </c>
      <c r="AF14" s="7">
        <v>121187.155</v>
      </c>
    </row>
    <row r="15" spans="1:32" x14ac:dyDescent="0.2">
      <c r="A15" s="6" t="s">
        <v>22</v>
      </c>
      <c r="B15" s="9">
        <v>4430.03</v>
      </c>
      <c r="C15" s="9">
        <v>1226.404</v>
      </c>
      <c r="D15" s="9">
        <v>5656.4340000000002</v>
      </c>
      <c r="E15" s="9">
        <v>1459.624</v>
      </c>
      <c r="F15" s="9">
        <v>766.13599999999997</v>
      </c>
      <c r="G15" s="9">
        <v>292.827</v>
      </c>
      <c r="H15" s="9">
        <v>2518.587</v>
      </c>
      <c r="I15" s="9">
        <v>686.35599999999999</v>
      </c>
      <c r="J15" s="9">
        <v>178.249</v>
      </c>
      <c r="K15" s="9">
        <v>599.60199999999998</v>
      </c>
      <c r="L15" s="9">
        <v>1464.2070000000001</v>
      </c>
      <c r="M15" s="9">
        <v>14712.528</v>
      </c>
      <c r="N15" s="9">
        <v>770.875</v>
      </c>
      <c r="O15" s="9">
        <v>671.53700000000003</v>
      </c>
      <c r="P15" s="9">
        <v>16154.94</v>
      </c>
      <c r="Q15" s="9">
        <v>20137.734</v>
      </c>
      <c r="R15" s="9">
        <v>469.01400000000001</v>
      </c>
      <c r="S15" s="9">
        <v>533.80999999999995</v>
      </c>
      <c r="T15" s="9">
        <v>114.438</v>
      </c>
      <c r="U15" s="9">
        <v>1117.2619999999999</v>
      </c>
      <c r="V15" s="9">
        <v>570.30700000000002</v>
      </c>
      <c r="W15" s="9">
        <v>2636.0810000000001</v>
      </c>
      <c r="X15" s="9">
        <v>275.59899999999999</v>
      </c>
      <c r="Y15" s="9">
        <v>3481.9870000000001</v>
      </c>
      <c r="Z15" s="9">
        <v>1080.8009999999999</v>
      </c>
      <c r="AA15" s="9">
        <v>342.25799999999998</v>
      </c>
      <c r="AB15" s="9">
        <v>623.91099999999994</v>
      </c>
      <c r="AC15" s="9">
        <v>2046.97</v>
      </c>
      <c r="AD15" s="9">
        <v>6646.2190000000001</v>
      </c>
      <c r="AE15" s="9">
        <v>1005.817</v>
      </c>
      <c r="AF15" s="9">
        <v>33446.203999999998</v>
      </c>
    </row>
    <row r="16" spans="1:32" x14ac:dyDescent="0.2">
      <c r="A16" s="6" t="s">
        <v>21</v>
      </c>
      <c r="B16" s="9">
        <v>1907.8040000000001</v>
      </c>
      <c r="C16" s="9">
        <v>5636.7259999999997</v>
      </c>
      <c r="D16" s="9">
        <v>7544.53</v>
      </c>
      <c r="E16" s="9">
        <v>1042.7850000000001</v>
      </c>
      <c r="F16" s="9">
        <v>605.06299999999999</v>
      </c>
      <c r="G16" s="9">
        <v>674.23599999999999</v>
      </c>
      <c r="H16" s="9">
        <v>2322.0839999999998</v>
      </c>
      <c r="I16" s="9">
        <v>504.13900000000001</v>
      </c>
      <c r="J16" s="9">
        <v>180.239</v>
      </c>
      <c r="K16" s="9">
        <v>2203.5859999999998</v>
      </c>
      <c r="L16" s="9">
        <v>2887.9639999999999</v>
      </c>
      <c r="M16" s="9">
        <v>592.95100000000002</v>
      </c>
      <c r="N16" s="9">
        <v>8285.0589999999993</v>
      </c>
      <c r="O16" s="9">
        <v>229.83199999999999</v>
      </c>
      <c r="P16" s="9">
        <v>9107.8420000000006</v>
      </c>
      <c r="Q16" s="9">
        <v>14317.89</v>
      </c>
      <c r="R16" s="9">
        <v>1153.9179999999999</v>
      </c>
      <c r="S16" s="9">
        <v>198.518</v>
      </c>
      <c r="T16" s="9">
        <v>72.007999999999996</v>
      </c>
      <c r="U16" s="9">
        <v>1424.444</v>
      </c>
      <c r="V16" s="9">
        <v>545.83699999999999</v>
      </c>
      <c r="W16" s="9">
        <v>356.709</v>
      </c>
      <c r="X16" s="9">
        <v>349.14100000000002</v>
      </c>
      <c r="Y16" s="9">
        <v>1251.6869999999999</v>
      </c>
      <c r="Z16" s="9">
        <v>412.82499999999999</v>
      </c>
      <c r="AA16" s="9">
        <v>132.89500000000001</v>
      </c>
      <c r="AB16" s="9">
        <v>682.08699999999999</v>
      </c>
      <c r="AC16" s="9">
        <v>1227.807</v>
      </c>
      <c r="AD16" s="9">
        <v>3903.9380000000001</v>
      </c>
      <c r="AE16" s="9">
        <v>1124.1410000000001</v>
      </c>
      <c r="AF16" s="9">
        <v>26890.499</v>
      </c>
    </row>
    <row r="17" spans="1:32" x14ac:dyDescent="0.2">
      <c r="A17" s="6" t="s">
        <v>20</v>
      </c>
      <c r="B17" s="9">
        <v>1889.473</v>
      </c>
      <c r="C17" s="9">
        <v>1285.248</v>
      </c>
      <c r="D17" s="9">
        <v>3174.721</v>
      </c>
      <c r="E17" s="9">
        <v>1206.9639999999999</v>
      </c>
      <c r="F17" s="9">
        <v>288.51799999999997</v>
      </c>
      <c r="G17" s="9">
        <v>228.57400000000001</v>
      </c>
      <c r="H17" s="9">
        <v>1724.056</v>
      </c>
      <c r="I17" s="9">
        <v>542.19299999999998</v>
      </c>
      <c r="J17" s="9">
        <v>111.69499999999999</v>
      </c>
      <c r="K17" s="9">
        <v>186.97800000000001</v>
      </c>
      <c r="L17" s="9">
        <v>840.86599999999999</v>
      </c>
      <c r="M17" s="9">
        <v>946.33699999999999</v>
      </c>
      <c r="N17" s="9">
        <v>761.03300000000002</v>
      </c>
      <c r="O17" s="9">
        <v>7876.6329999999998</v>
      </c>
      <c r="P17" s="9">
        <v>9584.0030000000006</v>
      </c>
      <c r="Q17" s="9">
        <v>12148.925000000001</v>
      </c>
      <c r="R17" s="9">
        <v>299.45699999999999</v>
      </c>
      <c r="S17" s="9">
        <v>146.822</v>
      </c>
      <c r="T17" s="9">
        <v>74.451999999999998</v>
      </c>
      <c r="U17" s="9">
        <v>520.73099999999999</v>
      </c>
      <c r="V17" s="9">
        <v>517.18299999999999</v>
      </c>
      <c r="W17" s="9">
        <v>321.255</v>
      </c>
      <c r="X17" s="9">
        <v>181.27799999999999</v>
      </c>
      <c r="Y17" s="9">
        <v>1019.716</v>
      </c>
      <c r="Z17" s="9">
        <v>953.322</v>
      </c>
      <c r="AA17" s="9">
        <v>455.166</v>
      </c>
      <c r="AB17" s="9">
        <v>810.41600000000005</v>
      </c>
      <c r="AC17" s="9">
        <v>2218.904</v>
      </c>
      <c r="AD17" s="9">
        <v>3759.3510000000001</v>
      </c>
      <c r="AE17" s="9">
        <v>1462.816</v>
      </c>
      <c r="AF17" s="9">
        <v>20545.812999999998</v>
      </c>
    </row>
    <row r="18" spans="1:32" x14ac:dyDescent="0.2">
      <c r="A18" s="8" t="s">
        <v>19</v>
      </c>
      <c r="B18" s="7">
        <v>8227.3070000000007</v>
      </c>
      <c r="C18" s="7">
        <v>8148.3779999999997</v>
      </c>
      <c r="D18" s="7">
        <v>16375.684999999999</v>
      </c>
      <c r="E18" s="7">
        <v>3709.373</v>
      </c>
      <c r="F18" s="7">
        <v>1659.7170000000001</v>
      </c>
      <c r="G18" s="7">
        <v>1195.6369999999999</v>
      </c>
      <c r="H18" s="7">
        <v>6564.7269999999999</v>
      </c>
      <c r="I18" s="7">
        <v>1732.6880000000001</v>
      </c>
      <c r="J18" s="7">
        <v>470.18299999999999</v>
      </c>
      <c r="K18" s="7">
        <v>2990.1660000000002</v>
      </c>
      <c r="L18" s="7">
        <v>5193.0370000000003</v>
      </c>
      <c r="M18" s="7">
        <v>16251.816000000001</v>
      </c>
      <c r="N18" s="7">
        <v>9816.9670000000006</v>
      </c>
      <c r="O18" s="7">
        <v>8778.0020000000004</v>
      </c>
      <c r="P18" s="7">
        <v>34846.785000000003</v>
      </c>
      <c r="Q18" s="7">
        <v>46604.548999999999</v>
      </c>
      <c r="R18" s="7">
        <v>1922.3889999999999</v>
      </c>
      <c r="S18" s="7">
        <v>879.15</v>
      </c>
      <c r="T18" s="7">
        <v>260.89800000000002</v>
      </c>
      <c r="U18" s="7">
        <v>3062.4369999999999</v>
      </c>
      <c r="V18" s="7">
        <v>1633.327</v>
      </c>
      <c r="W18" s="7">
        <v>3314.0450000000001</v>
      </c>
      <c r="X18" s="7">
        <v>806.01800000000003</v>
      </c>
      <c r="Y18" s="7">
        <v>5753.39</v>
      </c>
      <c r="Z18" s="7">
        <v>2446.9479999999999</v>
      </c>
      <c r="AA18" s="7">
        <v>930.31899999999996</v>
      </c>
      <c r="AB18" s="7">
        <v>2116.4140000000002</v>
      </c>
      <c r="AC18" s="7">
        <v>5493.6809999999996</v>
      </c>
      <c r="AD18" s="7">
        <v>14309.508000000002</v>
      </c>
      <c r="AE18" s="7">
        <v>3592.7739999999999</v>
      </c>
      <c r="AF18" s="7">
        <v>80882.516000000003</v>
      </c>
    </row>
    <row r="19" spans="1:32" x14ac:dyDescent="0.2">
      <c r="A19" s="12" t="s">
        <v>18</v>
      </c>
      <c r="B19" s="7">
        <v>35863.774000000005</v>
      </c>
      <c r="C19" s="7">
        <v>23619.643</v>
      </c>
      <c r="D19" s="7">
        <v>59483.417000000001</v>
      </c>
      <c r="E19" s="7">
        <v>28433.786</v>
      </c>
      <c r="F19" s="7">
        <v>21766.554</v>
      </c>
      <c r="G19" s="7">
        <v>20789.248</v>
      </c>
      <c r="H19" s="7">
        <v>70989.588000000003</v>
      </c>
      <c r="I19" s="7">
        <v>38931.111000000004</v>
      </c>
      <c r="J19" s="7">
        <v>20855.371999999999</v>
      </c>
      <c r="K19" s="7">
        <v>23817.792000000001</v>
      </c>
      <c r="L19" s="7">
        <v>83604.274999999994</v>
      </c>
      <c r="M19" s="7">
        <v>20792.64</v>
      </c>
      <c r="N19" s="7">
        <v>14820.908000000001</v>
      </c>
      <c r="O19" s="7">
        <v>11503.199000000001</v>
      </c>
      <c r="P19" s="7">
        <v>47116.747000000003</v>
      </c>
      <c r="Q19" s="7">
        <v>201710.61</v>
      </c>
      <c r="R19" s="7">
        <v>4896.576</v>
      </c>
      <c r="S19" s="7">
        <v>2744.5309999999999</v>
      </c>
      <c r="T19" s="7">
        <v>1186.7269999999999</v>
      </c>
      <c r="U19" s="7">
        <v>8827.8339999999989</v>
      </c>
      <c r="V19" s="7">
        <v>6300.5020000000004</v>
      </c>
      <c r="W19" s="7">
        <v>8703.9520000000011</v>
      </c>
      <c r="X19" s="7">
        <v>5344.5120000000006</v>
      </c>
      <c r="Y19" s="7">
        <v>20348.966</v>
      </c>
      <c r="Z19" s="7">
        <v>4026.9039999999995</v>
      </c>
      <c r="AA19" s="7">
        <v>2641.047</v>
      </c>
      <c r="AB19" s="7">
        <v>6865.1730000000007</v>
      </c>
      <c r="AC19" s="7">
        <v>13533.124</v>
      </c>
      <c r="AD19" s="7">
        <v>42709.923999999999</v>
      </c>
      <c r="AE19" s="7">
        <v>6563.1229999999996</v>
      </c>
      <c r="AF19" s="7">
        <v>310467.07400000002</v>
      </c>
    </row>
    <row r="20" spans="1:32" x14ac:dyDescent="0.2">
      <c r="A20" s="6" t="s">
        <v>17</v>
      </c>
      <c r="B20" s="9">
        <v>4498.6149999999998</v>
      </c>
      <c r="C20" s="9">
        <v>3545.7719999999999</v>
      </c>
      <c r="D20" s="9">
        <v>8044.3869999999997</v>
      </c>
      <c r="E20" s="9">
        <v>1043.6030000000001</v>
      </c>
      <c r="F20" s="9">
        <v>1007.651</v>
      </c>
      <c r="G20" s="9">
        <v>604.29899999999998</v>
      </c>
      <c r="H20" s="9">
        <v>2655.5529999999999</v>
      </c>
      <c r="I20" s="9">
        <v>1206.3240000000001</v>
      </c>
      <c r="J20" s="9">
        <v>341.56700000000001</v>
      </c>
      <c r="K20" s="9">
        <v>464.19900000000001</v>
      </c>
      <c r="L20" s="9">
        <v>2012.09</v>
      </c>
      <c r="M20" s="9">
        <v>763.62900000000002</v>
      </c>
      <c r="N20" s="9">
        <v>409.52</v>
      </c>
      <c r="O20" s="9">
        <v>135.923</v>
      </c>
      <c r="P20" s="9">
        <v>1309.0719999999999</v>
      </c>
      <c r="Q20" s="9">
        <v>5976.7150000000001</v>
      </c>
      <c r="R20" s="9">
        <v>30578.715</v>
      </c>
      <c r="S20" s="9">
        <v>1851.9649999999999</v>
      </c>
      <c r="T20" s="9">
        <v>225.727</v>
      </c>
      <c r="U20" s="9">
        <v>32656.406999999999</v>
      </c>
      <c r="V20" s="9">
        <v>2016.933</v>
      </c>
      <c r="W20" s="9">
        <v>1208.998</v>
      </c>
      <c r="X20" s="9">
        <v>1035.9580000000001</v>
      </c>
      <c r="Y20" s="9">
        <v>4261.8890000000001</v>
      </c>
      <c r="Z20" s="9">
        <v>389.94200000000001</v>
      </c>
      <c r="AA20" s="9">
        <v>451.40499999999997</v>
      </c>
      <c r="AB20" s="9">
        <v>1515.0029999999999</v>
      </c>
      <c r="AC20" s="9">
        <v>2356.35</v>
      </c>
      <c r="AD20" s="9">
        <v>39274.646000000001</v>
      </c>
      <c r="AE20" s="9">
        <v>1098.1210000000001</v>
      </c>
      <c r="AF20" s="9">
        <v>54393.868999999999</v>
      </c>
    </row>
    <row r="21" spans="1:32" x14ac:dyDescent="0.2">
      <c r="A21" s="6" t="s">
        <v>16</v>
      </c>
      <c r="B21" s="9">
        <v>3310.7330000000002</v>
      </c>
      <c r="C21" s="9">
        <v>5109.6319999999996</v>
      </c>
      <c r="D21" s="9">
        <v>8420.3649999999998</v>
      </c>
      <c r="E21" s="9">
        <v>394.28199999999998</v>
      </c>
      <c r="F21" s="9">
        <v>1410.1759999999999</v>
      </c>
      <c r="G21" s="9">
        <v>318.36599999999999</v>
      </c>
      <c r="H21" s="9">
        <v>2122.8240000000001</v>
      </c>
      <c r="I21" s="9">
        <v>893.702</v>
      </c>
      <c r="J21" s="9">
        <v>229.04499999999999</v>
      </c>
      <c r="K21" s="9">
        <v>1273.588</v>
      </c>
      <c r="L21" s="9">
        <v>2396.335</v>
      </c>
      <c r="M21" s="9">
        <v>313.495</v>
      </c>
      <c r="N21" s="9">
        <v>208.83199999999999</v>
      </c>
      <c r="O21" s="9">
        <v>81.894999999999996</v>
      </c>
      <c r="P21" s="9">
        <v>604.22199999999998</v>
      </c>
      <c r="Q21" s="9">
        <v>5123.3809999999994</v>
      </c>
      <c r="R21" s="9">
        <v>1970.3030000000001</v>
      </c>
      <c r="S21" s="9">
        <v>12220.894</v>
      </c>
      <c r="T21" s="9">
        <v>844.24800000000005</v>
      </c>
      <c r="U21" s="9">
        <v>15035.445</v>
      </c>
      <c r="V21" s="9">
        <v>1025.2449999999999</v>
      </c>
      <c r="W21" s="9">
        <v>1889.0350000000001</v>
      </c>
      <c r="X21" s="9">
        <v>994.30100000000004</v>
      </c>
      <c r="Y21" s="9">
        <v>3908.5810000000001</v>
      </c>
      <c r="Z21" s="9">
        <v>458.30900000000003</v>
      </c>
      <c r="AA21" s="9">
        <v>217.767</v>
      </c>
      <c r="AB21" s="9">
        <v>641.79</v>
      </c>
      <c r="AC21" s="9">
        <v>1317.866</v>
      </c>
      <c r="AD21" s="9">
        <v>20261.892</v>
      </c>
      <c r="AE21" s="9">
        <v>541.57399999999996</v>
      </c>
      <c r="AF21" s="9">
        <v>34347.212</v>
      </c>
    </row>
    <row r="22" spans="1:32" x14ac:dyDescent="0.2">
      <c r="A22" s="6" t="s">
        <v>15</v>
      </c>
      <c r="B22" s="9">
        <v>1630.038</v>
      </c>
      <c r="C22" s="9">
        <v>776.74300000000005</v>
      </c>
      <c r="D22" s="9">
        <v>2406.7809999999999</v>
      </c>
      <c r="E22" s="9">
        <v>178.708</v>
      </c>
      <c r="F22" s="9">
        <v>327.71199999999999</v>
      </c>
      <c r="G22" s="9">
        <v>162.05500000000001</v>
      </c>
      <c r="H22" s="9">
        <v>668.47500000000002</v>
      </c>
      <c r="I22" s="9">
        <v>278.23099999999999</v>
      </c>
      <c r="J22" s="9">
        <v>98.287999999999997</v>
      </c>
      <c r="K22" s="9">
        <v>136.42500000000001</v>
      </c>
      <c r="L22" s="9">
        <v>512.94399999999996</v>
      </c>
      <c r="M22" s="9">
        <v>198.56100000000001</v>
      </c>
      <c r="N22" s="9">
        <v>81.14</v>
      </c>
      <c r="O22" s="9">
        <v>31.064</v>
      </c>
      <c r="P22" s="9">
        <v>310.76499999999999</v>
      </c>
      <c r="Q22" s="9">
        <v>1492.1839999999997</v>
      </c>
      <c r="R22" s="9">
        <v>179.95500000000001</v>
      </c>
      <c r="S22" s="9">
        <v>166.58099999999999</v>
      </c>
      <c r="T22" s="9">
        <v>2209.386</v>
      </c>
      <c r="U22" s="9">
        <v>2555.922</v>
      </c>
      <c r="V22" s="9">
        <v>219.99299999999999</v>
      </c>
      <c r="W22" s="9">
        <v>251.10499999999999</v>
      </c>
      <c r="X22" s="9">
        <v>146.37</v>
      </c>
      <c r="Y22" s="9">
        <v>617.46799999999996</v>
      </c>
      <c r="Z22" s="9">
        <v>90.614999999999995</v>
      </c>
      <c r="AA22" s="9">
        <v>100.8</v>
      </c>
      <c r="AB22" s="9">
        <v>339.42200000000003</v>
      </c>
      <c r="AC22" s="9">
        <v>530.83699999999999</v>
      </c>
      <c r="AD22" s="9">
        <v>3704.2269999999999</v>
      </c>
      <c r="AE22" s="9">
        <v>40.164000000000001</v>
      </c>
      <c r="AF22" s="9">
        <v>7643.3559999999998</v>
      </c>
    </row>
    <row r="23" spans="1:32" x14ac:dyDescent="0.2">
      <c r="A23" s="8" t="s">
        <v>14</v>
      </c>
      <c r="B23" s="7">
        <v>9439.3860000000004</v>
      </c>
      <c r="C23" s="7">
        <v>9432.1470000000008</v>
      </c>
      <c r="D23" s="7">
        <v>18871.532999999999</v>
      </c>
      <c r="E23" s="7">
        <v>1616.5930000000001</v>
      </c>
      <c r="F23" s="7">
        <v>2745.5390000000002</v>
      </c>
      <c r="G23" s="25">
        <v>1084.72</v>
      </c>
      <c r="H23" s="25">
        <v>5446.8519999999999</v>
      </c>
      <c r="I23" s="7">
        <v>2378.2570000000001</v>
      </c>
      <c r="J23" s="7">
        <v>668.9</v>
      </c>
      <c r="K23" s="7">
        <v>1874.212</v>
      </c>
      <c r="L23" s="7">
        <v>4921.3689999999997</v>
      </c>
      <c r="M23" s="7">
        <v>1275.6849999999999</v>
      </c>
      <c r="N23" s="25">
        <v>699.49199999999996</v>
      </c>
      <c r="O23" s="25">
        <v>248.88200000000001</v>
      </c>
      <c r="P23" s="7">
        <v>2224.0590000000002</v>
      </c>
      <c r="Q23" s="7">
        <v>12592.28</v>
      </c>
      <c r="R23" s="7">
        <v>32728.973000000002</v>
      </c>
      <c r="S23" s="7">
        <v>14239.44</v>
      </c>
      <c r="T23" s="7">
        <v>3279.3609999999999</v>
      </c>
      <c r="U23" s="25">
        <v>50247.773999999998</v>
      </c>
      <c r="V23" s="25">
        <v>3262.1709999999998</v>
      </c>
      <c r="W23" s="7">
        <v>3349.1379999999999</v>
      </c>
      <c r="X23" s="7">
        <v>2176.6289999999999</v>
      </c>
      <c r="Y23" s="7">
        <v>8787.9380000000001</v>
      </c>
      <c r="Z23" s="7">
        <v>938.86599999999999</v>
      </c>
      <c r="AA23" s="7">
        <v>769.97199999999998</v>
      </c>
      <c r="AB23" s="25">
        <v>2496.2150000000001</v>
      </c>
      <c r="AC23" s="7">
        <v>4205.0529999999999</v>
      </c>
      <c r="AD23" s="7">
        <v>63240.764999999999</v>
      </c>
      <c r="AE23" s="7">
        <v>1679.8589999999999</v>
      </c>
      <c r="AF23" s="7">
        <v>96384.437000000005</v>
      </c>
    </row>
    <row r="24" spans="1:32" x14ac:dyDescent="0.2">
      <c r="A24" s="6" t="s">
        <v>13</v>
      </c>
      <c r="B24" s="9">
        <v>5797.9949999999999</v>
      </c>
      <c r="C24" s="9">
        <v>5050.8999999999996</v>
      </c>
      <c r="D24" s="9">
        <v>10848.895</v>
      </c>
      <c r="E24" s="9">
        <v>937.38599999999997</v>
      </c>
      <c r="F24" s="9">
        <v>708.923</v>
      </c>
      <c r="G24" s="9">
        <v>599.54600000000005</v>
      </c>
      <c r="H24" s="9">
        <v>2245.855</v>
      </c>
      <c r="I24" s="9">
        <v>1186.1569999999999</v>
      </c>
      <c r="J24" s="9">
        <v>432.21899999999999</v>
      </c>
      <c r="K24" s="9">
        <v>619.01099999999997</v>
      </c>
      <c r="L24" s="9">
        <v>2237.3870000000002</v>
      </c>
      <c r="M24" s="9">
        <v>1814.857</v>
      </c>
      <c r="N24" s="9">
        <v>371.23399999999998</v>
      </c>
      <c r="O24" s="9">
        <v>263.32799999999997</v>
      </c>
      <c r="P24" s="9">
        <v>2449.4189999999999</v>
      </c>
      <c r="Q24" s="9">
        <v>6932.6610000000001</v>
      </c>
      <c r="R24" s="9">
        <v>1879.787</v>
      </c>
      <c r="S24" s="9">
        <v>898.28200000000004</v>
      </c>
      <c r="T24" s="9">
        <v>195.43799999999999</v>
      </c>
      <c r="U24" s="9">
        <v>2973.5070000000001</v>
      </c>
      <c r="V24" s="9">
        <v>24832.221000000001</v>
      </c>
      <c r="W24" s="9">
        <v>2006.787</v>
      </c>
      <c r="X24" s="9">
        <v>4617.5690000000004</v>
      </c>
      <c r="Y24" s="9">
        <v>31456.577000000001</v>
      </c>
      <c r="Z24" s="9">
        <v>1963.62</v>
      </c>
      <c r="AA24" s="9">
        <v>3274.9050000000002</v>
      </c>
      <c r="AB24" s="9">
        <v>1029.71</v>
      </c>
      <c r="AC24" s="9">
        <v>6268.2349999999997</v>
      </c>
      <c r="AD24" s="9">
        <v>40698.319000000003</v>
      </c>
      <c r="AE24" s="9">
        <v>3273.6089999999999</v>
      </c>
      <c r="AF24" s="9">
        <v>61753.483999999997</v>
      </c>
    </row>
    <row r="25" spans="1:32" x14ac:dyDescent="0.2">
      <c r="A25" s="6" t="s">
        <v>12</v>
      </c>
      <c r="B25" s="9">
        <v>3743.098</v>
      </c>
      <c r="C25" s="9">
        <v>1396.768</v>
      </c>
      <c r="D25" s="9">
        <v>5139.866</v>
      </c>
      <c r="E25" s="9">
        <v>534.37599999999998</v>
      </c>
      <c r="F25" s="9">
        <v>498.91399999999999</v>
      </c>
      <c r="G25" s="9">
        <v>414.79599999999999</v>
      </c>
      <c r="H25" s="9">
        <v>1448.086</v>
      </c>
      <c r="I25" s="9">
        <v>2042.453</v>
      </c>
      <c r="J25" s="9">
        <v>289.51499999999999</v>
      </c>
      <c r="K25" s="9">
        <v>343.26100000000002</v>
      </c>
      <c r="L25" s="9">
        <v>2675.2289999999998</v>
      </c>
      <c r="M25" s="9">
        <v>601.81100000000004</v>
      </c>
      <c r="N25" s="9">
        <v>381.28</v>
      </c>
      <c r="O25" s="9">
        <v>83.902000000000001</v>
      </c>
      <c r="P25" s="9">
        <v>1066.9929999999999</v>
      </c>
      <c r="Q25" s="9">
        <v>5190.3079999999991</v>
      </c>
      <c r="R25" s="9">
        <v>1725.75</v>
      </c>
      <c r="S25" s="9">
        <v>377.49099999999999</v>
      </c>
      <c r="T25" s="9">
        <v>186.35300000000001</v>
      </c>
      <c r="U25" s="9">
        <v>2289.5940000000001</v>
      </c>
      <c r="V25" s="9">
        <v>1896.9860000000001</v>
      </c>
      <c r="W25" s="9">
        <v>709.83</v>
      </c>
      <c r="X25" s="9">
        <v>23476.659</v>
      </c>
      <c r="Y25" s="9">
        <v>26083.474999999999</v>
      </c>
      <c r="Z25" s="9">
        <v>376.72899999999998</v>
      </c>
      <c r="AA25" s="9">
        <v>347.21499999999997</v>
      </c>
      <c r="AB25" s="9">
        <v>1857.749</v>
      </c>
      <c r="AC25" s="9">
        <v>2581.6930000000002</v>
      </c>
      <c r="AD25" s="9">
        <v>30954.761999999999</v>
      </c>
      <c r="AE25" s="9">
        <v>860.68600000000004</v>
      </c>
      <c r="AF25" s="9">
        <v>42145.622000000003</v>
      </c>
    </row>
    <row r="26" spans="1:32" x14ac:dyDescent="0.2">
      <c r="A26" s="6" t="s">
        <v>11</v>
      </c>
      <c r="B26" s="9">
        <v>5210.2340000000004</v>
      </c>
      <c r="C26" s="9">
        <v>1732.2860000000001</v>
      </c>
      <c r="D26" s="9">
        <v>6942.52</v>
      </c>
      <c r="E26" s="9">
        <v>344.86</v>
      </c>
      <c r="F26" s="9">
        <v>382.99</v>
      </c>
      <c r="G26" s="9">
        <v>355.89299999999997</v>
      </c>
      <c r="H26" s="9">
        <v>1083.7429999999999</v>
      </c>
      <c r="I26" s="9">
        <v>588.226</v>
      </c>
      <c r="J26" s="9">
        <v>212.79499999999999</v>
      </c>
      <c r="K26" s="9">
        <v>268.06900000000002</v>
      </c>
      <c r="L26" s="9">
        <v>1069.0899999999999</v>
      </c>
      <c r="M26" s="9">
        <v>349.76</v>
      </c>
      <c r="N26" s="9">
        <v>189.13399999999999</v>
      </c>
      <c r="O26" s="9">
        <v>51.546999999999997</v>
      </c>
      <c r="P26" s="9">
        <v>590.44100000000003</v>
      </c>
      <c r="Q26" s="9">
        <v>2743.2739999999994</v>
      </c>
      <c r="R26" s="9">
        <v>558.09400000000005</v>
      </c>
      <c r="S26" s="9">
        <v>268.334</v>
      </c>
      <c r="T26" s="9">
        <v>337.08600000000001</v>
      </c>
      <c r="U26" s="9">
        <v>1163.5139999999999</v>
      </c>
      <c r="V26" s="9">
        <v>1526.818</v>
      </c>
      <c r="W26" s="9">
        <v>13170.726000000001</v>
      </c>
      <c r="X26" s="9">
        <v>1222.5509999999999</v>
      </c>
      <c r="Y26" s="9">
        <v>15920.094999999999</v>
      </c>
      <c r="Z26" s="9">
        <v>1169.077</v>
      </c>
      <c r="AA26" s="9">
        <v>787.77800000000002</v>
      </c>
      <c r="AB26" s="9">
        <v>798.375</v>
      </c>
      <c r="AC26" s="9">
        <v>2755.23</v>
      </c>
      <c r="AD26" s="9">
        <v>19838.839</v>
      </c>
      <c r="AE26" s="9">
        <v>976.12900000000002</v>
      </c>
      <c r="AF26" s="9">
        <v>30500.761999999999</v>
      </c>
    </row>
    <row r="27" spans="1:32" x14ac:dyDescent="0.2">
      <c r="A27" s="8" t="s">
        <v>10</v>
      </c>
      <c r="B27" s="7">
        <v>14751.326999999999</v>
      </c>
      <c r="C27" s="7">
        <v>8179.9539999999997</v>
      </c>
      <c r="D27" s="7">
        <v>22931.280999999999</v>
      </c>
      <c r="E27" s="7">
        <v>1816.6220000000001</v>
      </c>
      <c r="F27" s="7">
        <v>1590.827</v>
      </c>
      <c r="G27" s="7">
        <v>1370.2349999999999</v>
      </c>
      <c r="H27" s="7">
        <v>4777.6840000000002</v>
      </c>
      <c r="I27" s="7">
        <v>3816.8359999999998</v>
      </c>
      <c r="J27" s="7">
        <v>934.529</v>
      </c>
      <c r="K27" s="7">
        <v>1230.3409999999999</v>
      </c>
      <c r="L27" s="7">
        <v>5981.7060000000001</v>
      </c>
      <c r="M27" s="7">
        <v>2766.4279999999999</v>
      </c>
      <c r="N27" s="7">
        <v>941.64800000000002</v>
      </c>
      <c r="O27" s="7">
        <v>398.77699999999999</v>
      </c>
      <c r="P27" s="7">
        <v>4106.8530000000001</v>
      </c>
      <c r="Q27" s="7">
        <v>14866.242999999999</v>
      </c>
      <c r="R27" s="7">
        <v>4163.6310000000003</v>
      </c>
      <c r="S27" s="7">
        <v>1544.107</v>
      </c>
      <c r="T27" s="7">
        <v>718.87699999999995</v>
      </c>
      <c r="U27" s="7">
        <v>6426.6149999999998</v>
      </c>
      <c r="V27" s="7">
        <v>28256.025000000001</v>
      </c>
      <c r="W27" s="7">
        <v>15887.343000000001</v>
      </c>
      <c r="X27" s="7">
        <v>29316.778999999999</v>
      </c>
      <c r="Y27" s="7">
        <v>73460.146999999997</v>
      </c>
      <c r="Z27" s="7">
        <v>3509.4259999999999</v>
      </c>
      <c r="AA27" s="7">
        <v>4409.8980000000001</v>
      </c>
      <c r="AB27" s="7">
        <v>3685.8339999999998</v>
      </c>
      <c r="AC27" s="7">
        <v>11605.157999999999</v>
      </c>
      <c r="AD27" s="7">
        <v>91491.92</v>
      </c>
      <c r="AE27" s="7">
        <v>5110.424</v>
      </c>
      <c r="AF27" s="7">
        <v>134399.86799999999</v>
      </c>
    </row>
    <row r="28" spans="1:32" x14ac:dyDescent="0.2">
      <c r="A28" s="6" t="s">
        <v>9</v>
      </c>
      <c r="B28" s="9">
        <v>5683.058</v>
      </c>
      <c r="C28" s="9">
        <v>3801.652</v>
      </c>
      <c r="D28" s="9">
        <v>9484.7099999999991</v>
      </c>
      <c r="E28" s="9">
        <v>1748.0060000000001</v>
      </c>
      <c r="F28" s="9">
        <v>1355.904</v>
      </c>
      <c r="G28" s="9">
        <v>434.40300000000002</v>
      </c>
      <c r="H28" s="9">
        <v>3538.3130000000001</v>
      </c>
      <c r="I28" s="9">
        <v>1557.8520000000001</v>
      </c>
      <c r="J28" s="9">
        <v>333.01600000000002</v>
      </c>
      <c r="K28" s="9">
        <v>502.67200000000003</v>
      </c>
      <c r="L28" s="9">
        <v>2393.54</v>
      </c>
      <c r="M28" s="9">
        <v>1356.377</v>
      </c>
      <c r="N28" s="9">
        <v>358.66399999999999</v>
      </c>
      <c r="O28" s="9">
        <v>1080.3009999999999</v>
      </c>
      <c r="P28" s="9">
        <v>2795.3420000000001</v>
      </c>
      <c r="Q28" s="9">
        <v>8727.1949999999997</v>
      </c>
      <c r="R28" s="9">
        <v>563.26400000000001</v>
      </c>
      <c r="S28" s="9">
        <v>926.85699999999997</v>
      </c>
      <c r="T28" s="9">
        <v>248.88</v>
      </c>
      <c r="U28" s="9">
        <v>1739.001</v>
      </c>
      <c r="V28" s="9">
        <v>605.65899999999999</v>
      </c>
      <c r="W28" s="9">
        <v>1936.2850000000001</v>
      </c>
      <c r="X28" s="9">
        <v>1617.604</v>
      </c>
      <c r="Y28" s="9">
        <v>4159.5479999999998</v>
      </c>
      <c r="Z28" s="9">
        <v>17001.728999999999</v>
      </c>
      <c r="AA28" s="9">
        <v>969.12800000000004</v>
      </c>
      <c r="AB28" s="9">
        <v>2037.1859999999999</v>
      </c>
      <c r="AC28" s="9">
        <v>20008.043000000001</v>
      </c>
      <c r="AD28" s="9">
        <v>25906.592000000001</v>
      </c>
      <c r="AE28" s="9">
        <v>1597.5039999999999</v>
      </c>
      <c r="AF28" s="9">
        <v>45716.000999999997</v>
      </c>
    </row>
    <row r="29" spans="1:32" x14ac:dyDescent="0.2">
      <c r="A29" s="6" t="s">
        <v>8</v>
      </c>
      <c r="B29" s="9">
        <v>1781.0250000000001</v>
      </c>
      <c r="C29" s="9">
        <v>977.35799999999995</v>
      </c>
      <c r="D29" s="9">
        <v>2758.3829999999998</v>
      </c>
      <c r="E29" s="9">
        <v>328.78100000000001</v>
      </c>
      <c r="F29" s="9">
        <v>444.57900000000001</v>
      </c>
      <c r="G29" s="9">
        <v>258.017</v>
      </c>
      <c r="H29" s="9">
        <v>1031.377</v>
      </c>
      <c r="I29" s="9">
        <v>494.62900000000002</v>
      </c>
      <c r="J29" s="9">
        <v>358.48399999999998</v>
      </c>
      <c r="K29" s="9">
        <v>252.65199999999999</v>
      </c>
      <c r="L29" s="9">
        <v>1105.7650000000001</v>
      </c>
      <c r="M29" s="9">
        <v>560.68499999999995</v>
      </c>
      <c r="N29" s="9">
        <v>175.94300000000001</v>
      </c>
      <c r="O29" s="9">
        <v>56.563000000000002</v>
      </c>
      <c r="P29" s="9">
        <v>793.19100000000003</v>
      </c>
      <c r="Q29" s="9">
        <v>2930.3329999999996</v>
      </c>
      <c r="R29" s="9">
        <v>501.45699999999999</v>
      </c>
      <c r="S29" s="9">
        <v>160.874</v>
      </c>
      <c r="T29" s="9">
        <v>79.203999999999994</v>
      </c>
      <c r="U29" s="9">
        <v>741.53499999999997</v>
      </c>
      <c r="V29" s="9">
        <v>538.71</v>
      </c>
      <c r="W29" s="9">
        <v>514.14499999999998</v>
      </c>
      <c r="X29" s="9">
        <v>1851.2270000000001</v>
      </c>
      <c r="Y29" s="9">
        <v>2904.0819999999999</v>
      </c>
      <c r="Z29" s="9">
        <v>989.13699999999994</v>
      </c>
      <c r="AA29" s="9">
        <v>11687.697</v>
      </c>
      <c r="AB29" s="9">
        <v>909.93</v>
      </c>
      <c r="AC29" s="9">
        <v>13586.763999999999</v>
      </c>
      <c r="AD29" s="9">
        <v>17232.380999999998</v>
      </c>
      <c r="AE29" s="9">
        <v>596.91800000000001</v>
      </c>
      <c r="AF29" s="9">
        <v>23518.014999999999</v>
      </c>
    </row>
    <row r="30" spans="1:32" x14ac:dyDescent="0.2">
      <c r="A30" s="6" t="s">
        <v>7</v>
      </c>
      <c r="B30" s="9">
        <v>4591.8450000000003</v>
      </c>
      <c r="C30" s="9">
        <v>6278.3689999999997</v>
      </c>
      <c r="D30" s="9">
        <v>10870.214</v>
      </c>
      <c r="E30" s="9">
        <v>4809.2550000000001</v>
      </c>
      <c r="F30" s="9">
        <v>1163.1400000000001</v>
      </c>
      <c r="G30" s="9">
        <v>1102.886</v>
      </c>
      <c r="H30" s="9">
        <v>7075.2809999999999</v>
      </c>
      <c r="I30" s="9">
        <v>1457.3679999999999</v>
      </c>
      <c r="J30" s="9">
        <v>401.548</v>
      </c>
      <c r="K30" s="9">
        <v>908.31600000000003</v>
      </c>
      <c r="L30" s="9">
        <v>2767.232</v>
      </c>
      <c r="M30" s="9">
        <v>2437.4560000000001</v>
      </c>
      <c r="N30" s="9">
        <v>351.88900000000001</v>
      </c>
      <c r="O30" s="9">
        <v>75.019000000000005</v>
      </c>
      <c r="P30" s="9">
        <v>2864.364</v>
      </c>
      <c r="Q30" s="9">
        <v>12706.876999999999</v>
      </c>
      <c r="R30" s="9">
        <v>909.82100000000003</v>
      </c>
      <c r="S30" s="9">
        <v>1606.5940000000001</v>
      </c>
      <c r="T30" s="9">
        <v>338.60199999999998</v>
      </c>
      <c r="U30" s="9">
        <v>2855.0169999999998</v>
      </c>
      <c r="V30" s="9">
        <v>585.24</v>
      </c>
      <c r="W30" s="9">
        <v>1075.066</v>
      </c>
      <c r="X30" s="9">
        <v>1613.6679999999999</v>
      </c>
      <c r="Y30" s="9">
        <v>3273.9740000000002</v>
      </c>
      <c r="Z30" s="9">
        <v>3745.1060000000002</v>
      </c>
      <c r="AA30" s="9">
        <v>3376.0540000000001</v>
      </c>
      <c r="AB30" s="9">
        <v>23054.539000000001</v>
      </c>
      <c r="AC30" s="9">
        <v>30175.699000000001</v>
      </c>
      <c r="AD30" s="9">
        <v>36304.69</v>
      </c>
      <c r="AE30" s="9">
        <v>4309.8779999999997</v>
      </c>
      <c r="AF30" s="9">
        <v>64191.659</v>
      </c>
    </row>
    <row r="31" spans="1:32" x14ac:dyDescent="0.2">
      <c r="A31" s="8" t="s">
        <v>6</v>
      </c>
      <c r="B31" s="7">
        <v>12055.928</v>
      </c>
      <c r="C31" s="7">
        <v>11057.379000000001</v>
      </c>
      <c r="D31" s="7">
        <v>23113.307000000001</v>
      </c>
      <c r="E31" s="7">
        <v>6886.0420000000004</v>
      </c>
      <c r="F31" s="7">
        <v>2963.623</v>
      </c>
      <c r="G31" s="7">
        <v>1795.306</v>
      </c>
      <c r="H31" s="7">
        <v>11644.971</v>
      </c>
      <c r="I31" s="7">
        <v>3509.8490000000002</v>
      </c>
      <c r="J31" s="7">
        <v>1093.048</v>
      </c>
      <c r="K31" s="7">
        <v>1663.64</v>
      </c>
      <c r="L31" s="7">
        <v>6266.5370000000003</v>
      </c>
      <c r="M31" s="7">
        <v>4354.518</v>
      </c>
      <c r="N31" s="7">
        <v>886.49599999999998</v>
      </c>
      <c r="O31" s="7">
        <v>1211.883</v>
      </c>
      <c r="P31" s="7">
        <v>6452.8969999999999</v>
      </c>
      <c r="Q31" s="7">
        <v>24364.405000000002</v>
      </c>
      <c r="R31" s="7">
        <v>1974.5419999999999</v>
      </c>
      <c r="S31" s="7">
        <v>2694.3249999999998</v>
      </c>
      <c r="T31" s="7">
        <v>666.68600000000004</v>
      </c>
      <c r="U31" s="7">
        <v>5335.5529999999999</v>
      </c>
      <c r="V31" s="7">
        <v>1729.6089999999999</v>
      </c>
      <c r="W31" s="7">
        <v>3525.4960000000001</v>
      </c>
      <c r="X31" s="7">
        <v>5082.4989999999998</v>
      </c>
      <c r="Y31" s="7">
        <v>10337.603999999999</v>
      </c>
      <c r="Z31" s="7">
        <v>21735.972000000002</v>
      </c>
      <c r="AA31" s="7">
        <v>16032.879000000001</v>
      </c>
      <c r="AB31" s="7">
        <v>26001.654999999999</v>
      </c>
      <c r="AC31" s="7">
        <v>63770.506000000001</v>
      </c>
      <c r="AD31" s="7">
        <v>79443.663</v>
      </c>
      <c r="AE31" s="7">
        <v>6504.3</v>
      </c>
      <c r="AF31" s="7">
        <v>133425.67499999999</v>
      </c>
    </row>
    <row r="32" spans="1:32" x14ac:dyDescent="0.2">
      <c r="A32" s="12" t="s">
        <v>5</v>
      </c>
      <c r="B32" s="7">
        <v>36246.641000000003</v>
      </c>
      <c r="C32" s="7">
        <v>28669.48</v>
      </c>
      <c r="D32" s="7">
        <v>64916.120999999999</v>
      </c>
      <c r="E32" s="7">
        <v>10319.257000000001</v>
      </c>
      <c r="F32" s="7">
        <v>7299.9889999999996</v>
      </c>
      <c r="G32" s="7">
        <v>4250.2610000000004</v>
      </c>
      <c r="H32" s="7">
        <v>21869.506999999998</v>
      </c>
      <c r="I32" s="7">
        <v>9704.9419999999991</v>
      </c>
      <c r="J32" s="7">
        <v>2696.4769999999999</v>
      </c>
      <c r="K32" s="7">
        <v>4768.1930000000002</v>
      </c>
      <c r="L32" s="7">
        <v>17169.612000000001</v>
      </c>
      <c r="M32" s="7">
        <v>8396.6309999999994</v>
      </c>
      <c r="N32" s="7">
        <v>2527.636</v>
      </c>
      <c r="O32" s="7">
        <v>1859.5419999999999</v>
      </c>
      <c r="P32" s="7">
        <v>12783.809000000001</v>
      </c>
      <c r="Q32" s="7">
        <v>51822.928</v>
      </c>
      <c r="R32" s="7">
        <v>38867.146000000001</v>
      </c>
      <c r="S32" s="7">
        <v>18477.871999999999</v>
      </c>
      <c r="T32" s="7">
        <v>4664.924</v>
      </c>
      <c r="U32" s="7">
        <v>62009.941999999995</v>
      </c>
      <c r="V32" s="7">
        <v>33247.805</v>
      </c>
      <c r="W32" s="7">
        <v>22761.976999999999</v>
      </c>
      <c r="X32" s="7">
        <v>36575.906999999999</v>
      </c>
      <c r="Y32" s="7">
        <v>92585.688999999984</v>
      </c>
      <c r="Z32" s="7">
        <v>26184.264000000003</v>
      </c>
      <c r="AA32" s="7">
        <v>21212.749</v>
      </c>
      <c r="AB32" s="7">
        <v>32183.703999999998</v>
      </c>
      <c r="AC32" s="7">
        <v>79580.717000000004</v>
      </c>
      <c r="AD32" s="7">
        <v>234176.348</v>
      </c>
      <c r="AE32" s="7">
        <v>13294.582999999999</v>
      </c>
      <c r="AF32" s="7">
        <v>364209.98</v>
      </c>
    </row>
    <row r="33" spans="1:32" x14ac:dyDescent="0.2">
      <c r="A33" s="8" t="s">
        <v>2</v>
      </c>
      <c r="B33" s="7">
        <v>341204.88099999999</v>
      </c>
      <c r="C33" s="7">
        <v>154875.742</v>
      </c>
      <c r="D33" s="7">
        <v>496080.62300000002</v>
      </c>
      <c r="E33" s="7">
        <v>58244.68</v>
      </c>
      <c r="F33" s="7">
        <v>43612.635000000002</v>
      </c>
      <c r="G33" s="7">
        <v>36393.205000000002</v>
      </c>
      <c r="H33" s="7">
        <v>138250.51999999999</v>
      </c>
      <c r="I33" s="7">
        <v>72914.274999999994</v>
      </c>
      <c r="J33" s="7">
        <v>31201.081999999999</v>
      </c>
      <c r="K33" s="7">
        <v>52124.303</v>
      </c>
      <c r="L33" s="7">
        <v>156239.66</v>
      </c>
      <c r="M33" s="7">
        <v>40417.805999999997</v>
      </c>
      <c r="N33" s="7">
        <v>38099.161999999997</v>
      </c>
      <c r="O33" s="7">
        <v>20666.688999999998</v>
      </c>
      <c r="P33" s="7">
        <v>99183.657000000007</v>
      </c>
      <c r="Q33" s="7">
        <v>393675</v>
      </c>
      <c r="R33" s="7">
        <v>68427.731</v>
      </c>
      <c r="S33" s="7">
        <v>40263.411999999997</v>
      </c>
      <c r="T33" s="7">
        <v>13301.096</v>
      </c>
      <c r="U33" s="7">
        <v>121992.239</v>
      </c>
      <c r="V33" s="7">
        <v>69913.262000000002</v>
      </c>
      <c r="W33" s="25">
        <v>47023.652999999998</v>
      </c>
      <c r="X33" s="25">
        <v>58242.35</v>
      </c>
      <c r="Y33" s="7">
        <v>175179.26500000001</v>
      </c>
      <c r="Z33" s="7">
        <v>45339.735000000001</v>
      </c>
      <c r="AA33" s="7">
        <v>35235.173999999999</v>
      </c>
      <c r="AB33" s="7">
        <v>52110.773999999998</v>
      </c>
      <c r="AC33" s="7">
        <v>132685.68299999999</v>
      </c>
      <c r="AD33" s="7">
        <v>429857.18700000003</v>
      </c>
      <c r="AE33" s="7">
        <v>49924.061000000002</v>
      </c>
      <c r="AF33" s="7">
        <v>1369534</v>
      </c>
    </row>
    <row r="34" spans="1:32" x14ac:dyDescent="0.2">
      <c r="A34" s="6" t="s">
        <v>1</v>
      </c>
    </row>
    <row r="35" spans="1:32" x14ac:dyDescent="0.2">
      <c r="A35" s="4" t="s">
        <v>0</v>
      </c>
      <c r="B35" s="9">
        <v>117477.742</v>
      </c>
      <c r="C35" s="9">
        <v>82590.596999999994</v>
      </c>
      <c r="D35" s="9">
        <v>200068.33900000004</v>
      </c>
      <c r="E35" s="9">
        <v>43106.512999999999</v>
      </c>
      <c r="F35" s="9">
        <v>32559.855000000003</v>
      </c>
      <c r="G35" s="9">
        <v>27853.925999999999</v>
      </c>
      <c r="H35" s="9">
        <v>103520.29399999999</v>
      </c>
      <c r="I35" s="9">
        <v>52884.798999999999</v>
      </c>
      <c r="J35" s="9">
        <v>25828.737999999998</v>
      </c>
      <c r="K35" s="9">
        <v>35591.255000000005</v>
      </c>
      <c r="L35" s="9">
        <v>114304.792</v>
      </c>
      <c r="M35" s="9">
        <v>32054.471999999994</v>
      </c>
      <c r="N35" s="9">
        <v>20095.910999999996</v>
      </c>
      <c r="O35" s="9">
        <v>14442.29</v>
      </c>
      <c r="P35" s="9">
        <v>66592.67300000001</v>
      </c>
      <c r="Q35" s="9">
        <v>284417.75900000002</v>
      </c>
      <c r="R35" s="9">
        <v>48661</v>
      </c>
      <c r="S35" s="9">
        <v>25604.060999999994</v>
      </c>
      <c r="T35" s="9">
        <v>7803.6329999999998</v>
      </c>
      <c r="U35" s="9">
        <v>82068.694000000003</v>
      </c>
      <c r="V35" s="9">
        <v>43094.707999999999</v>
      </c>
      <c r="W35" s="9">
        <v>37114.728999999999</v>
      </c>
      <c r="X35" s="9">
        <v>45537.254000000001</v>
      </c>
      <c r="Y35" s="9">
        <v>125746.69100000002</v>
      </c>
      <c r="Z35" s="9">
        <v>32948.631999999998</v>
      </c>
      <c r="AA35" s="9">
        <v>25946.117999999999</v>
      </c>
      <c r="AB35" s="9">
        <v>44388.752999999997</v>
      </c>
      <c r="AC35" s="9">
        <v>103283.503</v>
      </c>
      <c r="AD35" s="9">
        <v>311098.88800000004</v>
      </c>
      <c r="AE35" s="9">
        <v>27464.935000000001</v>
      </c>
      <c r="AF35" s="9">
        <v>823049.92100000009</v>
      </c>
    </row>
  </sheetData>
  <mergeCells count="2">
    <mergeCell ref="B2:AF2"/>
    <mergeCell ref="A2:A3"/>
  </mergeCells>
  <pageMargins left="0.74803149606299213" right="0.74803149606299213" top="0.6692913385826772" bottom="1.4173228346456694" header="0.51181102362204722" footer="1.1023622047244095"/>
  <pageSetup paperSize="9" orientation="portrait" cellComments="atEnd" r:id="rId1"/>
  <headerFooter alignWithMargins="0">
    <oddFooter xml:space="preserve">&amp;R&amp;"Arial CE,Félkövér"&amp;8ÉPÍTŐIPAR | &amp;9 203&amp;"Arial CE,Normál"&amp;10 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Table of Contents</vt:lpstr>
      <vt:lpstr>5.3.1.</vt:lpstr>
      <vt:lpstr>5.3.2.</vt:lpstr>
      <vt:lpstr>5.3.3.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2025-03-14T11:01:13Z</dcterms:created>
  <dcterms:modified xsi:type="dcterms:W3CDTF">2025-03-14T11:01:13Z</dcterms:modified>
</cp:coreProperties>
</file>