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732790D-E979-402F-A1B5-DDFD69484892}" xr6:coauthVersionLast="36" xr6:coauthVersionMax="36" xr10:uidLastSave="{00000000-0000-0000-0000-000000000000}"/>
  <bookViews>
    <workbookView xWindow="0" yWindow="0" windowWidth="28800" windowHeight="13425" xr2:uid="{5A9FD53D-EC7B-4B09-AA7E-E41032833DE5}"/>
  </bookViews>
  <sheets>
    <sheet name="Table of Contents" sheetId="4" r:id="rId1"/>
    <sheet name="5.4.1." sheetId="2" r:id="rId2"/>
    <sheet name="5.4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3" l="1"/>
  <c r="N4" i="3"/>
  <c r="B5" i="3"/>
  <c r="C5" i="3"/>
  <c r="C32" i="3" s="1"/>
  <c r="C34" i="3" s="1"/>
  <c r="D5" i="3"/>
  <c r="E5" i="3"/>
  <c r="F5" i="3"/>
  <c r="G5" i="3"/>
  <c r="G32" i="3" s="1"/>
  <c r="G34" i="3" s="1"/>
  <c r="H5" i="3"/>
  <c r="I5" i="3"/>
  <c r="J5" i="3"/>
  <c r="K5" i="3"/>
  <c r="K32" i="3" s="1"/>
  <c r="K34" i="3" s="1"/>
  <c r="L5" i="3"/>
  <c r="M5" i="3"/>
  <c r="N5" i="3"/>
  <c r="N6" i="3"/>
  <c r="N9" i="3" s="1"/>
  <c r="N7" i="3"/>
  <c r="N8" i="3"/>
  <c r="B9" i="3"/>
  <c r="C9" i="3"/>
  <c r="D9" i="3"/>
  <c r="E9" i="3"/>
  <c r="F9" i="3"/>
  <c r="G9" i="3"/>
  <c r="H9" i="3"/>
  <c r="I9" i="3"/>
  <c r="J9" i="3"/>
  <c r="K9" i="3"/>
  <c r="L9" i="3"/>
  <c r="M9" i="3"/>
  <c r="N10" i="3"/>
  <c r="N13" i="3" s="1"/>
  <c r="N11" i="3"/>
  <c r="N12" i="3"/>
  <c r="B13" i="3"/>
  <c r="C13" i="3"/>
  <c r="D13" i="3"/>
  <c r="D18" i="3" s="1"/>
  <c r="D32" i="3" s="1"/>
  <c r="D34" i="3" s="1"/>
  <c r="E13" i="3"/>
  <c r="F13" i="3"/>
  <c r="G13" i="3"/>
  <c r="H13" i="3"/>
  <c r="H18" i="3" s="1"/>
  <c r="H32" i="3" s="1"/>
  <c r="H34" i="3" s="1"/>
  <c r="I13" i="3"/>
  <c r="J13" i="3"/>
  <c r="K13" i="3"/>
  <c r="L13" i="3"/>
  <c r="L18" i="3" s="1"/>
  <c r="L32" i="3" s="1"/>
  <c r="L34" i="3" s="1"/>
  <c r="M13" i="3"/>
  <c r="N14" i="3"/>
  <c r="N17" i="3" s="1"/>
  <c r="N15" i="3"/>
  <c r="N16" i="3"/>
  <c r="B17" i="3"/>
  <c r="C17" i="3"/>
  <c r="D17" i="3"/>
  <c r="E17" i="3"/>
  <c r="F17" i="3"/>
  <c r="G17" i="3"/>
  <c r="H17" i="3"/>
  <c r="I17" i="3"/>
  <c r="J17" i="3"/>
  <c r="K17" i="3"/>
  <c r="L17" i="3"/>
  <c r="M17" i="3"/>
  <c r="B18" i="3"/>
  <c r="C18" i="3"/>
  <c r="E18" i="3"/>
  <c r="F18" i="3"/>
  <c r="G18" i="3"/>
  <c r="I18" i="3"/>
  <c r="J18" i="3"/>
  <c r="K18" i="3"/>
  <c r="M18" i="3"/>
  <c r="N19" i="3"/>
  <c r="N22" i="3" s="1"/>
  <c r="N20" i="3"/>
  <c r="N21" i="3"/>
  <c r="B22" i="3"/>
  <c r="C22" i="3"/>
  <c r="D22" i="3"/>
  <c r="D31" i="3" s="1"/>
  <c r="E22" i="3"/>
  <c r="F22" i="3"/>
  <c r="G22" i="3"/>
  <c r="H22" i="3"/>
  <c r="H31" i="3" s="1"/>
  <c r="I22" i="3"/>
  <c r="J22" i="3"/>
  <c r="K22" i="3"/>
  <c r="L22" i="3"/>
  <c r="L31" i="3" s="1"/>
  <c r="M22" i="3"/>
  <c r="N23" i="3"/>
  <c r="N26" i="3" s="1"/>
  <c r="N24" i="3"/>
  <c r="N25" i="3"/>
  <c r="B26" i="3"/>
  <c r="C26" i="3"/>
  <c r="D26" i="3"/>
  <c r="E26" i="3"/>
  <c r="F26" i="3"/>
  <c r="G26" i="3"/>
  <c r="H26" i="3"/>
  <c r="I26" i="3"/>
  <c r="J26" i="3"/>
  <c r="K26" i="3"/>
  <c r="L26" i="3"/>
  <c r="M26" i="3"/>
  <c r="N27" i="3"/>
  <c r="N30" i="3" s="1"/>
  <c r="N28" i="3"/>
  <c r="N29" i="3"/>
  <c r="B30" i="3"/>
  <c r="C30" i="3"/>
  <c r="D30" i="3"/>
  <c r="E30" i="3"/>
  <c r="F30" i="3"/>
  <c r="G30" i="3"/>
  <c r="H30" i="3"/>
  <c r="I30" i="3"/>
  <c r="J30" i="3"/>
  <c r="K30" i="3"/>
  <c r="L30" i="3"/>
  <c r="M30" i="3"/>
  <c r="B31" i="3"/>
  <c r="C31" i="3"/>
  <c r="E31" i="3"/>
  <c r="F31" i="3"/>
  <c r="G31" i="3"/>
  <c r="I31" i="3"/>
  <c r="J31" i="3"/>
  <c r="K31" i="3"/>
  <c r="M31" i="3"/>
  <c r="B32" i="3"/>
  <c r="E32" i="3"/>
  <c r="F32" i="3"/>
  <c r="I32" i="3"/>
  <c r="J32" i="3"/>
  <c r="M32" i="3"/>
  <c r="B34" i="3"/>
  <c r="E34" i="3"/>
  <c r="F34" i="3"/>
  <c r="I34" i="3"/>
  <c r="J34" i="3"/>
  <c r="M34" i="3"/>
  <c r="D3" i="2"/>
  <c r="D5" i="2" s="1"/>
  <c r="D4" i="2"/>
  <c r="B5" i="2"/>
  <c r="C5" i="2"/>
  <c r="E5" i="2"/>
  <c r="F5" i="2"/>
  <c r="G5" i="2"/>
  <c r="H5" i="2"/>
  <c r="I5" i="2"/>
  <c r="J5" i="2"/>
  <c r="K5" i="2"/>
  <c r="L5" i="2"/>
  <c r="M5" i="2"/>
  <c r="N5" i="2"/>
  <c r="D6" i="2"/>
  <c r="D7" i="2"/>
  <c r="D9" i="2" s="1"/>
  <c r="D8" i="2"/>
  <c r="B9" i="2"/>
  <c r="C9" i="2"/>
  <c r="C18" i="2" s="1"/>
  <c r="C32" i="2" s="1"/>
  <c r="C34" i="2" s="1"/>
  <c r="E9" i="2"/>
  <c r="E18" i="2" s="1"/>
  <c r="F9" i="2"/>
  <c r="G9" i="2"/>
  <c r="H9" i="2"/>
  <c r="I9" i="2"/>
  <c r="I18" i="2" s="1"/>
  <c r="I32" i="2" s="1"/>
  <c r="I34" i="2" s="1"/>
  <c r="J9" i="2"/>
  <c r="K9" i="2"/>
  <c r="L9" i="2"/>
  <c r="M9" i="2"/>
  <c r="M18" i="2" s="1"/>
  <c r="N9" i="2"/>
  <c r="D10" i="2"/>
  <c r="D11" i="2"/>
  <c r="D12" i="2"/>
  <c r="D13" i="2" s="1"/>
  <c r="B13" i="2"/>
  <c r="C13" i="2"/>
  <c r="E13" i="2"/>
  <c r="F13" i="2"/>
  <c r="G13" i="2"/>
  <c r="H13" i="2"/>
  <c r="I13" i="2"/>
  <c r="J13" i="2"/>
  <c r="K13" i="2"/>
  <c r="L13" i="2"/>
  <c r="M13" i="2"/>
  <c r="N13" i="2"/>
  <c r="D14" i="2"/>
  <c r="D15" i="2"/>
  <c r="D16" i="2"/>
  <c r="B17" i="2"/>
  <c r="C17" i="2"/>
  <c r="E17" i="2"/>
  <c r="F17" i="2"/>
  <c r="G17" i="2"/>
  <c r="H17" i="2"/>
  <c r="I17" i="2"/>
  <c r="J17" i="2"/>
  <c r="J18" i="2" s="1"/>
  <c r="K17" i="2"/>
  <c r="L17" i="2"/>
  <c r="M17" i="2"/>
  <c r="N17" i="2"/>
  <c r="N18" i="2" s="1"/>
  <c r="B18" i="2"/>
  <c r="F18" i="2"/>
  <c r="G18" i="2"/>
  <c r="K18" i="2"/>
  <c r="D19" i="2"/>
  <c r="D20" i="2"/>
  <c r="D21" i="2"/>
  <c r="B22" i="2"/>
  <c r="C22" i="2"/>
  <c r="C31" i="2" s="1"/>
  <c r="E22" i="2"/>
  <c r="E31" i="2" s="1"/>
  <c r="F22" i="2"/>
  <c r="G22" i="2"/>
  <c r="H22" i="2"/>
  <c r="I22" i="2"/>
  <c r="J22" i="2"/>
  <c r="K22" i="2"/>
  <c r="L22" i="2"/>
  <c r="L31" i="2" s="1"/>
  <c r="M22" i="2"/>
  <c r="M31" i="2" s="1"/>
  <c r="N22" i="2"/>
  <c r="D23" i="2"/>
  <c r="D24" i="2"/>
  <c r="D25" i="2"/>
  <c r="B26" i="2"/>
  <c r="C26" i="2"/>
  <c r="E26" i="2"/>
  <c r="F26" i="2"/>
  <c r="F31" i="2" s="1"/>
  <c r="F32" i="2" s="1"/>
  <c r="F34" i="2" s="1"/>
  <c r="G26" i="2"/>
  <c r="H26" i="2"/>
  <c r="I26" i="2"/>
  <c r="J26" i="2"/>
  <c r="J31" i="2" s="1"/>
  <c r="J32" i="2" s="1"/>
  <c r="J34" i="2" s="1"/>
  <c r="K26" i="2"/>
  <c r="L26" i="2"/>
  <c r="M26" i="2"/>
  <c r="N26" i="2"/>
  <c r="D27" i="2"/>
  <c r="D28" i="2"/>
  <c r="D29" i="2"/>
  <c r="B30" i="2"/>
  <c r="C30" i="2"/>
  <c r="E30" i="2"/>
  <c r="F30" i="2"/>
  <c r="G30" i="2"/>
  <c r="H30" i="2"/>
  <c r="I30" i="2"/>
  <c r="J30" i="2"/>
  <c r="K30" i="2"/>
  <c r="L30" i="2"/>
  <c r="M30" i="2"/>
  <c r="N30" i="2"/>
  <c r="B31" i="2"/>
  <c r="B32" i="2" s="1"/>
  <c r="B34" i="2" s="1"/>
  <c r="H31" i="2"/>
  <c r="I31" i="2"/>
  <c r="N31" i="2"/>
  <c r="N31" i="3" l="1"/>
  <c r="N18" i="3"/>
  <c r="N32" i="3" s="1"/>
  <c r="N34" i="3" s="1"/>
  <c r="M32" i="2"/>
  <c r="M34" i="2" s="1"/>
  <c r="E32" i="2"/>
  <c r="E34" i="2" s="1"/>
  <c r="N32" i="2"/>
  <c r="N34" i="2" s="1"/>
  <c r="D22" i="2"/>
  <c r="H18" i="2"/>
  <c r="H32" i="2" s="1"/>
  <c r="H34" i="2" s="1"/>
  <c r="D26" i="2"/>
  <c r="K31" i="2"/>
  <c r="K32" i="2" s="1"/>
  <c r="K34" i="2" s="1"/>
  <c r="G31" i="2"/>
  <c r="L32" i="2"/>
  <c r="L34" i="2" s="1"/>
  <c r="D17" i="2"/>
  <c r="D18" i="2" s="1"/>
  <c r="D32" i="2" s="1"/>
  <c r="D34" i="2" s="1"/>
  <c r="L18" i="2"/>
  <c r="D30" i="2"/>
  <c r="D31" i="2"/>
  <c r="G32" i="2"/>
  <c r="G34" i="2" s="1"/>
</calcChain>
</file>

<file path=xl/sharedStrings.xml><?xml version="1.0" encoding="utf-8"?>
<sst xmlns="http://schemas.openxmlformats.org/spreadsheetml/2006/main" count="97" uniqueCount="48">
  <si>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</si>
  <si>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</si>
  <si>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</si>
  <si>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</si>
  <si>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</si>
  <si>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</si>
  <si>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</si>
  <si>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</si>
  <si>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</si>
  <si>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</si>
  <si>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</si>
  <si>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</si>
  <si>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</si>
  <si>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</si>
  <si>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</si>
  <si>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</si>
  <si>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</si>
  <si>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</si>
  <si>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</si>
  <si>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</si>
  <si>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</si>
  <si>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</si>
  <si>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</si>
  <si>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</si>
  <si>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</si>
  <si>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</si>
  <si>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</si>
  <si>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</si>
  <si>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</si>
  <si>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</si>
  <si>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</si>
  <si>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</si>
  <si>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Motor trade shops, total</t>
  </si>
  <si>
    <t>Retail shops without motor trade, total</t>
  </si>
  <si>
    <t>Retail shops for non-food products, total</t>
  </si>
  <si>
    <t>Second-hand shops</t>
  </si>
  <si>
    <t>Book, news-paper, stationery and other articles goods</t>
  </si>
  <si>
    <t>Furniture, electrical household appliances and hardware shops</t>
  </si>
  <si>
    <t>Textiles, clothes, footwear and leather goods shops</t>
  </si>
  <si>
    <t>Cosmetic and medical goods shops</t>
  </si>
  <si>
    <t>Non-specialized shops and stores with manufactured goods dominance</t>
  </si>
  <si>
    <t>Retail shops and stores with food dominance, total</t>
  </si>
  <si>
    <t>Specialized food shops</t>
  </si>
  <si>
    <t>Non specialized shops and department stores with food dominance</t>
  </si>
  <si>
    <t>County, capital, region</t>
  </si>
  <si>
    <t>5.4.1. Retail shops, 2007</t>
  </si>
  <si>
    <t>5.4.2. Retail shops of sole proprietors,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</si>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</sst>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 vertical="top" indent="1"/>
    </xf>
    <xf numFmtId="0" fontId="1" fillId="0" borderId="0" xfId="0" applyFont="1" applyFill="1" applyAlignment="1">
      <alignment horizontal="left" vertical="top"/>
    </xf>
    <xf numFmtId="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2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top" indent="3"/>
    </xf>
    <xf numFmtId="0" fontId="2" fillId="0" borderId="4" xfId="0" applyFont="1" applyFill="1" applyBorder="1" applyAlignment="1">
      <alignment horizontal="left" vertical="top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vertical="top"/>
    </xf>
    <xf numFmtId="3" fontId="3" fillId="0" borderId="0" xfId="0" applyNumberFormat="1" applyFont="1" applyFill="1" applyAlignment="1">
      <alignment vertical="top"/>
    </xf>
    <xf numFmtId="0" fontId="3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/>
    </xf>
    <xf numFmtId="3" fontId="4" fillId="0" borderId="0" xfId="0" applyNumberFormat="1" applyFont="1" applyFill="1" applyAlignment="1">
      <alignment vertical="top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2"/>
    </xf>
    <xf numFmtId="3" fontId="3" fillId="0" borderId="0" xfId="0" applyNumberFormat="1" applyFont="1" applyFill="1"/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3" fontId="4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/>
    <xf numFmtId="0" fontId="3" fillId="0" borderId="0" xfId="0" applyFont="1" applyFill="1" applyAlignment="1"/>
    <xf numFmtId="0" fontId="3" fillId="0" borderId="0" xfId="0" applyFont="1" applyAlignmen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indent="3"/>
    </xf>
    <xf numFmtId="0" fontId="4" fillId="0" borderId="4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997B-922A-42C1-89D6-8792AD37BC16}">
  <dimension ref="A1:A3"/>
  <sheetViews>
    <sheetView tabSelected="1" workbookViewId="0"/>
  </sheetViews>
  <sheetFormatPr defaultRowHeight="12.75" x14ac:dyDescent="0.2"/>
  <cols>
    <col min="1" max="1" width="38" style="43" bestFit="1" customWidth="1"/>
    <col min="2" max="16384" width="9.140625" style="43"/>
  </cols>
  <sheetData>
    <row r="1" spans="1:1" x14ac:dyDescent="0.2">
      <c r="A1" s="42" t="s">
        <v>47</v>
      </c>
    </row>
    <row r="2" spans="1:1" x14ac:dyDescent="0.2">
      <c r="A2" s="44" t="s">
        <v>45</v>
      </c>
    </row>
    <row r="3" spans="1:1" x14ac:dyDescent="0.2">
      <c r="A3" s="44" t="s">
        <v>46</v>
      </c>
    </row>
  </sheetData>
  <hyperlinks>
    <hyperlink ref="A2" location="5.4.1.!A1" display="5.4.1. Retail shops, 2007" xr:uid="{92F3CD9D-0658-4968-B9F0-992AAF572D8F}"/>
    <hyperlink ref="A3" location="5.4.2.!A1" display="5.4.2. Retail shops of sole proprietors, 2007" xr:uid="{5CCA83DD-57E7-4621-91B5-FB755A7217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F672C-E9D9-47D2-BD1E-47EF25625D41}">
  <dimension ref="A1:N34"/>
  <sheetViews>
    <sheetView workbookViewId="0"/>
  </sheetViews>
  <sheetFormatPr defaultRowHeight="11.25" x14ac:dyDescent="0.2"/>
  <cols>
    <col min="1" max="1" width="25.7109375" style="2" customWidth="1"/>
    <col min="2" max="5" width="10.28515625" style="1" customWidth="1"/>
    <col min="6" max="6" width="10.85546875" style="1" customWidth="1"/>
    <col min="7" max="7" width="10.28515625" style="1" customWidth="1"/>
    <col min="8" max="8" width="9.5703125" style="1" customWidth="1"/>
    <col min="9" max="9" width="9.85546875" style="1" customWidth="1"/>
    <col min="10" max="10" width="9.5703125" style="1" customWidth="1"/>
    <col min="11" max="11" width="9.42578125" style="1" customWidth="1"/>
    <col min="12" max="12" width="10" style="1" customWidth="1"/>
    <col min="13" max="13" width="9.5703125" style="1" customWidth="1"/>
    <col min="14" max="14" width="9.42578125" style="1" customWidth="1"/>
    <col min="15" max="16384" width="9.140625" style="1"/>
  </cols>
  <sheetData>
    <row r="1" spans="1:14" s="15" customFormat="1" ht="12" thickBot="1" x14ac:dyDescent="0.25">
      <c r="A1" s="17" t="s">
        <v>45</v>
      </c>
      <c r="B1" s="17"/>
      <c r="C1" s="17"/>
      <c r="D1" s="17"/>
      <c r="E1" s="17"/>
      <c r="F1" s="17"/>
      <c r="G1" s="17"/>
      <c r="H1" s="16"/>
      <c r="I1" s="16"/>
    </row>
    <row r="2" spans="1:14" s="11" customFormat="1" ht="78.75" x14ac:dyDescent="0.25">
      <c r="A2" s="14" t="s">
        <v>44</v>
      </c>
      <c r="B2" s="13" t="s">
        <v>43</v>
      </c>
      <c r="C2" s="13" t="s">
        <v>42</v>
      </c>
      <c r="D2" s="13" t="s">
        <v>41</v>
      </c>
      <c r="E2" s="13" t="s">
        <v>40</v>
      </c>
      <c r="F2" s="13" t="s">
        <v>39</v>
      </c>
      <c r="G2" s="12" t="s">
        <v>38</v>
      </c>
      <c r="H2" s="12" t="s">
        <v>37</v>
      </c>
      <c r="I2" s="13" t="s">
        <v>36</v>
      </c>
      <c r="J2" s="12" t="s">
        <v>35</v>
      </c>
      <c r="K2" s="12" t="s">
        <v>34</v>
      </c>
      <c r="L2" s="12" t="s">
        <v>33</v>
      </c>
      <c r="M2" s="12" t="s">
        <v>32</v>
      </c>
      <c r="N2" s="12" t="s">
        <v>2</v>
      </c>
    </row>
    <row r="3" spans="1:14" x14ac:dyDescent="0.2">
      <c r="A3" s="10" t="s">
        <v>31</v>
      </c>
      <c r="B3" s="4">
        <v>4131</v>
      </c>
      <c r="C3" s="4">
        <v>3594</v>
      </c>
      <c r="D3" s="4">
        <f>SUM(B3:C3)</f>
        <v>7725</v>
      </c>
      <c r="E3" s="4">
        <v>1027</v>
      </c>
      <c r="F3" s="4">
        <v>988</v>
      </c>
      <c r="G3" s="4">
        <v>7611</v>
      </c>
      <c r="H3" s="4">
        <v>3640</v>
      </c>
      <c r="I3" s="4">
        <v>8087</v>
      </c>
      <c r="J3" s="4">
        <v>1284</v>
      </c>
      <c r="K3" s="4">
        <v>22637</v>
      </c>
      <c r="L3" s="4">
        <v>30362</v>
      </c>
      <c r="M3" s="4">
        <v>2087</v>
      </c>
      <c r="N3" s="4">
        <v>32449</v>
      </c>
    </row>
    <row r="4" spans="1:14" s="3" customFormat="1" x14ac:dyDescent="0.2">
      <c r="A4" s="3" t="s">
        <v>30</v>
      </c>
      <c r="B4" s="4">
        <v>2696</v>
      </c>
      <c r="C4" s="4">
        <v>1767</v>
      </c>
      <c r="D4" s="4">
        <f>SUM(B4:C4)</f>
        <v>4463</v>
      </c>
      <c r="E4" s="4">
        <v>468</v>
      </c>
      <c r="F4" s="4">
        <v>357</v>
      </c>
      <c r="G4" s="4">
        <v>2398</v>
      </c>
      <c r="H4" s="4">
        <v>2347</v>
      </c>
      <c r="I4" s="4">
        <v>4400</v>
      </c>
      <c r="J4" s="4">
        <v>542</v>
      </c>
      <c r="K4" s="4">
        <v>10512</v>
      </c>
      <c r="L4" s="4">
        <v>14975</v>
      </c>
      <c r="M4" s="4">
        <v>1278</v>
      </c>
      <c r="N4" s="4">
        <v>16253</v>
      </c>
    </row>
    <row r="5" spans="1:14" s="3" customFormat="1" x14ac:dyDescent="0.25">
      <c r="A5" s="9" t="s">
        <v>29</v>
      </c>
      <c r="B5" s="7">
        <f t="shared" ref="B5:N5" si="0">SUM(B3:B4)</f>
        <v>6827</v>
      </c>
      <c r="C5" s="7">
        <f t="shared" si="0"/>
        <v>5361</v>
      </c>
      <c r="D5" s="7">
        <f t="shared" si="0"/>
        <v>12188</v>
      </c>
      <c r="E5" s="7">
        <f t="shared" si="0"/>
        <v>1495</v>
      </c>
      <c r="F5" s="7">
        <f t="shared" si="0"/>
        <v>1345</v>
      </c>
      <c r="G5" s="7">
        <f t="shared" si="0"/>
        <v>10009</v>
      </c>
      <c r="H5" s="7">
        <f t="shared" si="0"/>
        <v>5987</v>
      </c>
      <c r="I5" s="7">
        <f t="shared" si="0"/>
        <v>12487</v>
      </c>
      <c r="J5" s="7">
        <f t="shared" si="0"/>
        <v>1826</v>
      </c>
      <c r="K5" s="7">
        <f t="shared" si="0"/>
        <v>33149</v>
      </c>
      <c r="L5" s="7">
        <f t="shared" si="0"/>
        <v>45337</v>
      </c>
      <c r="M5" s="7">
        <f t="shared" si="0"/>
        <v>3365</v>
      </c>
      <c r="N5" s="7">
        <f t="shared" si="0"/>
        <v>48702</v>
      </c>
    </row>
    <row r="6" spans="1:14" s="3" customFormat="1" x14ac:dyDescent="0.2">
      <c r="A6" s="3" t="s">
        <v>28</v>
      </c>
      <c r="B6" s="4">
        <v>1070</v>
      </c>
      <c r="C6" s="4">
        <v>568</v>
      </c>
      <c r="D6" s="4">
        <f>SUM(B6:C6)</f>
        <v>1638</v>
      </c>
      <c r="E6" s="4">
        <v>201</v>
      </c>
      <c r="F6" s="4">
        <v>88</v>
      </c>
      <c r="G6" s="4">
        <v>720</v>
      </c>
      <c r="H6" s="4">
        <v>756</v>
      </c>
      <c r="I6" s="4">
        <v>1485</v>
      </c>
      <c r="J6" s="4">
        <v>245</v>
      </c>
      <c r="K6" s="4">
        <v>3495</v>
      </c>
      <c r="L6" s="4">
        <v>5133</v>
      </c>
      <c r="M6" s="4">
        <v>486</v>
      </c>
      <c r="N6" s="4">
        <v>5619</v>
      </c>
    </row>
    <row r="7" spans="1:14" s="3" customFormat="1" x14ac:dyDescent="0.2">
      <c r="A7" s="3" t="s">
        <v>27</v>
      </c>
      <c r="B7" s="4">
        <v>855</v>
      </c>
      <c r="C7" s="4">
        <v>548</v>
      </c>
      <c r="D7" s="4">
        <f>SUM(B7:C7)</f>
        <v>1403</v>
      </c>
      <c r="E7" s="4">
        <v>115</v>
      </c>
      <c r="F7" s="4">
        <v>111</v>
      </c>
      <c r="G7" s="4">
        <v>811</v>
      </c>
      <c r="H7" s="4">
        <v>611</v>
      </c>
      <c r="I7" s="4">
        <v>1298</v>
      </c>
      <c r="J7" s="4">
        <v>171</v>
      </c>
      <c r="K7" s="4">
        <v>3117</v>
      </c>
      <c r="L7" s="4">
        <v>4520</v>
      </c>
      <c r="M7" s="4">
        <v>357</v>
      </c>
      <c r="N7" s="4">
        <v>4877</v>
      </c>
    </row>
    <row r="8" spans="1:14" s="3" customFormat="1" x14ac:dyDescent="0.2">
      <c r="A8" s="3" t="s">
        <v>26</v>
      </c>
      <c r="B8" s="4">
        <v>1185</v>
      </c>
      <c r="C8" s="4">
        <v>556</v>
      </c>
      <c r="D8" s="4">
        <f>SUM(B8:C8)</f>
        <v>1741</v>
      </c>
      <c r="E8" s="4">
        <v>210</v>
      </c>
      <c r="F8" s="4">
        <v>105</v>
      </c>
      <c r="G8" s="4">
        <v>939</v>
      </c>
      <c r="H8" s="4">
        <v>767</v>
      </c>
      <c r="I8" s="4">
        <v>1690</v>
      </c>
      <c r="J8" s="4">
        <v>219</v>
      </c>
      <c r="K8" s="4">
        <v>3930</v>
      </c>
      <c r="L8" s="4">
        <v>5671</v>
      </c>
      <c r="M8" s="4">
        <v>423</v>
      </c>
      <c r="N8" s="4">
        <v>6094</v>
      </c>
    </row>
    <row r="9" spans="1:14" s="3" customFormat="1" x14ac:dyDescent="0.25">
      <c r="A9" s="8" t="s">
        <v>25</v>
      </c>
      <c r="B9" s="7">
        <f t="shared" ref="B9:N9" si="1">SUM(B6:B8)</f>
        <v>3110</v>
      </c>
      <c r="C9" s="7">
        <f t="shared" si="1"/>
        <v>1672</v>
      </c>
      <c r="D9" s="7">
        <f t="shared" si="1"/>
        <v>4782</v>
      </c>
      <c r="E9" s="7">
        <f t="shared" si="1"/>
        <v>526</v>
      </c>
      <c r="F9" s="7">
        <f t="shared" si="1"/>
        <v>304</v>
      </c>
      <c r="G9" s="7">
        <f t="shared" si="1"/>
        <v>2470</v>
      </c>
      <c r="H9" s="7">
        <f t="shared" si="1"/>
        <v>2134</v>
      </c>
      <c r="I9" s="7">
        <f t="shared" si="1"/>
        <v>4473</v>
      </c>
      <c r="J9" s="7">
        <f t="shared" si="1"/>
        <v>635</v>
      </c>
      <c r="K9" s="7">
        <f t="shared" si="1"/>
        <v>10542</v>
      </c>
      <c r="L9" s="7">
        <f t="shared" si="1"/>
        <v>15324</v>
      </c>
      <c r="M9" s="7">
        <f t="shared" si="1"/>
        <v>1266</v>
      </c>
      <c r="N9" s="7">
        <f t="shared" si="1"/>
        <v>16590</v>
      </c>
    </row>
    <row r="10" spans="1:14" s="3" customFormat="1" x14ac:dyDescent="0.2">
      <c r="A10" s="3" t="s">
        <v>24</v>
      </c>
      <c r="B10" s="4">
        <v>1378</v>
      </c>
      <c r="C10" s="4">
        <v>649</v>
      </c>
      <c r="D10" s="4">
        <f>SUM(B10:C10)</f>
        <v>2027</v>
      </c>
      <c r="E10" s="4">
        <v>281</v>
      </c>
      <c r="F10" s="4">
        <v>177</v>
      </c>
      <c r="G10" s="4">
        <v>1415</v>
      </c>
      <c r="H10" s="4">
        <v>1046</v>
      </c>
      <c r="I10" s="4">
        <v>2027</v>
      </c>
      <c r="J10" s="4">
        <v>188</v>
      </c>
      <c r="K10" s="4">
        <v>5134</v>
      </c>
      <c r="L10" s="4">
        <v>7161</v>
      </c>
      <c r="M10" s="4">
        <v>582</v>
      </c>
      <c r="N10" s="4">
        <v>7743</v>
      </c>
    </row>
    <row r="11" spans="1:14" s="3" customFormat="1" x14ac:dyDescent="0.2">
      <c r="A11" s="3" t="s">
        <v>23</v>
      </c>
      <c r="B11" s="4">
        <v>858</v>
      </c>
      <c r="C11" s="4">
        <v>403</v>
      </c>
      <c r="D11" s="4">
        <f>SUM(B11:C11)</f>
        <v>1261</v>
      </c>
      <c r="E11" s="4">
        <v>96</v>
      </c>
      <c r="F11" s="4">
        <v>90</v>
      </c>
      <c r="G11" s="4">
        <v>752</v>
      </c>
      <c r="H11" s="4">
        <v>484</v>
      </c>
      <c r="I11" s="4">
        <v>1060</v>
      </c>
      <c r="J11" s="4">
        <v>142</v>
      </c>
      <c r="K11" s="4">
        <v>2624</v>
      </c>
      <c r="L11" s="4">
        <v>3885</v>
      </c>
      <c r="M11" s="4">
        <v>265</v>
      </c>
      <c r="N11" s="4">
        <v>4150</v>
      </c>
    </row>
    <row r="12" spans="1:14" s="3" customFormat="1" x14ac:dyDescent="0.2">
      <c r="A12" s="3" t="s">
        <v>22</v>
      </c>
      <c r="B12" s="4">
        <v>975</v>
      </c>
      <c r="C12" s="4">
        <v>420</v>
      </c>
      <c r="D12" s="4">
        <f>SUM(B12:C12)</f>
        <v>1395</v>
      </c>
      <c r="E12" s="4">
        <v>201</v>
      </c>
      <c r="F12" s="4">
        <v>91</v>
      </c>
      <c r="G12" s="4">
        <v>1121</v>
      </c>
      <c r="H12" s="4">
        <v>687</v>
      </c>
      <c r="I12" s="4">
        <v>1286</v>
      </c>
      <c r="J12" s="4">
        <v>163</v>
      </c>
      <c r="K12" s="4">
        <v>3549</v>
      </c>
      <c r="L12" s="4">
        <v>4944</v>
      </c>
      <c r="M12" s="4">
        <v>352</v>
      </c>
      <c r="N12" s="4">
        <v>5296</v>
      </c>
    </row>
    <row r="13" spans="1:14" s="3" customFormat="1" x14ac:dyDescent="0.25">
      <c r="A13" s="8" t="s">
        <v>21</v>
      </c>
      <c r="B13" s="7">
        <f t="shared" ref="B13:N13" si="2">SUM(B10:B12)</f>
        <v>3211</v>
      </c>
      <c r="C13" s="7">
        <f t="shared" si="2"/>
        <v>1472</v>
      </c>
      <c r="D13" s="7">
        <f t="shared" si="2"/>
        <v>4683</v>
      </c>
      <c r="E13" s="7">
        <f t="shared" si="2"/>
        <v>578</v>
      </c>
      <c r="F13" s="7">
        <f t="shared" si="2"/>
        <v>358</v>
      </c>
      <c r="G13" s="7">
        <f t="shared" si="2"/>
        <v>3288</v>
      </c>
      <c r="H13" s="7">
        <f t="shared" si="2"/>
        <v>2217</v>
      </c>
      <c r="I13" s="7">
        <f t="shared" si="2"/>
        <v>4373</v>
      </c>
      <c r="J13" s="7">
        <f t="shared" si="2"/>
        <v>493</v>
      </c>
      <c r="K13" s="7">
        <f t="shared" si="2"/>
        <v>11307</v>
      </c>
      <c r="L13" s="7">
        <f t="shared" si="2"/>
        <v>15990</v>
      </c>
      <c r="M13" s="7">
        <f t="shared" si="2"/>
        <v>1199</v>
      </c>
      <c r="N13" s="7">
        <f t="shared" si="2"/>
        <v>17189</v>
      </c>
    </row>
    <row r="14" spans="1:14" s="3" customFormat="1" x14ac:dyDescent="0.2">
      <c r="A14" s="3" t="s">
        <v>20</v>
      </c>
      <c r="B14" s="4">
        <v>1195</v>
      </c>
      <c r="C14" s="4">
        <v>672</v>
      </c>
      <c r="D14" s="4">
        <f>SUM(B14:C14)</f>
        <v>1867</v>
      </c>
      <c r="E14" s="4">
        <v>244</v>
      </c>
      <c r="F14" s="4">
        <v>151</v>
      </c>
      <c r="G14" s="4">
        <v>830</v>
      </c>
      <c r="H14" s="4">
        <v>717</v>
      </c>
      <c r="I14" s="4">
        <v>1678</v>
      </c>
      <c r="J14" s="4">
        <v>260</v>
      </c>
      <c r="K14" s="4">
        <v>3880</v>
      </c>
      <c r="L14" s="4">
        <v>5747</v>
      </c>
      <c r="M14" s="4">
        <v>449</v>
      </c>
      <c r="N14" s="4">
        <v>6196</v>
      </c>
    </row>
    <row r="15" spans="1:14" s="3" customFormat="1" x14ac:dyDescent="0.2">
      <c r="A15" s="3" t="s">
        <v>19</v>
      </c>
      <c r="B15" s="4">
        <v>1217</v>
      </c>
      <c r="C15" s="4">
        <v>629</v>
      </c>
      <c r="D15" s="4">
        <f>SUM(B15:C15)</f>
        <v>1846</v>
      </c>
      <c r="E15" s="4">
        <v>210</v>
      </c>
      <c r="F15" s="4">
        <v>108</v>
      </c>
      <c r="G15" s="4">
        <v>1201</v>
      </c>
      <c r="H15" s="4">
        <v>639</v>
      </c>
      <c r="I15" s="4">
        <v>1751</v>
      </c>
      <c r="J15" s="4">
        <v>202</v>
      </c>
      <c r="K15" s="4">
        <v>4111</v>
      </c>
      <c r="L15" s="4">
        <v>5957</v>
      </c>
      <c r="M15" s="4">
        <v>359</v>
      </c>
      <c r="N15" s="4">
        <v>6316</v>
      </c>
    </row>
    <row r="16" spans="1:14" s="3" customFormat="1" x14ac:dyDescent="0.2">
      <c r="A16" s="3" t="s">
        <v>18</v>
      </c>
      <c r="B16" s="4">
        <v>749</v>
      </c>
      <c r="C16" s="4">
        <v>445</v>
      </c>
      <c r="D16" s="4">
        <f>SUM(B16:C16)</f>
        <v>1194</v>
      </c>
      <c r="E16" s="4">
        <v>132</v>
      </c>
      <c r="F16" s="4">
        <v>69</v>
      </c>
      <c r="G16" s="4">
        <v>567</v>
      </c>
      <c r="H16" s="4">
        <v>507</v>
      </c>
      <c r="I16" s="4">
        <v>1126</v>
      </c>
      <c r="J16" s="4">
        <v>157</v>
      </c>
      <c r="K16" s="4">
        <v>2558</v>
      </c>
      <c r="L16" s="4">
        <v>3752</v>
      </c>
      <c r="M16" s="4">
        <v>287</v>
      </c>
      <c r="N16" s="4">
        <v>4039</v>
      </c>
    </row>
    <row r="17" spans="1:14" s="3" customFormat="1" x14ac:dyDescent="0.25">
      <c r="A17" s="8" t="s">
        <v>17</v>
      </c>
      <c r="B17" s="7">
        <f t="shared" ref="B17:N17" si="3">SUM(B14:B16)</f>
        <v>3161</v>
      </c>
      <c r="C17" s="7">
        <f t="shared" si="3"/>
        <v>1746</v>
      </c>
      <c r="D17" s="7">
        <f t="shared" si="3"/>
        <v>4907</v>
      </c>
      <c r="E17" s="7">
        <f t="shared" si="3"/>
        <v>586</v>
      </c>
      <c r="F17" s="7">
        <f t="shared" si="3"/>
        <v>328</v>
      </c>
      <c r="G17" s="7">
        <f t="shared" si="3"/>
        <v>2598</v>
      </c>
      <c r="H17" s="7">
        <f t="shared" si="3"/>
        <v>1863</v>
      </c>
      <c r="I17" s="7">
        <f t="shared" si="3"/>
        <v>4555</v>
      </c>
      <c r="J17" s="7">
        <f t="shared" si="3"/>
        <v>619</v>
      </c>
      <c r="K17" s="7">
        <f t="shared" si="3"/>
        <v>10549</v>
      </c>
      <c r="L17" s="7">
        <f t="shared" si="3"/>
        <v>15456</v>
      </c>
      <c r="M17" s="7">
        <f t="shared" si="3"/>
        <v>1095</v>
      </c>
      <c r="N17" s="7">
        <f t="shared" si="3"/>
        <v>16551</v>
      </c>
    </row>
    <row r="18" spans="1:14" s="3" customFormat="1" x14ac:dyDescent="0.25">
      <c r="A18" s="9" t="s">
        <v>16</v>
      </c>
      <c r="B18" s="7">
        <f t="shared" ref="B18:N18" si="4">B9+B13+B17</f>
        <v>9482</v>
      </c>
      <c r="C18" s="7">
        <f t="shared" si="4"/>
        <v>4890</v>
      </c>
      <c r="D18" s="7">
        <f t="shared" si="4"/>
        <v>14372</v>
      </c>
      <c r="E18" s="7">
        <f t="shared" si="4"/>
        <v>1690</v>
      </c>
      <c r="F18" s="7">
        <f t="shared" si="4"/>
        <v>990</v>
      </c>
      <c r="G18" s="7">
        <f t="shared" si="4"/>
        <v>8356</v>
      </c>
      <c r="H18" s="7">
        <f t="shared" si="4"/>
        <v>6214</v>
      </c>
      <c r="I18" s="7">
        <f t="shared" si="4"/>
        <v>13401</v>
      </c>
      <c r="J18" s="7">
        <f t="shared" si="4"/>
        <v>1747</v>
      </c>
      <c r="K18" s="7">
        <f t="shared" si="4"/>
        <v>32398</v>
      </c>
      <c r="L18" s="7">
        <f t="shared" si="4"/>
        <v>46770</v>
      </c>
      <c r="M18" s="7">
        <f t="shared" si="4"/>
        <v>3560</v>
      </c>
      <c r="N18" s="7">
        <f t="shared" si="4"/>
        <v>50330</v>
      </c>
    </row>
    <row r="19" spans="1:14" s="3" customFormat="1" x14ac:dyDescent="0.2">
      <c r="A19" s="3" t="s">
        <v>15</v>
      </c>
      <c r="B19" s="4">
        <v>2250</v>
      </c>
      <c r="C19" s="4">
        <v>1071</v>
      </c>
      <c r="D19" s="4">
        <f>SUM(B19:C19)</f>
        <v>3321</v>
      </c>
      <c r="E19" s="4">
        <v>330</v>
      </c>
      <c r="F19" s="4">
        <v>146</v>
      </c>
      <c r="G19" s="4">
        <v>1269</v>
      </c>
      <c r="H19" s="4">
        <v>1033</v>
      </c>
      <c r="I19" s="4">
        <v>2296</v>
      </c>
      <c r="J19" s="4">
        <v>428</v>
      </c>
      <c r="K19" s="4">
        <v>5502</v>
      </c>
      <c r="L19" s="4">
        <v>8823</v>
      </c>
      <c r="M19" s="4">
        <v>630</v>
      </c>
      <c r="N19" s="4">
        <v>9453</v>
      </c>
    </row>
    <row r="20" spans="1:14" s="3" customFormat="1" x14ac:dyDescent="0.2">
      <c r="A20" s="3" t="s">
        <v>14</v>
      </c>
      <c r="B20" s="4">
        <v>1021</v>
      </c>
      <c r="C20" s="4">
        <v>625</v>
      </c>
      <c r="D20" s="4">
        <f>SUM(B20:C20)</f>
        <v>1646</v>
      </c>
      <c r="E20" s="4">
        <v>129</v>
      </c>
      <c r="F20" s="4">
        <v>86</v>
      </c>
      <c r="G20" s="4">
        <v>703</v>
      </c>
      <c r="H20" s="4">
        <v>653</v>
      </c>
      <c r="I20" s="4">
        <v>1324</v>
      </c>
      <c r="J20" s="4">
        <v>201</v>
      </c>
      <c r="K20" s="4">
        <v>3096</v>
      </c>
      <c r="L20" s="4">
        <v>4742</v>
      </c>
      <c r="M20" s="4">
        <v>361</v>
      </c>
      <c r="N20" s="4">
        <v>5103</v>
      </c>
    </row>
    <row r="21" spans="1:14" s="3" customFormat="1" x14ac:dyDescent="0.2">
      <c r="A21" s="3" t="s">
        <v>13</v>
      </c>
      <c r="B21" s="4">
        <v>630</v>
      </c>
      <c r="C21" s="4">
        <v>273</v>
      </c>
      <c r="D21" s="4">
        <f>SUM(B21:C21)</f>
        <v>903</v>
      </c>
      <c r="E21" s="4">
        <v>99</v>
      </c>
      <c r="F21" s="4">
        <v>40</v>
      </c>
      <c r="G21" s="4">
        <v>380</v>
      </c>
      <c r="H21" s="4">
        <v>293</v>
      </c>
      <c r="I21" s="4">
        <v>817</v>
      </c>
      <c r="J21" s="4">
        <v>118</v>
      </c>
      <c r="K21" s="4">
        <v>1747</v>
      </c>
      <c r="L21" s="4">
        <v>2650</v>
      </c>
      <c r="M21" s="4">
        <v>200</v>
      </c>
      <c r="N21" s="4">
        <v>2850</v>
      </c>
    </row>
    <row r="22" spans="1:14" s="3" customFormat="1" x14ac:dyDescent="0.25">
      <c r="A22" s="8" t="s">
        <v>12</v>
      </c>
      <c r="B22" s="7">
        <f t="shared" ref="B22:N22" si="5">SUM(B19:B21)</f>
        <v>3901</v>
      </c>
      <c r="C22" s="7">
        <f t="shared" si="5"/>
        <v>1969</v>
      </c>
      <c r="D22" s="7">
        <f t="shared" si="5"/>
        <v>5870</v>
      </c>
      <c r="E22" s="7">
        <f t="shared" si="5"/>
        <v>558</v>
      </c>
      <c r="F22" s="7">
        <f t="shared" si="5"/>
        <v>272</v>
      </c>
      <c r="G22" s="7">
        <f t="shared" si="5"/>
        <v>2352</v>
      </c>
      <c r="H22" s="7">
        <f t="shared" si="5"/>
        <v>1979</v>
      </c>
      <c r="I22" s="7">
        <f t="shared" si="5"/>
        <v>4437</v>
      </c>
      <c r="J22" s="7">
        <f t="shared" si="5"/>
        <v>747</v>
      </c>
      <c r="K22" s="7">
        <f t="shared" si="5"/>
        <v>10345</v>
      </c>
      <c r="L22" s="7">
        <f t="shared" si="5"/>
        <v>16215</v>
      </c>
      <c r="M22" s="7">
        <f t="shared" si="5"/>
        <v>1191</v>
      </c>
      <c r="N22" s="7">
        <f t="shared" si="5"/>
        <v>17406</v>
      </c>
    </row>
    <row r="23" spans="1:14" s="3" customFormat="1" x14ac:dyDescent="0.2">
      <c r="A23" s="3" t="s">
        <v>11</v>
      </c>
      <c r="B23" s="4">
        <v>1734</v>
      </c>
      <c r="C23" s="4">
        <v>800</v>
      </c>
      <c r="D23" s="4">
        <f>SUM(B23:C23)</f>
        <v>2534</v>
      </c>
      <c r="E23" s="4">
        <v>214</v>
      </c>
      <c r="F23" s="4">
        <v>137</v>
      </c>
      <c r="G23" s="4">
        <v>1315</v>
      </c>
      <c r="H23" s="4">
        <v>1063</v>
      </c>
      <c r="I23" s="4">
        <v>2230</v>
      </c>
      <c r="J23" s="4">
        <v>385</v>
      </c>
      <c r="K23" s="4">
        <v>5344</v>
      </c>
      <c r="L23" s="4">
        <v>7878</v>
      </c>
      <c r="M23" s="4">
        <v>586</v>
      </c>
      <c r="N23" s="4">
        <v>8464</v>
      </c>
    </row>
    <row r="24" spans="1:14" s="3" customFormat="1" x14ac:dyDescent="0.2">
      <c r="A24" s="3" t="s">
        <v>10</v>
      </c>
      <c r="B24" s="4">
        <v>1215</v>
      </c>
      <c r="C24" s="4">
        <v>562</v>
      </c>
      <c r="D24" s="4">
        <f>SUM(B24:C24)</f>
        <v>1777</v>
      </c>
      <c r="E24" s="4">
        <v>220</v>
      </c>
      <c r="F24" s="4">
        <v>103</v>
      </c>
      <c r="G24" s="4">
        <v>824</v>
      </c>
      <c r="H24" s="4">
        <v>723</v>
      </c>
      <c r="I24" s="4">
        <v>1661</v>
      </c>
      <c r="J24" s="4">
        <v>245</v>
      </c>
      <c r="K24" s="4">
        <v>3776</v>
      </c>
      <c r="L24" s="4">
        <v>5553</v>
      </c>
      <c r="M24" s="4">
        <v>378</v>
      </c>
      <c r="N24" s="4">
        <v>5931</v>
      </c>
    </row>
    <row r="25" spans="1:14" s="3" customFormat="1" x14ac:dyDescent="0.2">
      <c r="A25" s="3" t="s">
        <v>9</v>
      </c>
      <c r="B25" s="4">
        <v>2156</v>
      </c>
      <c r="C25" s="4">
        <v>762</v>
      </c>
      <c r="D25" s="4">
        <f>SUM(B25:C25)</f>
        <v>2918</v>
      </c>
      <c r="E25" s="4">
        <v>301</v>
      </c>
      <c r="F25" s="4">
        <v>151</v>
      </c>
      <c r="G25" s="4">
        <v>1420</v>
      </c>
      <c r="H25" s="4">
        <v>1065</v>
      </c>
      <c r="I25" s="4">
        <v>2521</v>
      </c>
      <c r="J25" s="4">
        <v>560</v>
      </c>
      <c r="K25" s="4">
        <v>6018</v>
      </c>
      <c r="L25" s="4">
        <v>8936</v>
      </c>
      <c r="M25" s="4">
        <v>658</v>
      </c>
      <c r="N25" s="4">
        <v>9594</v>
      </c>
    </row>
    <row r="26" spans="1:14" s="3" customFormat="1" x14ac:dyDescent="0.25">
      <c r="A26" s="8" t="s">
        <v>8</v>
      </c>
      <c r="B26" s="7">
        <f t="shared" ref="B26:N26" si="6">SUM(B23:B25)</f>
        <v>5105</v>
      </c>
      <c r="C26" s="7">
        <f t="shared" si="6"/>
        <v>2124</v>
      </c>
      <c r="D26" s="7">
        <f t="shared" si="6"/>
        <v>7229</v>
      </c>
      <c r="E26" s="7">
        <f t="shared" si="6"/>
        <v>735</v>
      </c>
      <c r="F26" s="7">
        <f t="shared" si="6"/>
        <v>391</v>
      </c>
      <c r="G26" s="7">
        <f t="shared" si="6"/>
        <v>3559</v>
      </c>
      <c r="H26" s="7">
        <f t="shared" si="6"/>
        <v>2851</v>
      </c>
      <c r="I26" s="7">
        <f t="shared" si="6"/>
        <v>6412</v>
      </c>
      <c r="J26" s="7">
        <f t="shared" si="6"/>
        <v>1190</v>
      </c>
      <c r="K26" s="7">
        <f t="shared" si="6"/>
        <v>15138</v>
      </c>
      <c r="L26" s="7">
        <f t="shared" si="6"/>
        <v>22367</v>
      </c>
      <c r="M26" s="7">
        <f t="shared" si="6"/>
        <v>1622</v>
      </c>
      <c r="N26" s="7">
        <f t="shared" si="6"/>
        <v>23989</v>
      </c>
    </row>
    <row r="27" spans="1:14" s="3" customFormat="1" x14ac:dyDescent="0.2">
      <c r="A27" s="3" t="s">
        <v>7</v>
      </c>
      <c r="B27" s="4">
        <v>1494</v>
      </c>
      <c r="C27" s="4">
        <v>958</v>
      </c>
      <c r="D27" s="4">
        <f>SUM(B27:C27)</f>
        <v>2452</v>
      </c>
      <c r="E27" s="4">
        <v>221</v>
      </c>
      <c r="F27" s="4">
        <v>171</v>
      </c>
      <c r="G27" s="4">
        <v>1620</v>
      </c>
      <c r="H27" s="4">
        <v>1225</v>
      </c>
      <c r="I27" s="4">
        <v>2463</v>
      </c>
      <c r="J27" s="4">
        <v>416</v>
      </c>
      <c r="K27" s="4">
        <v>6116</v>
      </c>
      <c r="L27" s="4">
        <v>8568</v>
      </c>
      <c r="M27" s="4">
        <v>708</v>
      </c>
      <c r="N27" s="4">
        <v>9276</v>
      </c>
    </row>
    <row r="28" spans="1:14" s="3" customFormat="1" x14ac:dyDescent="0.2">
      <c r="A28" s="3" t="s">
        <v>6</v>
      </c>
      <c r="B28" s="4">
        <v>1106</v>
      </c>
      <c r="C28" s="4">
        <v>581</v>
      </c>
      <c r="D28" s="4">
        <f>SUM(B28:C28)</f>
        <v>1687</v>
      </c>
      <c r="E28" s="4">
        <v>182</v>
      </c>
      <c r="F28" s="4">
        <v>123</v>
      </c>
      <c r="G28" s="4">
        <v>756</v>
      </c>
      <c r="H28" s="4">
        <v>665</v>
      </c>
      <c r="I28" s="4">
        <v>1643</v>
      </c>
      <c r="J28" s="4">
        <v>325</v>
      </c>
      <c r="K28" s="4">
        <v>3694</v>
      </c>
      <c r="L28" s="4">
        <v>5381</v>
      </c>
      <c r="M28" s="4">
        <v>415</v>
      </c>
      <c r="N28" s="4">
        <v>5796</v>
      </c>
    </row>
    <row r="29" spans="1:14" s="3" customFormat="1" x14ac:dyDescent="0.2">
      <c r="A29" s="3" t="s">
        <v>5</v>
      </c>
      <c r="B29" s="4">
        <v>1132</v>
      </c>
      <c r="C29" s="4">
        <v>669</v>
      </c>
      <c r="D29" s="4">
        <f>SUM(B29:C29)</f>
        <v>1801</v>
      </c>
      <c r="E29" s="4">
        <v>222</v>
      </c>
      <c r="F29" s="4">
        <v>121</v>
      </c>
      <c r="G29" s="4">
        <v>1126</v>
      </c>
      <c r="H29" s="4">
        <v>945</v>
      </c>
      <c r="I29" s="4">
        <v>1967</v>
      </c>
      <c r="J29" s="4">
        <v>316</v>
      </c>
      <c r="K29" s="4">
        <v>4697</v>
      </c>
      <c r="L29" s="4">
        <v>6498</v>
      </c>
      <c r="M29" s="4">
        <v>476</v>
      </c>
      <c r="N29" s="4">
        <v>6974</v>
      </c>
    </row>
    <row r="30" spans="1:14" s="3" customFormat="1" x14ac:dyDescent="0.25">
      <c r="A30" s="8" t="s">
        <v>4</v>
      </c>
      <c r="B30" s="7">
        <f t="shared" ref="B30:N30" si="7">SUM(B27:B29)</f>
        <v>3732</v>
      </c>
      <c r="C30" s="7">
        <f t="shared" si="7"/>
        <v>2208</v>
      </c>
      <c r="D30" s="7">
        <f t="shared" si="7"/>
        <v>5940</v>
      </c>
      <c r="E30" s="7">
        <f t="shared" si="7"/>
        <v>625</v>
      </c>
      <c r="F30" s="7">
        <f t="shared" si="7"/>
        <v>415</v>
      </c>
      <c r="G30" s="7">
        <f t="shared" si="7"/>
        <v>3502</v>
      </c>
      <c r="H30" s="7">
        <f t="shared" si="7"/>
        <v>2835</v>
      </c>
      <c r="I30" s="7">
        <f t="shared" si="7"/>
        <v>6073</v>
      </c>
      <c r="J30" s="7">
        <f t="shared" si="7"/>
        <v>1057</v>
      </c>
      <c r="K30" s="7">
        <f t="shared" si="7"/>
        <v>14507</v>
      </c>
      <c r="L30" s="7">
        <f t="shared" si="7"/>
        <v>20447</v>
      </c>
      <c r="M30" s="7">
        <f t="shared" si="7"/>
        <v>1599</v>
      </c>
      <c r="N30" s="7">
        <f t="shared" si="7"/>
        <v>22046</v>
      </c>
    </row>
    <row r="31" spans="1:14" s="3" customFormat="1" x14ac:dyDescent="0.25">
      <c r="A31" s="9" t="s">
        <v>3</v>
      </c>
      <c r="B31" s="7">
        <f t="shared" ref="B31:N31" si="8">B22+B26+B30</f>
        <v>12738</v>
      </c>
      <c r="C31" s="7">
        <f t="shared" si="8"/>
        <v>6301</v>
      </c>
      <c r="D31" s="7">
        <f t="shared" si="8"/>
        <v>19039</v>
      </c>
      <c r="E31" s="7">
        <f t="shared" si="8"/>
        <v>1918</v>
      </c>
      <c r="F31" s="7">
        <f t="shared" si="8"/>
        <v>1078</v>
      </c>
      <c r="G31" s="7">
        <f t="shared" si="8"/>
        <v>9413</v>
      </c>
      <c r="H31" s="7">
        <f t="shared" si="8"/>
        <v>7665</v>
      </c>
      <c r="I31" s="7">
        <f t="shared" si="8"/>
        <v>16922</v>
      </c>
      <c r="J31" s="7">
        <f t="shared" si="8"/>
        <v>2994</v>
      </c>
      <c r="K31" s="7">
        <f t="shared" si="8"/>
        <v>39990</v>
      </c>
      <c r="L31" s="7">
        <f t="shared" si="8"/>
        <v>59029</v>
      </c>
      <c r="M31" s="7">
        <f t="shared" si="8"/>
        <v>4412</v>
      </c>
      <c r="N31" s="7">
        <f t="shared" si="8"/>
        <v>63441</v>
      </c>
    </row>
    <row r="32" spans="1:14" s="3" customFormat="1" x14ac:dyDescent="0.25">
      <c r="A32" s="8" t="s">
        <v>2</v>
      </c>
      <c r="B32" s="7">
        <f t="shared" ref="B32:N32" si="9">B5+B18+B31</f>
        <v>29047</v>
      </c>
      <c r="C32" s="7">
        <f t="shared" si="9"/>
        <v>16552</v>
      </c>
      <c r="D32" s="7">
        <f t="shared" si="9"/>
        <v>45599</v>
      </c>
      <c r="E32" s="7">
        <f t="shared" si="9"/>
        <v>5103</v>
      </c>
      <c r="F32" s="7">
        <f t="shared" si="9"/>
        <v>3413</v>
      </c>
      <c r="G32" s="7">
        <f t="shared" si="9"/>
        <v>27778</v>
      </c>
      <c r="H32" s="7">
        <f t="shared" si="9"/>
        <v>19866</v>
      </c>
      <c r="I32" s="7">
        <f t="shared" si="9"/>
        <v>42810</v>
      </c>
      <c r="J32" s="7">
        <f t="shared" si="9"/>
        <v>6567</v>
      </c>
      <c r="K32" s="7">
        <f t="shared" si="9"/>
        <v>105537</v>
      </c>
      <c r="L32" s="7">
        <f t="shared" si="9"/>
        <v>151136</v>
      </c>
      <c r="M32" s="7">
        <f t="shared" si="9"/>
        <v>11337</v>
      </c>
      <c r="N32" s="7">
        <f t="shared" si="9"/>
        <v>162473</v>
      </c>
    </row>
    <row r="33" spans="1:14" s="3" customFormat="1" x14ac:dyDescent="0.2">
      <c r="A33" s="6" t="s">
        <v>1</v>
      </c>
      <c r="B33" s="4"/>
      <c r="C33" s="4"/>
      <c r="D33" s="4"/>
      <c r="E33" s="4"/>
      <c r="F33" s="4"/>
      <c r="G33" s="4"/>
    </row>
    <row r="34" spans="1:14" s="3" customFormat="1" x14ac:dyDescent="0.2">
      <c r="A34" s="5" t="s">
        <v>0</v>
      </c>
      <c r="B34" s="4">
        <f t="shared" ref="B34:N34" si="10">B32-B3</f>
        <v>24916</v>
      </c>
      <c r="C34" s="4">
        <f t="shared" si="10"/>
        <v>12958</v>
      </c>
      <c r="D34" s="4">
        <f t="shared" si="10"/>
        <v>37874</v>
      </c>
      <c r="E34" s="4">
        <f t="shared" si="10"/>
        <v>4076</v>
      </c>
      <c r="F34" s="4">
        <f t="shared" si="10"/>
        <v>2425</v>
      </c>
      <c r="G34" s="4">
        <f t="shared" si="10"/>
        <v>20167</v>
      </c>
      <c r="H34" s="4">
        <f t="shared" si="10"/>
        <v>16226</v>
      </c>
      <c r="I34" s="4">
        <f t="shared" si="10"/>
        <v>34723</v>
      </c>
      <c r="J34" s="4">
        <f t="shared" si="10"/>
        <v>5283</v>
      </c>
      <c r="K34" s="4">
        <f t="shared" si="10"/>
        <v>82900</v>
      </c>
      <c r="L34" s="4">
        <f t="shared" si="10"/>
        <v>120774</v>
      </c>
      <c r="M34" s="4">
        <f t="shared" si="10"/>
        <v>9250</v>
      </c>
      <c r="N34" s="4">
        <f t="shared" si="10"/>
        <v>130024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CE,Félkövér"&amp;8KISKERESKEDELEM | &amp;9 217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6D5D1-35E4-4AB7-858F-F821100178C7}">
  <dimension ref="A1:N34"/>
  <sheetViews>
    <sheetView workbookViewId="0"/>
  </sheetViews>
  <sheetFormatPr defaultRowHeight="11.25" x14ac:dyDescent="0.2"/>
  <cols>
    <col min="1" max="1" width="25.42578125" style="19" customWidth="1"/>
    <col min="2" max="14" width="10.28515625" style="18" customWidth="1"/>
    <col min="15" max="16384" width="9.140625" style="18"/>
  </cols>
  <sheetData>
    <row r="1" spans="1:14" s="39" customFormat="1" ht="12" thickBot="1" x14ac:dyDescent="0.25">
      <c r="A1" s="41" t="s">
        <v>46</v>
      </c>
      <c r="B1" s="41"/>
      <c r="C1" s="41"/>
      <c r="D1" s="41"/>
      <c r="E1" s="41"/>
      <c r="F1" s="41"/>
      <c r="G1" s="41"/>
      <c r="H1" s="40"/>
      <c r="I1" s="40"/>
    </row>
    <row r="2" spans="1:14" s="35" customFormat="1" ht="78.75" x14ac:dyDescent="0.25">
      <c r="A2" s="38" t="s">
        <v>44</v>
      </c>
      <c r="B2" s="37" t="s">
        <v>43</v>
      </c>
      <c r="C2" s="37" t="s">
        <v>42</v>
      </c>
      <c r="D2" s="37" t="s">
        <v>41</v>
      </c>
      <c r="E2" s="37" t="s">
        <v>40</v>
      </c>
      <c r="F2" s="13" t="s">
        <v>39</v>
      </c>
      <c r="G2" s="36" t="s">
        <v>38</v>
      </c>
      <c r="H2" s="36" t="s">
        <v>37</v>
      </c>
      <c r="I2" s="37" t="s">
        <v>36</v>
      </c>
      <c r="J2" s="36" t="s">
        <v>35</v>
      </c>
      <c r="K2" s="36" t="s">
        <v>34</v>
      </c>
      <c r="L2" s="36" t="s">
        <v>33</v>
      </c>
      <c r="M2" s="36" t="s">
        <v>32</v>
      </c>
      <c r="N2" s="36" t="s">
        <v>2</v>
      </c>
    </row>
    <row r="3" spans="1:14" s="33" customFormat="1" x14ac:dyDescent="0.2">
      <c r="A3" s="34" t="s">
        <v>31</v>
      </c>
      <c r="B3" s="32">
        <v>1052</v>
      </c>
      <c r="C3" s="32">
        <v>834</v>
      </c>
      <c r="D3" s="32">
        <v>1886</v>
      </c>
      <c r="E3" s="32">
        <v>104</v>
      </c>
      <c r="F3" s="32">
        <v>144</v>
      </c>
      <c r="G3" s="32">
        <v>1113</v>
      </c>
      <c r="H3" s="27">
        <v>469</v>
      </c>
      <c r="I3" s="18">
        <v>1493</v>
      </c>
      <c r="J3" s="27">
        <v>398</v>
      </c>
      <c r="K3" s="27">
        <v>3721</v>
      </c>
      <c r="L3" s="27">
        <v>5607</v>
      </c>
      <c r="M3" s="27">
        <v>204</v>
      </c>
      <c r="N3" s="27">
        <f>L3+M3</f>
        <v>5811</v>
      </c>
    </row>
    <row r="4" spans="1:14" s="20" customFormat="1" x14ac:dyDescent="0.2">
      <c r="A4" s="28" t="s">
        <v>30</v>
      </c>
      <c r="B4" s="21">
        <v>1315</v>
      </c>
      <c r="C4" s="21">
        <v>857</v>
      </c>
      <c r="D4" s="32">
        <v>2172</v>
      </c>
      <c r="E4" s="32">
        <v>150</v>
      </c>
      <c r="F4" s="32">
        <v>125</v>
      </c>
      <c r="G4" s="32">
        <v>888</v>
      </c>
      <c r="H4" s="21">
        <v>591</v>
      </c>
      <c r="I4" s="20">
        <v>1863</v>
      </c>
      <c r="J4" s="21">
        <v>221</v>
      </c>
      <c r="K4" s="21">
        <v>3838</v>
      </c>
      <c r="L4" s="21">
        <v>6010</v>
      </c>
      <c r="M4" s="27">
        <v>252</v>
      </c>
      <c r="N4" s="27">
        <f>L4+M4</f>
        <v>6262</v>
      </c>
    </row>
    <row r="5" spans="1:14" s="30" customFormat="1" x14ac:dyDescent="0.25">
      <c r="A5" s="26" t="s">
        <v>29</v>
      </c>
      <c r="B5" s="31">
        <f t="shared" ref="B5:N5" si="0">SUM(B3:B4)</f>
        <v>2367</v>
      </c>
      <c r="C5" s="31">
        <f t="shared" si="0"/>
        <v>1691</v>
      </c>
      <c r="D5" s="31">
        <f t="shared" si="0"/>
        <v>4058</v>
      </c>
      <c r="E5" s="31">
        <f t="shared" si="0"/>
        <v>254</v>
      </c>
      <c r="F5" s="31">
        <f t="shared" si="0"/>
        <v>269</v>
      </c>
      <c r="G5" s="31">
        <f t="shared" si="0"/>
        <v>2001</v>
      </c>
      <c r="H5" s="24">
        <f t="shared" si="0"/>
        <v>1060</v>
      </c>
      <c r="I5" s="24">
        <f t="shared" si="0"/>
        <v>3356</v>
      </c>
      <c r="J5" s="24">
        <f t="shared" si="0"/>
        <v>619</v>
      </c>
      <c r="K5" s="24">
        <f t="shared" si="0"/>
        <v>7559</v>
      </c>
      <c r="L5" s="24">
        <f t="shared" si="0"/>
        <v>11617</v>
      </c>
      <c r="M5" s="24">
        <f t="shared" si="0"/>
        <v>456</v>
      </c>
      <c r="N5" s="24">
        <f t="shared" si="0"/>
        <v>12073</v>
      </c>
    </row>
    <row r="6" spans="1:14" s="20" customFormat="1" x14ac:dyDescent="0.2">
      <c r="A6" s="28" t="s">
        <v>28</v>
      </c>
      <c r="B6" s="21">
        <v>600</v>
      </c>
      <c r="C6" s="21">
        <v>271</v>
      </c>
      <c r="D6" s="21">
        <v>871</v>
      </c>
      <c r="E6" s="21">
        <v>77</v>
      </c>
      <c r="F6" s="21">
        <v>32</v>
      </c>
      <c r="G6" s="21">
        <v>307</v>
      </c>
      <c r="H6" s="21">
        <v>219</v>
      </c>
      <c r="I6" s="20">
        <v>686</v>
      </c>
      <c r="J6" s="21">
        <v>111</v>
      </c>
      <c r="K6" s="21">
        <v>1432</v>
      </c>
      <c r="L6" s="21">
        <v>2303</v>
      </c>
      <c r="M6" s="21">
        <v>88</v>
      </c>
      <c r="N6" s="27">
        <f>L6+M6</f>
        <v>2391</v>
      </c>
    </row>
    <row r="7" spans="1:14" s="20" customFormat="1" x14ac:dyDescent="0.2">
      <c r="A7" s="28" t="s">
        <v>27</v>
      </c>
      <c r="B7" s="21">
        <v>421</v>
      </c>
      <c r="C7" s="21">
        <v>246</v>
      </c>
      <c r="D7" s="21">
        <v>667</v>
      </c>
      <c r="E7" s="21">
        <v>28</v>
      </c>
      <c r="F7" s="21">
        <v>40</v>
      </c>
      <c r="G7" s="21">
        <v>393</v>
      </c>
      <c r="H7" s="21">
        <v>173</v>
      </c>
      <c r="I7" s="20">
        <v>628</v>
      </c>
      <c r="J7" s="21">
        <v>98</v>
      </c>
      <c r="K7" s="21">
        <v>1360</v>
      </c>
      <c r="L7" s="21">
        <v>2027</v>
      </c>
      <c r="M7" s="21">
        <v>84</v>
      </c>
      <c r="N7" s="27">
        <f>L7+M7</f>
        <v>2111</v>
      </c>
    </row>
    <row r="8" spans="1:14" s="20" customFormat="1" x14ac:dyDescent="0.2">
      <c r="A8" s="28" t="s">
        <v>26</v>
      </c>
      <c r="B8" s="21">
        <v>657</v>
      </c>
      <c r="C8" s="21">
        <v>250</v>
      </c>
      <c r="D8" s="21">
        <v>907</v>
      </c>
      <c r="E8" s="21">
        <v>62</v>
      </c>
      <c r="F8" s="21">
        <v>37</v>
      </c>
      <c r="G8" s="21">
        <v>455</v>
      </c>
      <c r="H8" s="21">
        <v>252</v>
      </c>
      <c r="I8" s="21">
        <v>828</v>
      </c>
      <c r="J8" s="21">
        <v>141</v>
      </c>
      <c r="K8" s="21">
        <v>1775</v>
      </c>
      <c r="L8" s="21">
        <v>2682</v>
      </c>
      <c r="M8" s="21">
        <v>123</v>
      </c>
      <c r="N8" s="27">
        <f>L8+M8</f>
        <v>2805</v>
      </c>
    </row>
    <row r="9" spans="1:14" s="20" customFormat="1" x14ac:dyDescent="0.25">
      <c r="A9" s="25" t="s">
        <v>25</v>
      </c>
      <c r="B9" s="24">
        <f t="shared" ref="B9:N9" si="1">SUM(B6:B8)</f>
        <v>1678</v>
      </c>
      <c r="C9" s="24">
        <f t="shared" si="1"/>
        <v>767</v>
      </c>
      <c r="D9" s="24">
        <f t="shared" si="1"/>
        <v>2445</v>
      </c>
      <c r="E9" s="24">
        <f t="shared" si="1"/>
        <v>167</v>
      </c>
      <c r="F9" s="24">
        <f t="shared" si="1"/>
        <v>109</v>
      </c>
      <c r="G9" s="24">
        <f t="shared" si="1"/>
        <v>1155</v>
      </c>
      <c r="H9" s="24">
        <f t="shared" si="1"/>
        <v>644</v>
      </c>
      <c r="I9" s="24">
        <f t="shared" si="1"/>
        <v>2142</v>
      </c>
      <c r="J9" s="24">
        <f t="shared" si="1"/>
        <v>350</v>
      </c>
      <c r="K9" s="24">
        <f t="shared" si="1"/>
        <v>4567</v>
      </c>
      <c r="L9" s="24">
        <f t="shared" si="1"/>
        <v>7012</v>
      </c>
      <c r="M9" s="24">
        <f t="shared" si="1"/>
        <v>295</v>
      </c>
      <c r="N9" s="24">
        <f t="shared" si="1"/>
        <v>7307</v>
      </c>
    </row>
    <row r="10" spans="1:14" s="20" customFormat="1" x14ac:dyDescent="0.2">
      <c r="A10" s="28" t="s">
        <v>24</v>
      </c>
      <c r="B10" s="21">
        <v>695</v>
      </c>
      <c r="C10" s="21">
        <v>277</v>
      </c>
      <c r="D10" s="21">
        <v>972</v>
      </c>
      <c r="E10" s="21">
        <v>60</v>
      </c>
      <c r="F10" s="21">
        <v>62</v>
      </c>
      <c r="G10" s="21">
        <v>621</v>
      </c>
      <c r="H10" s="21">
        <v>268</v>
      </c>
      <c r="I10" s="20">
        <v>874</v>
      </c>
      <c r="J10" s="21">
        <v>102</v>
      </c>
      <c r="K10" s="21">
        <v>1987</v>
      </c>
      <c r="L10" s="21">
        <v>2959</v>
      </c>
      <c r="M10" s="21">
        <v>97</v>
      </c>
      <c r="N10" s="27">
        <f>L10+M10</f>
        <v>3056</v>
      </c>
    </row>
    <row r="11" spans="1:14" s="20" customFormat="1" x14ac:dyDescent="0.2">
      <c r="A11" s="28" t="s">
        <v>23</v>
      </c>
      <c r="B11" s="21">
        <v>396</v>
      </c>
      <c r="C11" s="21">
        <v>153</v>
      </c>
      <c r="D11" s="21">
        <v>549</v>
      </c>
      <c r="E11" s="21">
        <v>21</v>
      </c>
      <c r="F11" s="21">
        <v>34</v>
      </c>
      <c r="G11" s="21">
        <v>356</v>
      </c>
      <c r="H11" s="21">
        <v>114</v>
      </c>
      <c r="I11" s="21">
        <v>442</v>
      </c>
      <c r="J11" s="21">
        <v>86</v>
      </c>
      <c r="K11" s="21">
        <v>1053</v>
      </c>
      <c r="L11" s="21">
        <v>1602</v>
      </c>
      <c r="M11" s="21">
        <v>47</v>
      </c>
      <c r="N11" s="27">
        <f>L11+M11</f>
        <v>1649</v>
      </c>
    </row>
    <row r="12" spans="1:14" s="20" customFormat="1" x14ac:dyDescent="0.2">
      <c r="A12" s="28" t="s">
        <v>22</v>
      </c>
      <c r="B12" s="21">
        <v>452</v>
      </c>
      <c r="C12" s="21">
        <v>189</v>
      </c>
      <c r="D12" s="21">
        <v>641</v>
      </c>
      <c r="E12" s="21">
        <v>44</v>
      </c>
      <c r="F12" s="21">
        <v>28</v>
      </c>
      <c r="G12" s="21">
        <v>557</v>
      </c>
      <c r="H12" s="21">
        <v>181</v>
      </c>
      <c r="I12" s="20">
        <v>522</v>
      </c>
      <c r="J12" s="21">
        <v>91</v>
      </c>
      <c r="K12" s="21">
        <v>1423</v>
      </c>
      <c r="L12" s="21">
        <v>2064</v>
      </c>
      <c r="M12" s="21">
        <v>79</v>
      </c>
      <c r="N12" s="27">
        <f>L12+M12</f>
        <v>2143</v>
      </c>
    </row>
    <row r="13" spans="1:14" s="20" customFormat="1" x14ac:dyDescent="0.25">
      <c r="A13" s="25" t="s">
        <v>21</v>
      </c>
      <c r="B13" s="24">
        <f t="shared" ref="B13:N13" si="2">SUM(B10:B12)</f>
        <v>1543</v>
      </c>
      <c r="C13" s="24">
        <f t="shared" si="2"/>
        <v>619</v>
      </c>
      <c r="D13" s="24">
        <f t="shared" si="2"/>
        <v>2162</v>
      </c>
      <c r="E13" s="24">
        <f t="shared" si="2"/>
        <v>125</v>
      </c>
      <c r="F13" s="24">
        <f t="shared" si="2"/>
        <v>124</v>
      </c>
      <c r="G13" s="24">
        <f t="shared" si="2"/>
        <v>1534</v>
      </c>
      <c r="H13" s="24">
        <f t="shared" si="2"/>
        <v>563</v>
      </c>
      <c r="I13" s="24">
        <f t="shared" si="2"/>
        <v>1838</v>
      </c>
      <c r="J13" s="24">
        <f t="shared" si="2"/>
        <v>279</v>
      </c>
      <c r="K13" s="24">
        <f t="shared" si="2"/>
        <v>4463</v>
      </c>
      <c r="L13" s="24">
        <f t="shared" si="2"/>
        <v>6625</v>
      </c>
      <c r="M13" s="24">
        <f t="shared" si="2"/>
        <v>223</v>
      </c>
      <c r="N13" s="24">
        <f t="shared" si="2"/>
        <v>6848</v>
      </c>
    </row>
    <row r="14" spans="1:14" s="20" customFormat="1" x14ac:dyDescent="0.2">
      <c r="A14" s="28" t="s">
        <v>20</v>
      </c>
      <c r="B14" s="21">
        <v>606</v>
      </c>
      <c r="C14" s="21">
        <v>250</v>
      </c>
      <c r="D14" s="21">
        <v>856</v>
      </c>
      <c r="E14" s="21">
        <v>57</v>
      </c>
      <c r="F14" s="21">
        <v>53</v>
      </c>
      <c r="G14" s="21">
        <v>304</v>
      </c>
      <c r="H14" s="21">
        <v>180</v>
      </c>
      <c r="I14" s="21">
        <v>626</v>
      </c>
      <c r="J14" s="21">
        <v>130</v>
      </c>
      <c r="K14" s="21">
        <v>1350</v>
      </c>
      <c r="L14" s="21">
        <v>2206</v>
      </c>
      <c r="M14" s="21">
        <v>74</v>
      </c>
      <c r="N14" s="27">
        <f>L14+M14</f>
        <v>2280</v>
      </c>
    </row>
    <row r="15" spans="1:14" s="20" customFormat="1" x14ac:dyDescent="0.2">
      <c r="A15" s="28" t="s">
        <v>19</v>
      </c>
      <c r="B15" s="21">
        <v>606</v>
      </c>
      <c r="C15" s="21">
        <v>285</v>
      </c>
      <c r="D15" s="21">
        <v>891</v>
      </c>
      <c r="E15" s="21">
        <v>56</v>
      </c>
      <c r="F15" s="21">
        <v>43</v>
      </c>
      <c r="G15" s="21">
        <v>628</v>
      </c>
      <c r="H15" s="21">
        <v>213</v>
      </c>
      <c r="I15" s="21">
        <v>850</v>
      </c>
      <c r="J15" s="21">
        <v>126</v>
      </c>
      <c r="K15" s="21">
        <v>1916</v>
      </c>
      <c r="L15" s="21">
        <v>2807</v>
      </c>
      <c r="M15" s="21">
        <v>91</v>
      </c>
      <c r="N15" s="27">
        <f>L15+M15</f>
        <v>2898</v>
      </c>
    </row>
    <row r="16" spans="1:14" s="20" customFormat="1" x14ac:dyDescent="0.2">
      <c r="A16" s="28" t="s">
        <v>18</v>
      </c>
      <c r="B16" s="21">
        <v>414</v>
      </c>
      <c r="C16" s="21">
        <v>218</v>
      </c>
      <c r="D16" s="21">
        <v>632</v>
      </c>
      <c r="E16" s="21">
        <v>44</v>
      </c>
      <c r="F16" s="21">
        <v>31</v>
      </c>
      <c r="G16" s="21">
        <v>263</v>
      </c>
      <c r="H16" s="21">
        <v>167</v>
      </c>
      <c r="I16" s="20">
        <v>537</v>
      </c>
      <c r="J16" s="21">
        <v>91</v>
      </c>
      <c r="K16" s="21">
        <v>1133</v>
      </c>
      <c r="L16" s="21">
        <v>1765</v>
      </c>
      <c r="M16" s="21">
        <v>68</v>
      </c>
      <c r="N16" s="27">
        <f>L16+M16</f>
        <v>1833</v>
      </c>
    </row>
    <row r="17" spans="1:14" s="20" customFormat="1" x14ac:dyDescent="0.25">
      <c r="A17" s="25" t="s">
        <v>17</v>
      </c>
      <c r="B17" s="24">
        <f t="shared" ref="B17:N17" si="3">SUM(B14:B16)</f>
        <v>1626</v>
      </c>
      <c r="C17" s="24">
        <f t="shared" si="3"/>
        <v>753</v>
      </c>
      <c r="D17" s="24">
        <f t="shared" si="3"/>
        <v>2379</v>
      </c>
      <c r="E17" s="24">
        <f t="shared" si="3"/>
        <v>157</v>
      </c>
      <c r="F17" s="24">
        <f t="shared" si="3"/>
        <v>127</v>
      </c>
      <c r="G17" s="24">
        <f t="shared" si="3"/>
        <v>1195</v>
      </c>
      <c r="H17" s="24">
        <f t="shared" si="3"/>
        <v>560</v>
      </c>
      <c r="I17" s="24">
        <f t="shared" si="3"/>
        <v>2013</v>
      </c>
      <c r="J17" s="24">
        <f t="shared" si="3"/>
        <v>347</v>
      </c>
      <c r="K17" s="24">
        <f t="shared" si="3"/>
        <v>4399</v>
      </c>
      <c r="L17" s="24">
        <f t="shared" si="3"/>
        <v>6778</v>
      </c>
      <c r="M17" s="24">
        <f t="shared" si="3"/>
        <v>233</v>
      </c>
      <c r="N17" s="24">
        <f t="shared" si="3"/>
        <v>7011</v>
      </c>
    </row>
    <row r="18" spans="1:14" s="20" customFormat="1" x14ac:dyDescent="0.25">
      <c r="A18" s="26" t="s">
        <v>16</v>
      </c>
      <c r="B18" s="24">
        <f t="shared" ref="B18:N18" si="4">B9+B13+B17</f>
        <v>4847</v>
      </c>
      <c r="C18" s="24">
        <f t="shared" si="4"/>
        <v>2139</v>
      </c>
      <c r="D18" s="24">
        <f t="shared" si="4"/>
        <v>6986</v>
      </c>
      <c r="E18" s="24">
        <f t="shared" si="4"/>
        <v>449</v>
      </c>
      <c r="F18" s="24">
        <f t="shared" si="4"/>
        <v>360</v>
      </c>
      <c r="G18" s="24">
        <f t="shared" si="4"/>
        <v>3884</v>
      </c>
      <c r="H18" s="24">
        <f t="shared" si="4"/>
        <v>1767</v>
      </c>
      <c r="I18" s="24">
        <f t="shared" si="4"/>
        <v>5993</v>
      </c>
      <c r="J18" s="24">
        <f t="shared" si="4"/>
        <v>976</v>
      </c>
      <c r="K18" s="24">
        <f t="shared" si="4"/>
        <v>13429</v>
      </c>
      <c r="L18" s="24">
        <f t="shared" si="4"/>
        <v>20415</v>
      </c>
      <c r="M18" s="24">
        <f t="shared" si="4"/>
        <v>751</v>
      </c>
      <c r="N18" s="24">
        <f t="shared" si="4"/>
        <v>21166</v>
      </c>
    </row>
    <row r="19" spans="1:14" s="20" customFormat="1" x14ac:dyDescent="0.2">
      <c r="A19" s="28" t="s">
        <v>15</v>
      </c>
      <c r="B19" s="21">
        <v>1106</v>
      </c>
      <c r="C19" s="21">
        <v>510</v>
      </c>
      <c r="D19" s="21">
        <v>1616</v>
      </c>
      <c r="E19" s="21">
        <v>133</v>
      </c>
      <c r="F19" s="21">
        <v>51</v>
      </c>
      <c r="G19" s="21">
        <v>585</v>
      </c>
      <c r="H19" s="21">
        <v>302</v>
      </c>
      <c r="I19" s="21">
        <v>1061</v>
      </c>
      <c r="J19" s="21">
        <v>222</v>
      </c>
      <c r="K19" s="21">
        <v>2354</v>
      </c>
      <c r="L19" s="21">
        <v>3970</v>
      </c>
      <c r="M19" s="21">
        <v>147</v>
      </c>
      <c r="N19" s="27">
        <f>L19+M19</f>
        <v>4117</v>
      </c>
    </row>
    <row r="20" spans="1:14" s="20" customFormat="1" x14ac:dyDescent="0.2">
      <c r="A20" s="28" t="s">
        <v>14</v>
      </c>
      <c r="B20" s="21">
        <v>529</v>
      </c>
      <c r="C20" s="21">
        <v>311</v>
      </c>
      <c r="D20" s="21">
        <v>840</v>
      </c>
      <c r="E20" s="21">
        <v>48</v>
      </c>
      <c r="F20" s="21">
        <v>33</v>
      </c>
      <c r="G20" s="21">
        <v>320</v>
      </c>
      <c r="H20" s="21">
        <v>249</v>
      </c>
      <c r="I20" s="20">
        <v>743</v>
      </c>
      <c r="J20" s="21">
        <v>123</v>
      </c>
      <c r="K20" s="21">
        <v>1516</v>
      </c>
      <c r="L20" s="21">
        <v>2356</v>
      </c>
      <c r="M20" s="21">
        <v>96</v>
      </c>
      <c r="N20" s="27">
        <f>L20+M20</f>
        <v>2452</v>
      </c>
    </row>
    <row r="21" spans="1:14" s="20" customFormat="1" x14ac:dyDescent="0.2">
      <c r="A21" s="28" t="s">
        <v>13</v>
      </c>
      <c r="B21" s="21">
        <v>345</v>
      </c>
      <c r="C21" s="21">
        <v>160</v>
      </c>
      <c r="D21" s="21">
        <v>505</v>
      </c>
      <c r="E21" s="21">
        <v>47</v>
      </c>
      <c r="F21" s="21">
        <v>11</v>
      </c>
      <c r="G21" s="21">
        <v>198</v>
      </c>
      <c r="H21" s="21">
        <v>93</v>
      </c>
      <c r="I21" s="20">
        <v>415</v>
      </c>
      <c r="J21" s="21">
        <v>56</v>
      </c>
      <c r="K21" s="21">
        <v>820</v>
      </c>
      <c r="L21" s="21">
        <v>1325</v>
      </c>
      <c r="M21" s="21">
        <v>68</v>
      </c>
      <c r="N21" s="27">
        <f>L21+M21</f>
        <v>1393</v>
      </c>
    </row>
    <row r="22" spans="1:14" s="20" customFormat="1" x14ac:dyDescent="0.25">
      <c r="A22" s="25" t="s">
        <v>12</v>
      </c>
      <c r="B22" s="24">
        <f t="shared" ref="B22:N22" si="5">SUM(B19:B21)</f>
        <v>1980</v>
      </c>
      <c r="C22" s="24">
        <f t="shared" si="5"/>
        <v>981</v>
      </c>
      <c r="D22" s="24">
        <f t="shared" si="5"/>
        <v>2961</v>
      </c>
      <c r="E22" s="24">
        <f t="shared" si="5"/>
        <v>228</v>
      </c>
      <c r="F22" s="24">
        <f t="shared" si="5"/>
        <v>95</v>
      </c>
      <c r="G22" s="24">
        <f t="shared" si="5"/>
        <v>1103</v>
      </c>
      <c r="H22" s="24">
        <f t="shared" si="5"/>
        <v>644</v>
      </c>
      <c r="I22" s="24">
        <f t="shared" si="5"/>
        <v>2219</v>
      </c>
      <c r="J22" s="24">
        <f t="shared" si="5"/>
        <v>401</v>
      </c>
      <c r="K22" s="24">
        <f t="shared" si="5"/>
        <v>4690</v>
      </c>
      <c r="L22" s="24">
        <f t="shared" si="5"/>
        <v>7651</v>
      </c>
      <c r="M22" s="24">
        <f t="shared" si="5"/>
        <v>311</v>
      </c>
      <c r="N22" s="24">
        <f t="shared" si="5"/>
        <v>7962</v>
      </c>
    </row>
    <row r="23" spans="1:14" s="20" customFormat="1" x14ac:dyDescent="0.2">
      <c r="A23" s="28" t="s">
        <v>11</v>
      </c>
      <c r="B23" s="21">
        <v>894</v>
      </c>
      <c r="C23" s="21">
        <v>353</v>
      </c>
      <c r="D23" s="21">
        <v>1247</v>
      </c>
      <c r="E23" s="21">
        <v>71</v>
      </c>
      <c r="F23" s="21">
        <v>44</v>
      </c>
      <c r="G23" s="21">
        <v>577</v>
      </c>
      <c r="H23" s="21">
        <v>292</v>
      </c>
      <c r="I23" s="21">
        <v>998</v>
      </c>
      <c r="J23" s="21">
        <v>180</v>
      </c>
      <c r="K23" s="21">
        <v>2162</v>
      </c>
      <c r="L23" s="21">
        <v>3409</v>
      </c>
      <c r="M23" s="21">
        <v>147</v>
      </c>
      <c r="N23" s="27">
        <f>L23+M23</f>
        <v>3556</v>
      </c>
    </row>
    <row r="24" spans="1:14" s="20" customFormat="1" x14ac:dyDescent="0.2">
      <c r="A24" s="28" t="s">
        <v>10</v>
      </c>
      <c r="B24" s="21">
        <v>654</v>
      </c>
      <c r="C24" s="21">
        <v>261</v>
      </c>
      <c r="D24" s="21">
        <v>915</v>
      </c>
      <c r="E24" s="21">
        <v>105</v>
      </c>
      <c r="F24" s="21">
        <v>31</v>
      </c>
      <c r="G24" s="21">
        <v>372</v>
      </c>
      <c r="H24" s="21">
        <v>239</v>
      </c>
      <c r="I24" s="20">
        <v>788</v>
      </c>
      <c r="J24" s="21">
        <v>150</v>
      </c>
      <c r="K24" s="21">
        <v>1685</v>
      </c>
      <c r="L24" s="21">
        <v>2600</v>
      </c>
      <c r="M24" s="21">
        <v>92</v>
      </c>
      <c r="N24" s="27">
        <f>L24+M24</f>
        <v>2692</v>
      </c>
    </row>
    <row r="25" spans="1:14" s="20" customFormat="1" x14ac:dyDescent="0.2">
      <c r="A25" s="28" t="s">
        <v>9</v>
      </c>
      <c r="B25" s="21">
        <v>1377</v>
      </c>
      <c r="C25" s="21">
        <v>387</v>
      </c>
      <c r="D25" s="21">
        <v>1764</v>
      </c>
      <c r="E25" s="21">
        <v>169</v>
      </c>
      <c r="F25" s="21">
        <v>79</v>
      </c>
      <c r="G25" s="21">
        <v>762</v>
      </c>
      <c r="H25" s="21">
        <v>386</v>
      </c>
      <c r="I25" s="21">
        <v>1305</v>
      </c>
      <c r="J25" s="21">
        <v>383</v>
      </c>
      <c r="K25" s="21">
        <v>3084</v>
      </c>
      <c r="L25" s="21">
        <v>4848</v>
      </c>
      <c r="M25" s="21">
        <v>215</v>
      </c>
      <c r="N25" s="27">
        <f>L25+M25</f>
        <v>5063</v>
      </c>
    </row>
    <row r="26" spans="1:14" s="20" customFormat="1" x14ac:dyDescent="0.25">
      <c r="A26" s="25" t="s">
        <v>8</v>
      </c>
      <c r="B26" s="24">
        <f t="shared" ref="B26:N26" si="6">SUM(B23:B25)</f>
        <v>2925</v>
      </c>
      <c r="C26" s="24">
        <f t="shared" si="6"/>
        <v>1001</v>
      </c>
      <c r="D26" s="24">
        <f t="shared" si="6"/>
        <v>3926</v>
      </c>
      <c r="E26" s="24">
        <f t="shared" si="6"/>
        <v>345</v>
      </c>
      <c r="F26" s="24">
        <f t="shared" si="6"/>
        <v>154</v>
      </c>
      <c r="G26" s="24">
        <f t="shared" si="6"/>
        <v>1711</v>
      </c>
      <c r="H26" s="24">
        <f t="shared" si="6"/>
        <v>917</v>
      </c>
      <c r="I26" s="24">
        <f t="shared" si="6"/>
        <v>3091</v>
      </c>
      <c r="J26" s="24">
        <f t="shared" si="6"/>
        <v>713</v>
      </c>
      <c r="K26" s="24">
        <f t="shared" si="6"/>
        <v>6931</v>
      </c>
      <c r="L26" s="24">
        <f t="shared" si="6"/>
        <v>10857</v>
      </c>
      <c r="M26" s="24">
        <f t="shared" si="6"/>
        <v>454</v>
      </c>
      <c r="N26" s="24">
        <f t="shared" si="6"/>
        <v>11311</v>
      </c>
    </row>
    <row r="27" spans="1:14" s="20" customFormat="1" x14ac:dyDescent="0.2">
      <c r="A27" s="28" t="s">
        <v>7</v>
      </c>
      <c r="B27" s="21">
        <v>771</v>
      </c>
      <c r="C27" s="21">
        <v>458</v>
      </c>
      <c r="D27" s="21">
        <v>1229</v>
      </c>
      <c r="E27" s="21">
        <v>95</v>
      </c>
      <c r="F27" s="21">
        <v>80</v>
      </c>
      <c r="G27" s="21">
        <v>728</v>
      </c>
      <c r="H27" s="21">
        <v>390</v>
      </c>
      <c r="I27" s="21">
        <v>1169</v>
      </c>
      <c r="J27" s="21">
        <v>261</v>
      </c>
      <c r="K27" s="21">
        <v>2723</v>
      </c>
      <c r="L27" s="21">
        <v>3952</v>
      </c>
      <c r="M27" s="21">
        <v>162</v>
      </c>
      <c r="N27" s="27">
        <f>L27+M27</f>
        <v>4114</v>
      </c>
    </row>
    <row r="28" spans="1:14" s="20" customFormat="1" x14ac:dyDescent="0.2">
      <c r="A28" s="28" t="s">
        <v>6</v>
      </c>
      <c r="B28" s="21">
        <v>673</v>
      </c>
      <c r="C28" s="21">
        <v>312</v>
      </c>
      <c r="D28" s="21">
        <v>985</v>
      </c>
      <c r="E28" s="21">
        <v>90</v>
      </c>
      <c r="F28" s="21">
        <v>52</v>
      </c>
      <c r="G28" s="21">
        <v>448</v>
      </c>
      <c r="H28" s="29">
        <v>254</v>
      </c>
      <c r="I28" s="29">
        <v>950</v>
      </c>
      <c r="J28" s="29">
        <v>201</v>
      </c>
      <c r="K28" s="29">
        <v>1995</v>
      </c>
      <c r="L28" s="29">
        <v>2980</v>
      </c>
      <c r="M28" s="29">
        <v>121</v>
      </c>
      <c r="N28" s="27">
        <f>L28+M28</f>
        <v>3101</v>
      </c>
    </row>
    <row r="29" spans="1:14" s="20" customFormat="1" x14ac:dyDescent="0.2">
      <c r="A29" s="28" t="s">
        <v>5</v>
      </c>
      <c r="B29" s="21">
        <v>566</v>
      </c>
      <c r="C29" s="21">
        <v>350</v>
      </c>
      <c r="D29" s="21">
        <v>916</v>
      </c>
      <c r="E29" s="21">
        <v>78</v>
      </c>
      <c r="F29" s="21">
        <v>45</v>
      </c>
      <c r="G29" s="21">
        <v>498</v>
      </c>
      <c r="H29" s="27">
        <v>285</v>
      </c>
      <c r="I29" s="18">
        <v>948</v>
      </c>
      <c r="J29" s="27">
        <v>175</v>
      </c>
      <c r="K29" s="27">
        <v>2029</v>
      </c>
      <c r="L29" s="27">
        <v>2945</v>
      </c>
      <c r="M29" s="27">
        <v>122</v>
      </c>
      <c r="N29" s="27">
        <f>L29+M29</f>
        <v>3067</v>
      </c>
    </row>
    <row r="30" spans="1:14" s="20" customFormat="1" x14ac:dyDescent="0.25">
      <c r="A30" s="25" t="s">
        <v>4</v>
      </c>
      <c r="B30" s="24">
        <f t="shared" ref="B30:N30" si="7">SUM(B27:B29)</f>
        <v>2010</v>
      </c>
      <c r="C30" s="24">
        <f t="shared" si="7"/>
        <v>1120</v>
      </c>
      <c r="D30" s="24">
        <f t="shared" si="7"/>
        <v>3130</v>
      </c>
      <c r="E30" s="24">
        <f t="shared" si="7"/>
        <v>263</v>
      </c>
      <c r="F30" s="24">
        <f t="shared" si="7"/>
        <v>177</v>
      </c>
      <c r="G30" s="24">
        <f t="shared" si="7"/>
        <v>1674</v>
      </c>
      <c r="H30" s="24">
        <f t="shared" si="7"/>
        <v>929</v>
      </c>
      <c r="I30" s="24">
        <f t="shared" si="7"/>
        <v>3067</v>
      </c>
      <c r="J30" s="24">
        <f t="shared" si="7"/>
        <v>637</v>
      </c>
      <c r="K30" s="24">
        <f t="shared" si="7"/>
        <v>6747</v>
      </c>
      <c r="L30" s="24">
        <f t="shared" si="7"/>
        <v>9877</v>
      </c>
      <c r="M30" s="24">
        <f t="shared" si="7"/>
        <v>405</v>
      </c>
      <c r="N30" s="24">
        <f t="shared" si="7"/>
        <v>10282</v>
      </c>
    </row>
    <row r="31" spans="1:14" s="20" customFormat="1" x14ac:dyDescent="0.25">
      <c r="A31" s="26" t="s">
        <v>3</v>
      </c>
      <c r="B31" s="24">
        <f t="shared" ref="B31:N31" si="8">B22+B26+B30</f>
        <v>6915</v>
      </c>
      <c r="C31" s="24">
        <f t="shared" si="8"/>
        <v>3102</v>
      </c>
      <c r="D31" s="24">
        <f t="shared" si="8"/>
        <v>10017</v>
      </c>
      <c r="E31" s="24">
        <f t="shared" si="8"/>
        <v>836</v>
      </c>
      <c r="F31" s="24">
        <f t="shared" si="8"/>
        <v>426</v>
      </c>
      <c r="G31" s="24">
        <f t="shared" si="8"/>
        <v>4488</v>
      </c>
      <c r="H31" s="24">
        <f t="shared" si="8"/>
        <v>2490</v>
      </c>
      <c r="I31" s="24">
        <f t="shared" si="8"/>
        <v>8377</v>
      </c>
      <c r="J31" s="24">
        <f t="shared" si="8"/>
        <v>1751</v>
      </c>
      <c r="K31" s="24">
        <f t="shared" si="8"/>
        <v>18368</v>
      </c>
      <c r="L31" s="24">
        <f t="shared" si="8"/>
        <v>28385</v>
      </c>
      <c r="M31" s="24">
        <f t="shared" si="8"/>
        <v>1170</v>
      </c>
      <c r="N31" s="24">
        <f t="shared" si="8"/>
        <v>29555</v>
      </c>
    </row>
    <row r="32" spans="1:14" s="20" customFormat="1" x14ac:dyDescent="0.25">
      <c r="A32" s="25" t="s">
        <v>2</v>
      </c>
      <c r="B32" s="24">
        <f t="shared" ref="B32:N32" si="9">B5+B18+B31</f>
        <v>14129</v>
      </c>
      <c r="C32" s="24">
        <f t="shared" si="9"/>
        <v>6932</v>
      </c>
      <c r="D32" s="24">
        <f t="shared" si="9"/>
        <v>21061</v>
      </c>
      <c r="E32" s="24">
        <f t="shared" si="9"/>
        <v>1539</v>
      </c>
      <c r="F32" s="24">
        <f t="shared" si="9"/>
        <v>1055</v>
      </c>
      <c r="G32" s="24">
        <f t="shared" si="9"/>
        <v>10373</v>
      </c>
      <c r="H32" s="24">
        <f t="shared" si="9"/>
        <v>5317</v>
      </c>
      <c r="I32" s="24">
        <f t="shared" si="9"/>
        <v>17726</v>
      </c>
      <c r="J32" s="24">
        <f t="shared" si="9"/>
        <v>3346</v>
      </c>
      <c r="K32" s="24">
        <f t="shared" si="9"/>
        <v>39356</v>
      </c>
      <c r="L32" s="24">
        <f t="shared" si="9"/>
        <v>60417</v>
      </c>
      <c r="M32" s="24">
        <f t="shared" si="9"/>
        <v>2377</v>
      </c>
      <c r="N32" s="24">
        <f t="shared" si="9"/>
        <v>62794</v>
      </c>
    </row>
    <row r="33" spans="1:14" s="20" customFormat="1" x14ac:dyDescent="0.25">
      <c r="A33" s="23" t="s">
        <v>1</v>
      </c>
      <c r="B33" s="21"/>
      <c r="C33" s="21"/>
      <c r="D33" s="21"/>
      <c r="E33" s="21"/>
      <c r="F33" s="21"/>
      <c r="G33" s="21"/>
    </row>
    <row r="34" spans="1:14" s="20" customFormat="1" x14ac:dyDescent="0.25">
      <c r="A34" s="22" t="s">
        <v>0</v>
      </c>
      <c r="B34" s="21">
        <f t="shared" ref="B34:N34" si="10">B32-B3</f>
        <v>13077</v>
      </c>
      <c r="C34" s="21">
        <f t="shared" si="10"/>
        <v>6098</v>
      </c>
      <c r="D34" s="21">
        <f t="shared" si="10"/>
        <v>19175</v>
      </c>
      <c r="E34" s="21">
        <f t="shared" si="10"/>
        <v>1435</v>
      </c>
      <c r="F34" s="21">
        <f t="shared" si="10"/>
        <v>911</v>
      </c>
      <c r="G34" s="21">
        <f t="shared" si="10"/>
        <v>9260</v>
      </c>
      <c r="H34" s="21">
        <f t="shared" si="10"/>
        <v>4848</v>
      </c>
      <c r="I34" s="21">
        <f t="shared" si="10"/>
        <v>16233</v>
      </c>
      <c r="J34" s="21">
        <f t="shared" si="10"/>
        <v>2948</v>
      </c>
      <c r="K34" s="21">
        <f t="shared" si="10"/>
        <v>35635</v>
      </c>
      <c r="L34" s="21">
        <f t="shared" si="10"/>
        <v>54810</v>
      </c>
      <c r="M34" s="21">
        <f t="shared" si="10"/>
        <v>2173</v>
      </c>
      <c r="N34" s="21">
        <f t="shared" si="10"/>
        <v>56983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&amp;R&amp;"Arial CE,Félkövér"&amp;8KISKERESKEDELEM | &amp;9 217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Table of Contents</vt:lpstr>
      <vt:lpstr>5.4.1.</vt:lpstr>
      <vt:lpstr>5.4.2.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2025-03-14T11:01:14Z</dcterms:created>
  <dcterms:modified xsi:type="dcterms:W3CDTF">2025-03-14T11:01:14Z</dcterms:modified>
</cp:coreProperties>
</file>