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F41882E-BC4B-4207-B138-F99A28985207}" xr6:coauthVersionLast="36" xr6:coauthVersionMax="36" xr10:uidLastSave="{00000000-0000-0000-0000-000000000000}"/>
  <bookViews>
    <workbookView xWindow="0" yWindow="0" windowWidth="28800" windowHeight="13425" xr2:uid="{07941845-F2BF-4396-82EC-B105D825AE1E}"/>
  </bookViews>
  <sheets>
    <sheet name="Table of Contents" sheetId="15" r:id="rId1"/>
    <sheet name="5.5.1." sheetId="2" r:id="rId2"/>
    <sheet name="5.5.2." sheetId="3" r:id="rId3"/>
    <sheet name="5.5.3." sheetId="4" r:id="rId4"/>
    <sheet name="5.5.4." sheetId="5" r:id="rId5"/>
    <sheet name="5.5.5." sheetId="6" r:id="rId6"/>
    <sheet name="5.5.6." sheetId="7" r:id="rId7"/>
    <sheet name="5.5.7." sheetId="8" r:id="rId8"/>
    <sheet name="5.5.8." sheetId="9" r:id="rId9"/>
    <sheet name="5.5.9." sheetId="10" r:id="rId10"/>
    <sheet name="5.5.10." sheetId="11" r:id="rId11"/>
    <sheet name="5.5.11." sheetId="12" r:id="rId12"/>
    <sheet name="5.5.12." sheetId="13" r:id="rId13"/>
    <sheet name="5.5.13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7" l="1"/>
  <c r="H4" i="7"/>
  <c r="B5" i="7"/>
  <c r="C5" i="7"/>
  <c r="D5" i="7"/>
  <c r="E5" i="7"/>
  <c r="F5" i="7"/>
  <c r="G5" i="7"/>
  <c r="H6" i="7"/>
  <c r="H7" i="7"/>
  <c r="H8" i="7"/>
  <c r="B9" i="7"/>
  <c r="C9" i="7"/>
  <c r="D9" i="7"/>
  <c r="E9" i="7"/>
  <c r="F9" i="7"/>
  <c r="G9" i="7"/>
  <c r="H10" i="7"/>
  <c r="H11" i="7"/>
  <c r="H12" i="7"/>
  <c r="B13" i="7"/>
  <c r="C13" i="7"/>
  <c r="D13" i="7"/>
  <c r="D18" i="7" s="1"/>
  <c r="E13" i="7"/>
  <c r="F13" i="7"/>
  <c r="G13" i="7"/>
  <c r="H14" i="7"/>
  <c r="H15" i="7"/>
  <c r="H16" i="7"/>
  <c r="B17" i="7"/>
  <c r="C17" i="7"/>
  <c r="C18" i="7" s="1"/>
  <c r="D17" i="7"/>
  <c r="E17" i="7"/>
  <c r="E18" i="7" s="1"/>
  <c r="F17" i="7"/>
  <c r="H17" i="7" s="1"/>
  <c r="G17" i="7"/>
  <c r="G18" i="7" s="1"/>
  <c r="F18" i="7"/>
  <c r="H18" i="7" s="1"/>
  <c r="H19" i="7"/>
  <c r="H20" i="7"/>
  <c r="H21" i="7"/>
  <c r="B22" i="7"/>
  <c r="C22" i="7"/>
  <c r="D22" i="7"/>
  <c r="E22" i="7"/>
  <c r="F22" i="7"/>
  <c r="G22" i="7"/>
  <c r="H23" i="7"/>
  <c r="H24" i="7"/>
  <c r="H25" i="7"/>
  <c r="B26" i="7"/>
  <c r="C26" i="7"/>
  <c r="C31" i="7" s="1"/>
  <c r="D26" i="7"/>
  <c r="E26" i="7"/>
  <c r="F26" i="7"/>
  <c r="G26" i="7"/>
  <c r="G31" i="7" s="1"/>
  <c r="H27" i="7"/>
  <c r="H28" i="7"/>
  <c r="H29" i="7"/>
  <c r="B30" i="7"/>
  <c r="C30" i="7"/>
  <c r="D30" i="7"/>
  <c r="E30" i="7"/>
  <c r="F30" i="7"/>
  <c r="H30" i="7" s="1"/>
  <c r="G30" i="7"/>
  <c r="D31" i="7"/>
  <c r="H4" i="6"/>
  <c r="B5" i="6"/>
  <c r="C5" i="6"/>
  <c r="D5" i="6"/>
  <c r="E5" i="6"/>
  <c r="F5" i="6"/>
  <c r="G5" i="6"/>
  <c r="H6" i="6"/>
  <c r="H7" i="6"/>
  <c r="H8" i="6"/>
  <c r="B9" i="6"/>
  <c r="C9" i="6"/>
  <c r="D9" i="6"/>
  <c r="E9" i="6"/>
  <c r="F9" i="6"/>
  <c r="H9" i="6" s="1"/>
  <c r="G9" i="6"/>
  <c r="H10" i="6"/>
  <c r="H11" i="6"/>
  <c r="H12" i="6"/>
  <c r="B13" i="6"/>
  <c r="C13" i="6"/>
  <c r="D13" i="6"/>
  <c r="E13" i="6"/>
  <c r="E18" i="6" s="1"/>
  <c r="F13" i="6"/>
  <c r="G13" i="6"/>
  <c r="H14" i="6"/>
  <c r="H15" i="6"/>
  <c r="H16" i="6"/>
  <c r="B17" i="6"/>
  <c r="C17" i="6"/>
  <c r="D17" i="6"/>
  <c r="E17" i="6"/>
  <c r="F17" i="6"/>
  <c r="G17" i="6"/>
  <c r="H17" i="6"/>
  <c r="H19" i="6"/>
  <c r="H20" i="6"/>
  <c r="H21" i="6"/>
  <c r="B22" i="6"/>
  <c r="C22" i="6"/>
  <c r="D22" i="6"/>
  <c r="E22" i="6"/>
  <c r="F22" i="6"/>
  <c r="H22" i="6" s="1"/>
  <c r="G22" i="6"/>
  <c r="H23" i="6"/>
  <c r="H24" i="6"/>
  <c r="H25" i="6"/>
  <c r="B26" i="6"/>
  <c r="C26" i="6"/>
  <c r="D26" i="6"/>
  <c r="D31" i="6" s="1"/>
  <c r="E26" i="6"/>
  <c r="F26" i="6"/>
  <c r="G26" i="6"/>
  <c r="H26" i="6"/>
  <c r="H27" i="6"/>
  <c r="H28" i="6"/>
  <c r="H29" i="6"/>
  <c r="B30" i="6"/>
  <c r="C30" i="6"/>
  <c r="C31" i="6" s="1"/>
  <c r="D30" i="6"/>
  <c r="E30" i="6"/>
  <c r="F30" i="6"/>
  <c r="H30" i="6" s="1"/>
  <c r="G30" i="6"/>
  <c r="G31" i="6" s="1"/>
  <c r="B31" i="7" l="1"/>
  <c r="B32" i="7" s="1"/>
  <c r="B34" i="7" s="1"/>
  <c r="H9" i="7"/>
  <c r="D32" i="7"/>
  <c r="D34" i="7" s="1"/>
  <c r="G32" i="7"/>
  <c r="G34" i="7" s="1"/>
  <c r="H26" i="7"/>
  <c r="H5" i="7"/>
  <c r="H22" i="7"/>
  <c r="H13" i="7"/>
  <c r="C32" i="7"/>
  <c r="C34" i="7" s="1"/>
  <c r="F31" i="7"/>
  <c r="H31" i="7" s="1"/>
  <c r="E31" i="7"/>
  <c r="E32" i="7" s="1"/>
  <c r="E34" i="7" s="1"/>
  <c r="H13" i="6"/>
  <c r="H18" i="6" s="1"/>
  <c r="B18" i="6"/>
  <c r="D18" i="6"/>
  <c r="D32" i="6" s="1"/>
  <c r="E31" i="6"/>
  <c r="E32" i="6" s="1"/>
  <c r="F18" i="6"/>
  <c r="G18" i="6"/>
  <c r="G32" i="6" s="1"/>
  <c r="C18" i="6"/>
  <c r="C32" i="6" s="1"/>
  <c r="B31" i="6"/>
  <c r="B32" i="6" s="1"/>
  <c r="F31" i="6"/>
  <c r="F32" i="7" l="1"/>
  <c r="H32" i="7" s="1"/>
  <c r="H31" i="6"/>
  <c r="F32" i="6"/>
  <c r="H32" i="6" s="1"/>
  <c r="F34" i="7"/>
  <c r="H3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B24A6B95-6826-49C6-8E6B-152B3C61541A}">
      <text>
        <r>
          <rPr>
            <sz val="8"/>
            <color indexed="81"/>
            <rFont val="Arial"/>
            <family val="2"/>
            <charset val="238"/>
          </rPr>
          <t>On 31 July.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37A3888C-80CE-4974-9405-49209A8FBE29}">
      <text>
        <r>
          <rPr>
            <sz val="8"/>
            <color indexed="81"/>
            <rFont val="Tahoma"/>
            <family val="2"/>
            <charset val="238"/>
          </rPr>
          <t>On 31 July.</t>
        </r>
      </text>
    </comment>
    <comment ref="C2" authorId="0" shapeId="0" xr:uid="{72D47A48-2B95-476A-8701-98AA4B2EC71D}">
      <text>
        <r>
          <rPr>
            <sz val="8"/>
            <color indexed="81"/>
            <rFont val="Tahoma"/>
            <family val="2"/>
            <charset val="238"/>
          </rPr>
          <t>On 31 July.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5F2517C3-B951-4E82-98A9-C4BB1E201999}">
      <text>
        <r>
          <rPr>
            <sz val="8"/>
            <color indexed="81"/>
            <rFont val="Tahoma"/>
            <family val="2"/>
            <charset val="238"/>
          </rPr>
          <t>On 31 July.</t>
        </r>
      </text>
    </comment>
    <comment ref="C2" authorId="0" shapeId="0" xr:uid="{4C62015A-F8E6-41CB-800B-F44A76482BE6}">
      <text>
        <r>
          <rPr>
            <sz val="8"/>
            <color indexed="81"/>
            <rFont val="Tahoma"/>
            <family val="2"/>
            <charset val="238"/>
          </rPr>
          <t>On 31 July.</t>
        </r>
      </text>
    </comment>
  </commentList>
</comments>
</file>

<file path=xl/sharedStrings.xml><?xml version="1.0" encoding="utf-8"?>
<sst xmlns="http://schemas.openxmlformats.org/spreadsheetml/2006/main" count="595" uniqueCount="87">
  <si>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</si>
  <si>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</si>
  <si>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</si>
  <si>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</si>
  <si>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</si>
  <si>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</si>
  <si>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</si>
  <si>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</si>
  <si>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</si>
  <si>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</si>
  <si>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</si>
  <si>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</si>
  <si>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</si>
  <si>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</si>
  <si>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</si>
  <si>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</si>
  <si>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</si>
  <si>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</si>
  <si>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</si>
  <si>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</si>
  <si>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</si>
  <si>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</si>
  <si>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</si>
  <si>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</si>
  <si>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</si>
  <si>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</si>
  <si>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</si>
  <si>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</si>
  <si>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</si>
  <si>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</si>
  <si>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of which: international</t>
  </si>
  <si>
    <t>total</t>
  </si>
  <si>
    <t>of which: in hotels</t>
  </si>
  <si>
    <t>Average length of stay, nights</t>
  </si>
  <si>
    <t>Tourism nights</t>
  </si>
  <si>
    <t>Tourist arrivals</t>
  </si>
  <si>
    <t>Bed-places</t>
  </si>
  <si>
    <t>County, capital, region</t>
  </si>
  <si>
    <t>5.5.1. Capacity and tourist arrivals at public accommodation establishments, 2007 [year 2000 = 100,0]</t>
  </si>
  <si>
    <t>counties</t>
  </si>
  <si>
    <t>Of which:</t>
  </si>
  <si>
    <t>number of bed-places</t>
  </si>
  <si>
    <t>number of bedplaces</t>
  </si>
  <si>
    <t>number of rooms</t>
  </si>
  <si>
    <t>number</t>
  </si>
  <si>
    <t>Camping sites and bungalows</t>
  </si>
  <si>
    <t>Tourist and youth hostels</t>
  </si>
  <si>
    <t>Boarding houses</t>
  </si>
  <si>
    <t>Hotels</t>
  </si>
  <si>
    <t xml:space="preserve">5.5.2. Capacity of public accommodation establishments, 31 July 2007 </t>
  </si>
  <si>
    <t>other accommodation</t>
  </si>
  <si>
    <t>hotels</t>
  </si>
  <si>
    <t>Of which: international</t>
  </si>
  <si>
    <t>5.5.3. Number of tourist arrivals at public accommodation establishments, 2007 [thousand persons]</t>
  </si>
  <si>
    <t>5.5.4. Number of tourism nights at public accommodation establishments, 2007 [thousand tourism nights]</t>
  </si>
  <si>
    <t>_</t>
  </si>
  <si>
    <t>Hosts</t>
  </si>
  <si>
    <t>5.5.5. Capacity and tourist arrivals in rural room service, 2007</t>
  </si>
  <si>
    <t>5.5.6. Capacity and tourist arrivals in private room service, 2007</t>
  </si>
  <si>
    <t>duration, thousand days</t>
  </si>
  <si>
    <t>trips, thousand persons</t>
  </si>
  <si>
    <t>5 or more day</t>
  </si>
  <si>
    <t>2–4 day</t>
  </si>
  <si>
    <t>5.5.7. Number and duration of more day domestic trips by residence, 2007</t>
  </si>
  <si>
    <t>–</t>
  </si>
  <si>
    <t>Lake Tisza</t>
  </si>
  <si>
    <t>Western Trans-danubia</t>
  </si>
  <si>
    <t>Central Trans-danubia</t>
  </si>
  <si>
    <t>Southern Trans-danubia</t>
  </si>
  <si>
    <t>Budapest – Central Danubia</t>
  </si>
  <si>
    <t>Lake Balaton</t>
  </si>
  <si>
    <t>5.5.8. Number of 2–4 day domestic trips by residence and destination, 2007 [thousand persons]</t>
  </si>
  <si>
    <t>5.5.9. Number of 5 or more day domestic trips by residence and destination, 2007 [thousand persons]</t>
  </si>
  <si>
    <t xml:space="preserve">5.5.10. Duration of 2–4 day domestic trips by residence and destination, 2007 [thousand days] </t>
  </si>
  <si>
    <t xml:space="preserve">5.5.11. Duration of 5 or more day domestic trips by residence and destination, 2007 [thousand days] </t>
  </si>
  <si>
    <t>Catering units, total</t>
  </si>
  <si>
    <t>Canteens</t>
  </si>
  <si>
    <t>Public catering units, total</t>
  </si>
  <si>
    <t>Bars, taverns</t>
  </si>
  <si>
    <t>Restaurants, confectioneries</t>
  </si>
  <si>
    <t xml:space="preserve">5.5.12. Catering units by activity, 2007 </t>
  </si>
  <si>
    <t>5.5.13. Catering units of sole proprietors by activity, 2007</t>
  </si>
  <si>
    <t>5.5.2. Capacity of public accommodation establishments, 31 July 2007</t>
  </si>
  <si>
    <t>5.5.10. Duration of 2–4 day domestic trips by residence and destination, 2007 [thousand days]</t>
  </si>
  <si>
    <t>5.5.11. Duration of 5 or more day domestic trips by residence and destination, 2007 [thousand days]</t>
  </si>
  <si>
    <t>5.5.12. Catering units by activity,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</si>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</sst>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2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3" fontId="1" fillId="0" borderId="0" xfId="0" applyNumberFormat="1" applyFont="1"/>
    <xf numFmtId="0" fontId="1" fillId="0" borderId="0" xfId="0" applyFont="1" applyAlignment="1">
      <alignment horizontal="left" indent="1"/>
    </xf>
    <xf numFmtId="3" fontId="2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/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3" fontId="1" fillId="0" borderId="0" xfId="0" applyNumberFormat="1" applyFont="1"/>
    <xf numFmtId="3" fontId="1" fillId="0" borderId="10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vertical="top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165" fontId="1" fillId="0" borderId="0" xfId="0" applyNumberFormat="1" applyFont="1"/>
    <xf numFmtId="3" fontId="1" fillId="0" borderId="0" xfId="0" applyNumberFormat="1" applyFont="1"/>
    <xf numFmtId="165" fontId="2" fillId="0" borderId="0" xfId="0" applyNumberFormat="1" applyFont="1"/>
    <xf numFmtId="3" fontId="2" fillId="0" borderId="0" xfId="0" applyNumberFormat="1" applyFont="1"/>
    <xf numFmtId="165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165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165" fontId="1" fillId="0" borderId="0" xfId="0" applyNumberFormat="1" applyFont="1" applyAlignment="1"/>
    <xf numFmtId="165" fontId="1" fillId="0" borderId="0" xfId="0" applyNumberFormat="1" applyFont="1" applyFill="1" applyAlignment="1"/>
    <xf numFmtId="3" fontId="1" fillId="0" borderId="0" xfId="0" applyNumberFormat="1" applyFont="1" applyFill="1" applyAlignment="1"/>
    <xf numFmtId="165" fontId="2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5" fontId="1" fillId="0" borderId="0" xfId="0" applyNumberFormat="1" applyFont="1" applyFill="1"/>
    <xf numFmtId="3" fontId="1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/>
    <xf numFmtId="3" fontId="1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Border="1" applyAlignment="1"/>
    <xf numFmtId="3" fontId="2" fillId="0" borderId="0" xfId="0" applyNumberFormat="1" applyFont="1" applyFill="1" applyAlignment="1">
      <alignment vertical="top"/>
    </xf>
    <xf numFmtId="165" fontId="2" fillId="0" borderId="0" xfId="0" applyNumberFormat="1" applyFont="1" applyAlignment="1">
      <alignment vertical="top"/>
    </xf>
    <xf numFmtId="0" fontId="1" fillId="0" borderId="1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vertical="top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top"/>
    </xf>
    <xf numFmtId="3" fontId="2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6" xfId="0" applyFont="1" applyBorder="1" applyAlignment="1">
      <alignment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9204E-060F-47D2-8FCD-B039B8D08743}">
  <dimension ref="A1:A14"/>
  <sheetViews>
    <sheetView tabSelected="1" workbookViewId="0"/>
  </sheetViews>
  <sheetFormatPr defaultRowHeight="12.75" x14ac:dyDescent="0.2"/>
  <cols>
    <col min="1" max="1" width="90.85546875" style="67" bestFit="1" customWidth="1"/>
    <col min="2" max="16384" width="9.140625" style="67"/>
  </cols>
  <sheetData>
    <row r="1" spans="1:1" x14ac:dyDescent="0.2">
      <c r="A1" s="66" t="s">
        <v>86</v>
      </c>
    </row>
    <row r="2" spans="1:1" x14ac:dyDescent="0.2">
      <c r="A2" s="68" t="s">
        <v>38</v>
      </c>
    </row>
    <row r="3" spans="1:1" x14ac:dyDescent="0.2">
      <c r="A3" s="68" t="s">
        <v>82</v>
      </c>
    </row>
    <row r="4" spans="1:1" x14ac:dyDescent="0.2">
      <c r="A4" s="68" t="s">
        <v>53</v>
      </c>
    </row>
    <row r="5" spans="1:1" x14ac:dyDescent="0.2">
      <c r="A5" s="68" t="s">
        <v>54</v>
      </c>
    </row>
    <row r="6" spans="1:1" x14ac:dyDescent="0.2">
      <c r="A6" s="68" t="s">
        <v>57</v>
      </c>
    </row>
    <row r="7" spans="1:1" x14ac:dyDescent="0.2">
      <c r="A7" s="68" t="s">
        <v>58</v>
      </c>
    </row>
    <row r="8" spans="1:1" x14ac:dyDescent="0.2">
      <c r="A8" s="68" t="s">
        <v>63</v>
      </c>
    </row>
    <row r="9" spans="1:1" x14ac:dyDescent="0.2">
      <c r="A9" s="68" t="s">
        <v>71</v>
      </c>
    </row>
    <row r="10" spans="1:1" x14ac:dyDescent="0.2">
      <c r="A10" s="68" t="s">
        <v>72</v>
      </c>
    </row>
    <row r="11" spans="1:1" x14ac:dyDescent="0.2">
      <c r="A11" s="68" t="s">
        <v>83</v>
      </c>
    </row>
    <row r="12" spans="1:1" x14ac:dyDescent="0.2">
      <c r="A12" s="68" t="s">
        <v>84</v>
      </c>
    </row>
    <row r="13" spans="1:1" x14ac:dyDescent="0.2">
      <c r="A13" s="68" t="s">
        <v>85</v>
      </c>
    </row>
    <row r="14" spans="1:1" x14ac:dyDescent="0.2">
      <c r="A14" s="68" t="s">
        <v>81</v>
      </c>
    </row>
  </sheetData>
  <hyperlinks>
    <hyperlink ref="A2" location="5.5.1.!A1" display="5.5.1. Capacity and tourist arrivals at public accommodation establishments, 2007 [year 2000 = 100,0]" xr:uid="{1E7B232F-0015-44AC-B47A-6B6AA332A307}"/>
    <hyperlink ref="A3" location="5.5.2.!A1" display="5.5.2. Capacity of public accommodation establishments, 31 July 2007" xr:uid="{695AD215-4628-4802-B0B3-58C8F78FDD7D}"/>
    <hyperlink ref="A4" location="5.5.3.!A1" display="5.5.3. Number of tourist arrivals at public accommodation establishments, 2007 [thousand persons]" xr:uid="{00AF900F-37BF-4FCB-A7FD-67014930767B}"/>
    <hyperlink ref="A5" location="5.5.4.!A1" display="5.5.4. Number of tourism nights at public accommodation establishments, 2007 [thousand tourism nights]" xr:uid="{1859E044-67CF-4060-BFC6-6EBB362A0902}"/>
    <hyperlink ref="A6" location="5.5.5.!A1" display="5.5.5. Capacity and tourist arrivals in rural room service, 2007" xr:uid="{9919A042-B54C-4C72-BF9C-43706A2F71F9}"/>
    <hyperlink ref="A7" location="5.5.6.!A1" display="5.5.6. Capacity and tourist arrivals in private room service, 2007" xr:uid="{A82483F7-22B3-4732-8F60-DAABA7528CB5}"/>
    <hyperlink ref="A8" location="5.5.7.!A1" display="5.5.7. Number and duration of more day domestic trips by residence, 2007" xr:uid="{DCE3FCF6-062B-4910-BF5F-07E9DD038CAF}"/>
    <hyperlink ref="A9" location="5.5.8.!A1" display="5.5.8. Number of 2–4 day domestic trips by residence and destination, 2007 [thousand persons]" xr:uid="{AE8AA066-20A6-4B3B-8E73-5E9F2F8458BE}"/>
    <hyperlink ref="A10" location="5.5.9.!A1" display="5.5.9. Number of 5 or more day domestic trips by residence and destination, 2007 [thousand persons]" xr:uid="{0D2302BC-6AAE-43F9-95E5-E20677CAADD3}"/>
    <hyperlink ref="A11" location="5.5.10.!A1" display="5.5.10. Duration of 2–4 day domestic trips by residence and destination, 2007 [thousand days]" xr:uid="{E1D758E4-BAA6-460A-8C4E-E48E518EDCB8}"/>
    <hyperlink ref="A12" location="5.5.11.!A1" display="5.5.11. Duration of 5 or more day domestic trips by residence and destination, 2007 [thousand days]" xr:uid="{43099758-D9AB-4518-B498-C9E8EADC694E}"/>
    <hyperlink ref="A13" location="5.5.12.!A1" display="5.5.12. Catering units by activity, 2007" xr:uid="{D9D681FE-1B95-4219-9CF0-4F3AC656F0E0}"/>
    <hyperlink ref="A14" location="5.5.13.!A1" display="5.5.13. Catering units of sole proprietors by activity, 2007" xr:uid="{0B2DD4F9-E8DF-44E3-B1C3-0183C94283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5B04A-D668-45F6-B35E-AC18BF15160D}">
  <dimension ref="A1:H33"/>
  <sheetViews>
    <sheetView workbookViewId="0"/>
  </sheetViews>
  <sheetFormatPr defaultRowHeight="11.25" x14ac:dyDescent="0.2"/>
  <cols>
    <col min="1" max="1" width="22.7109375" style="1" customWidth="1"/>
    <col min="2" max="8" width="10.5703125" style="1" customWidth="1"/>
    <col min="9" max="16384" width="9.140625" style="1"/>
  </cols>
  <sheetData>
    <row r="1" spans="1:8" ht="12" thickBot="1" x14ac:dyDescent="0.25">
      <c r="A1" s="9" t="s">
        <v>38</v>
      </c>
      <c r="B1" s="8"/>
      <c r="C1" s="8"/>
      <c r="D1" s="8"/>
      <c r="E1" s="8"/>
      <c r="F1" s="8"/>
      <c r="G1" s="8"/>
      <c r="H1" s="8"/>
    </row>
    <row r="2" spans="1:8" x14ac:dyDescent="0.2">
      <c r="A2" s="71" t="s">
        <v>37</v>
      </c>
      <c r="B2" s="73" t="s">
        <v>36</v>
      </c>
      <c r="C2" s="74"/>
      <c r="D2" s="73" t="s">
        <v>35</v>
      </c>
      <c r="E2" s="74"/>
      <c r="F2" s="73" t="s">
        <v>34</v>
      </c>
      <c r="G2" s="74"/>
      <c r="H2" s="69" t="s">
        <v>33</v>
      </c>
    </row>
    <row r="3" spans="1:8" s="6" customFormat="1" ht="22.5" x14ac:dyDescent="0.25">
      <c r="A3" s="72"/>
      <c r="B3" s="7" t="s">
        <v>31</v>
      </c>
      <c r="C3" s="7" t="s">
        <v>32</v>
      </c>
      <c r="D3" s="7" t="s">
        <v>31</v>
      </c>
      <c r="E3" s="7" t="s">
        <v>30</v>
      </c>
      <c r="F3" s="7" t="s">
        <v>31</v>
      </c>
      <c r="G3" s="7" t="s">
        <v>30</v>
      </c>
      <c r="H3" s="70"/>
    </row>
    <row r="4" spans="1:8" x14ac:dyDescent="0.2">
      <c r="A4" s="1" t="s">
        <v>29</v>
      </c>
      <c r="B4" s="5">
        <v>105.8</v>
      </c>
      <c r="C4" s="5">
        <v>121.9</v>
      </c>
      <c r="D4" s="5">
        <v>132</v>
      </c>
      <c r="E4" s="5">
        <v>135.9</v>
      </c>
      <c r="F4" s="5">
        <v>126.1</v>
      </c>
      <c r="G4" s="5">
        <v>129.80000000000001</v>
      </c>
      <c r="H4" s="5">
        <v>96.2</v>
      </c>
    </row>
    <row r="5" spans="1:8" x14ac:dyDescent="0.2">
      <c r="A5" s="1" t="s">
        <v>28</v>
      </c>
      <c r="B5" s="5">
        <v>85.7</v>
      </c>
      <c r="C5" s="5">
        <v>127.2</v>
      </c>
      <c r="D5" s="5">
        <v>131.4</v>
      </c>
      <c r="E5" s="5">
        <v>133.30000000000001</v>
      </c>
      <c r="F5" s="5">
        <v>117.4</v>
      </c>
      <c r="G5" s="5">
        <v>113.9</v>
      </c>
      <c r="H5" s="5">
        <v>90.9</v>
      </c>
    </row>
    <row r="6" spans="1:8" x14ac:dyDescent="0.2">
      <c r="A6" s="4" t="s">
        <v>27</v>
      </c>
      <c r="B6" s="2">
        <v>101.8</v>
      </c>
      <c r="C6" s="2">
        <v>122.4</v>
      </c>
      <c r="D6" s="2">
        <v>132</v>
      </c>
      <c r="E6" s="2">
        <v>135.80000000000001</v>
      </c>
      <c r="F6" s="2">
        <v>125.3</v>
      </c>
      <c r="G6" s="2">
        <v>129.19999999999999</v>
      </c>
      <c r="H6" s="2">
        <v>96</v>
      </c>
    </row>
    <row r="7" spans="1:8" x14ac:dyDescent="0.2">
      <c r="A7" s="1" t="s">
        <v>26</v>
      </c>
      <c r="B7" s="5">
        <v>115.3</v>
      </c>
      <c r="C7" s="5">
        <v>162.9</v>
      </c>
      <c r="D7" s="5">
        <v>117.6</v>
      </c>
      <c r="E7" s="5">
        <v>105.7</v>
      </c>
      <c r="F7" s="5">
        <v>117.3</v>
      </c>
      <c r="G7" s="5">
        <v>88.6</v>
      </c>
      <c r="H7" s="5">
        <v>100</v>
      </c>
    </row>
    <row r="8" spans="1:8" x14ac:dyDescent="0.2">
      <c r="A8" s="1" t="s">
        <v>25</v>
      </c>
      <c r="B8" s="5">
        <v>104.5</v>
      </c>
      <c r="C8" s="5">
        <v>158.9</v>
      </c>
      <c r="D8" s="5">
        <v>123.2</v>
      </c>
      <c r="E8" s="5">
        <v>109.8</v>
      </c>
      <c r="F8" s="5">
        <v>103.7</v>
      </c>
      <c r="G8" s="5">
        <v>94.9</v>
      </c>
      <c r="H8" s="5">
        <v>82.4</v>
      </c>
    </row>
    <row r="9" spans="1:8" x14ac:dyDescent="0.2">
      <c r="A9" s="1" t="s">
        <v>24</v>
      </c>
      <c r="B9" s="5">
        <v>82.6</v>
      </c>
      <c r="C9" s="5">
        <v>92.8</v>
      </c>
      <c r="D9" s="5">
        <v>117.4</v>
      </c>
      <c r="E9" s="5">
        <v>66.7</v>
      </c>
      <c r="F9" s="5">
        <v>87.9</v>
      </c>
      <c r="G9" s="5">
        <v>57.6</v>
      </c>
      <c r="H9" s="5">
        <v>76.2</v>
      </c>
    </row>
    <row r="10" spans="1:8" x14ac:dyDescent="0.2">
      <c r="A10" s="3" t="s">
        <v>23</v>
      </c>
      <c r="B10" s="2">
        <v>92.2</v>
      </c>
      <c r="C10" s="2">
        <v>106.7</v>
      </c>
      <c r="D10" s="2">
        <v>118.4</v>
      </c>
      <c r="E10" s="2">
        <v>77.900000000000006</v>
      </c>
      <c r="F10" s="2">
        <v>93.9</v>
      </c>
      <c r="G10" s="2">
        <v>64.599999999999994</v>
      </c>
      <c r="H10" s="2">
        <v>79.5</v>
      </c>
    </row>
    <row r="11" spans="1:8" x14ac:dyDescent="0.2">
      <c r="A11" s="1" t="s">
        <v>22</v>
      </c>
      <c r="B11" s="5">
        <v>77.7</v>
      </c>
      <c r="C11" s="5">
        <v>83.9</v>
      </c>
      <c r="D11" s="5">
        <v>104.1</v>
      </c>
      <c r="E11" s="5">
        <v>103.9</v>
      </c>
      <c r="F11" s="5">
        <v>92.7</v>
      </c>
      <c r="G11" s="5">
        <v>116.9</v>
      </c>
      <c r="H11" s="5">
        <v>92</v>
      </c>
    </row>
    <row r="12" spans="1:8" x14ac:dyDescent="0.2">
      <c r="A12" s="1" t="s">
        <v>21</v>
      </c>
      <c r="B12" s="5">
        <v>98.9</v>
      </c>
      <c r="C12" s="5">
        <v>151.30000000000001</v>
      </c>
      <c r="D12" s="5">
        <v>140</v>
      </c>
      <c r="E12" s="5">
        <v>135.69999999999999</v>
      </c>
      <c r="F12" s="5">
        <v>119</v>
      </c>
      <c r="G12" s="5">
        <v>110</v>
      </c>
      <c r="H12" s="5">
        <v>86.8</v>
      </c>
    </row>
    <row r="13" spans="1:8" x14ac:dyDescent="0.2">
      <c r="A13" s="1" t="s">
        <v>20</v>
      </c>
      <c r="B13" s="5">
        <v>107.9</v>
      </c>
      <c r="C13" s="5">
        <v>123.4</v>
      </c>
      <c r="D13" s="5">
        <v>145.30000000000001</v>
      </c>
      <c r="E13" s="5">
        <v>92.8</v>
      </c>
      <c r="F13" s="5">
        <v>111</v>
      </c>
      <c r="G13" s="5">
        <v>80.3</v>
      </c>
      <c r="H13" s="5">
        <v>76</v>
      </c>
    </row>
    <row r="14" spans="1:8" x14ac:dyDescent="0.2">
      <c r="A14" s="3" t="s">
        <v>19</v>
      </c>
      <c r="B14" s="2">
        <v>96.9</v>
      </c>
      <c r="C14" s="2">
        <v>115.2</v>
      </c>
      <c r="D14" s="2">
        <v>127.5</v>
      </c>
      <c r="E14" s="2">
        <v>105.5</v>
      </c>
      <c r="F14" s="2">
        <v>107.8</v>
      </c>
      <c r="G14" s="2">
        <v>93</v>
      </c>
      <c r="H14" s="2">
        <v>84.2</v>
      </c>
    </row>
    <row r="15" spans="1:8" x14ac:dyDescent="0.2">
      <c r="A15" s="1" t="s">
        <v>18</v>
      </c>
      <c r="B15" s="5">
        <v>84.6</v>
      </c>
      <c r="C15" s="5">
        <v>106.9</v>
      </c>
      <c r="D15" s="5">
        <v>103.2</v>
      </c>
      <c r="E15" s="5">
        <v>61.6</v>
      </c>
      <c r="F15" s="5">
        <v>89.2</v>
      </c>
      <c r="G15" s="5">
        <v>53.5</v>
      </c>
      <c r="H15" s="5">
        <v>88.9</v>
      </c>
    </row>
    <row r="16" spans="1:8" x14ac:dyDescent="0.2">
      <c r="A16" s="1" t="s">
        <v>17</v>
      </c>
      <c r="B16" s="5">
        <v>87.4</v>
      </c>
      <c r="C16" s="5">
        <v>89.1</v>
      </c>
      <c r="D16" s="5">
        <v>111.2</v>
      </c>
      <c r="E16" s="5">
        <v>59.7</v>
      </c>
      <c r="F16" s="5">
        <v>81.5</v>
      </c>
      <c r="G16" s="5">
        <v>47.2</v>
      </c>
      <c r="H16" s="5">
        <v>72.099999999999994</v>
      </c>
    </row>
    <row r="17" spans="1:8" x14ac:dyDescent="0.2">
      <c r="A17" s="1" t="s">
        <v>16</v>
      </c>
      <c r="B17" s="5">
        <v>136.9</v>
      </c>
      <c r="C17" s="5">
        <v>126.7</v>
      </c>
      <c r="D17" s="5">
        <v>169.2</v>
      </c>
      <c r="E17" s="5">
        <v>90.9</v>
      </c>
      <c r="F17" s="5">
        <v>143.4</v>
      </c>
      <c r="G17" s="5">
        <v>85.3</v>
      </c>
      <c r="H17" s="5">
        <v>85.2</v>
      </c>
    </row>
    <row r="18" spans="1:8" x14ac:dyDescent="0.2">
      <c r="A18" s="3" t="s">
        <v>15</v>
      </c>
      <c r="B18" s="2">
        <v>89.5</v>
      </c>
      <c r="C18" s="2">
        <v>94</v>
      </c>
      <c r="D18" s="2">
        <v>111.6</v>
      </c>
      <c r="E18" s="2">
        <v>61.4</v>
      </c>
      <c r="F18" s="2">
        <v>85.9</v>
      </c>
      <c r="G18" s="2">
        <v>49.4</v>
      </c>
      <c r="H18" s="2">
        <v>75.7</v>
      </c>
    </row>
    <row r="19" spans="1:8" x14ac:dyDescent="0.2">
      <c r="A19" s="4" t="s">
        <v>14</v>
      </c>
      <c r="B19" s="2">
        <v>92.6</v>
      </c>
      <c r="C19" s="2">
        <v>104.7</v>
      </c>
      <c r="D19" s="2">
        <v>120</v>
      </c>
      <c r="E19" s="2">
        <v>84.7</v>
      </c>
      <c r="F19" s="2">
        <v>97.2</v>
      </c>
      <c r="G19" s="2">
        <v>71.599999999999994</v>
      </c>
      <c r="H19" s="2">
        <v>81.599999999999994</v>
      </c>
    </row>
    <row r="20" spans="1:8" x14ac:dyDescent="0.2">
      <c r="A20" s="1" t="s">
        <v>13</v>
      </c>
      <c r="B20" s="5">
        <v>120.7</v>
      </c>
      <c r="C20" s="5">
        <v>153.5</v>
      </c>
      <c r="D20" s="5">
        <v>120.7</v>
      </c>
      <c r="E20" s="5">
        <v>128.9</v>
      </c>
      <c r="F20" s="5">
        <v>115.5</v>
      </c>
      <c r="G20" s="5">
        <v>97.1</v>
      </c>
      <c r="H20" s="5">
        <v>95.8</v>
      </c>
    </row>
    <row r="21" spans="1:8" x14ac:dyDescent="0.2">
      <c r="A21" s="1" t="s">
        <v>12</v>
      </c>
      <c r="B21" s="5">
        <v>128.9</v>
      </c>
      <c r="C21" s="5">
        <v>113.5</v>
      </c>
      <c r="D21" s="5">
        <v>109.5</v>
      </c>
      <c r="E21" s="5">
        <v>75</v>
      </c>
      <c r="F21" s="5">
        <v>96.8</v>
      </c>
      <c r="G21" s="5">
        <v>56.8</v>
      </c>
      <c r="H21" s="5">
        <v>88</v>
      </c>
    </row>
    <row r="22" spans="1:8" x14ac:dyDescent="0.2">
      <c r="A22" s="1" t="s">
        <v>11</v>
      </c>
      <c r="B22" s="5">
        <v>82.8</v>
      </c>
      <c r="C22" s="5">
        <v>60</v>
      </c>
      <c r="D22" s="5">
        <v>80</v>
      </c>
      <c r="E22" s="5">
        <v>75</v>
      </c>
      <c r="F22" s="5">
        <v>57.7</v>
      </c>
      <c r="G22" s="5">
        <v>57.1</v>
      </c>
      <c r="H22" s="5">
        <v>75.900000000000006</v>
      </c>
    </row>
    <row r="23" spans="1:8" x14ac:dyDescent="0.2">
      <c r="A23" s="3" t="s">
        <v>10</v>
      </c>
      <c r="B23" s="2">
        <v>118.5</v>
      </c>
      <c r="C23" s="2">
        <v>125.5</v>
      </c>
      <c r="D23" s="2">
        <v>111.6</v>
      </c>
      <c r="E23" s="2">
        <v>98.1</v>
      </c>
      <c r="F23" s="2">
        <v>100.5</v>
      </c>
      <c r="G23" s="2">
        <v>73.900000000000006</v>
      </c>
      <c r="H23" s="2">
        <v>92</v>
      </c>
    </row>
    <row r="24" spans="1:8" x14ac:dyDescent="0.2">
      <c r="A24" s="1" t="s">
        <v>9</v>
      </c>
      <c r="B24" s="5">
        <v>104.8</v>
      </c>
      <c r="C24" s="5">
        <v>125.5</v>
      </c>
      <c r="D24" s="5">
        <v>158.9</v>
      </c>
      <c r="E24" s="5">
        <v>124.4</v>
      </c>
      <c r="F24" s="5">
        <v>127.6</v>
      </c>
      <c r="G24" s="5">
        <v>84.2</v>
      </c>
      <c r="H24" s="5">
        <v>80.5</v>
      </c>
    </row>
    <row r="25" spans="1:8" x14ac:dyDescent="0.2">
      <c r="A25" s="1" t="s">
        <v>8</v>
      </c>
      <c r="B25" s="5">
        <v>119.3</v>
      </c>
      <c r="C25" s="5">
        <v>150.1</v>
      </c>
      <c r="D25" s="5">
        <v>160</v>
      </c>
      <c r="E25" s="5">
        <v>121.7</v>
      </c>
      <c r="F25" s="5">
        <v>128.9</v>
      </c>
      <c r="G25" s="5">
        <v>88.5</v>
      </c>
      <c r="H25" s="5">
        <v>79.5</v>
      </c>
    </row>
    <row r="26" spans="1:8" x14ac:dyDescent="0.2">
      <c r="A26" s="1" t="s">
        <v>7</v>
      </c>
      <c r="B26" s="5">
        <v>122.5</v>
      </c>
      <c r="C26" s="5">
        <v>105.9</v>
      </c>
      <c r="D26" s="5">
        <v>117.1</v>
      </c>
      <c r="E26" s="5">
        <v>108</v>
      </c>
      <c r="F26" s="5">
        <v>122.1</v>
      </c>
      <c r="G26" s="5">
        <v>100</v>
      </c>
      <c r="H26" s="5">
        <v>104.8</v>
      </c>
    </row>
    <row r="27" spans="1:8" x14ac:dyDescent="0.2">
      <c r="A27" s="3" t="s">
        <v>6</v>
      </c>
      <c r="B27" s="2">
        <v>113.8</v>
      </c>
      <c r="C27" s="2">
        <v>126.6</v>
      </c>
      <c r="D27" s="2">
        <v>149.6</v>
      </c>
      <c r="E27" s="2">
        <v>120.1</v>
      </c>
      <c r="F27" s="2">
        <v>127.1</v>
      </c>
      <c r="G27" s="2">
        <v>86.4</v>
      </c>
      <c r="H27" s="2">
        <v>86.1</v>
      </c>
    </row>
    <row r="28" spans="1:8" x14ac:dyDescent="0.2">
      <c r="A28" s="1" t="s">
        <v>5</v>
      </c>
      <c r="B28" s="5">
        <v>78</v>
      </c>
      <c r="C28" s="5">
        <v>125.7</v>
      </c>
      <c r="D28" s="5">
        <v>109.6</v>
      </c>
      <c r="E28" s="5">
        <v>80.900000000000006</v>
      </c>
      <c r="F28" s="5">
        <v>100.3</v>
      </c>
      <c r="G28" s="5">
        <v>75.400000000000006</v>
      </c>
      <c r="H28" s="5">
        <v>92</v>
      </c>
    </row>
    <row r="29" spans="1:8" x14ac:dyDescent="0.2">
      <c r="A29" s="1" t="s">
        <v>4</v>
      </c>
      <c r="B29" s="5">
        <v>129.5</v>
      </c>
      <c r="C29" s="5">
        <v>93</v>
      </c>
      <c r="D29" s="5">
        <v>137.6</v>
      </c>
      <c r="E29" s="5">
        <v>76.2</v>
      </c>
      <c r="F29" s="5">
        <v>125.7</v>
      </c>
      <c r="G29" s="5">
        <v>72.7</v>
      </c>
      <c r="H29" s="5">
        <v>90.9</v>
      </c>
    </row>
    <row r="30" spans="1:8" x14ac:dyDescent="0.2">
      <c r="A30" s="1" t="s">
        <v>3</v>
      </c>
      <c r="B30" s="5">
        <v>137</v>
      </c>
      <c r="C30" s="5">
        <v>125.1</v>
      </c>
      <c r="D30" s="5">
        <v>120.8</v>
      </c>
      <c r="E30" s="5">
        <v>119.1</v>
      </c>
      <c r="F30" s="5">
        <v>132.5</v>
      </c>
      <c r="G30" s="5">
        <v>150.69999999999999</v>
      </c>
      <c r="H30" s="5">
        <v>105.3</v>
      </c>
    </row>
    <row r="31" spans="1:8" x14ac:dyDescent="0.2">
      <c r="A31" s="3" t="s">
        <v>2</v>
      </c>
      <c r="B31" s="2">
        <v>110.7</v>
      </c>
      <c r="C31" s="2">
        <v>111.8</v>
      </c>
      <c r="D31" s="2">
        <v>121.5</v>
      </c>
      <c r="E31" s="2">
        <v>95.7</v>
      </c>
      <c r="F31" s="2">
        <v>118.8</v>
      </c>
      <c r="G31" s="2">
        <v>95.3</v>
      </c>
      <c r="H31" s="2">
        <v>100</v>
      </c>
    </row>
    <row r="32" spans="1:8" x14ac:dyDescent="0.2">
      <c r="A32" s="4" t="s">
        <v>1</v>
      </c>
      <c r="B32" s="2">
        <v>114.7</v>
      </c>
      <c r="C32" s="2">
        <v>121.6</v>
      </c>
      <c r="D32" s="2">
        <v>126</v>
      </c>
      <c r="E32" s="2">
        <v>105.6</v>
      </c>
      <c r="F32" s="2">
        <v>115.2</v>
      </c>
      <c r="G32" s="2">
        <v>85.2</v>
      </c>
      <c r="H32" s="2">
        <v>92.9</v>
      </c>
    </row>
    <row r="33" spans="1:8" x14ac:dyDescent="0.2">
      <c r="A33" s="3" t="s">
        <v>0</v>
      </c>
      <c r="B33" s="2">
        <v>100.6</v>
      </c>
      <c r="C33" s="2">
        <v>113.5</v>
      </c>
      <c r="D33" s="2">
        <v>125.8</v>
      </c>
      <c r="E33" s="2">
        <v>115.3</v>
      </c>
      <c r="F33" s="2">
        <v>109.6</v>
      </c>
      <c r="G33" s="2">
        <v>96.7</v>
      </c>
      <c r="H33" s="2">
        <v>87.1</v>
      </c>
    </row>
  </sheetData>
  <mergeCells count="5">
    <mergeCell ref="H2:H3"/>
    <mergeCell ref="A2:A3"/>
    <mergeCell ref="B2:C2"/>
    <mergeCell ref="D2:E2"/>
    <mergeCell ref="F2:G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9652B-DD69-43A9-AD4C-E9DCD3FEF2D8}">
  <dimension ref="A1:H35"/>
  <sheetViews>
    <sheetView workbookViewId="0"/>
  </sheetViews>
  <sheetFormatPr defaultRowHeight="11.25" x14ac:dyDescent="0.2"/>
  <cols>
    <col min="1" max="1" width="22.7109375" style="1" customWidth="1"/>
    <col min="2" max="5" width="9.28515625" style="1" customWidth="1"/>
    <col min="6" max="7" width="11.5703125" style="1" customWidth="1"/>
    <col min="8" max="8" width="9.28515625" style="1" customWidth="1"/>
    <col min="9" max="16384" width="9.140625" style="1"/>
  </cols>
  <sheetData>
    <row r="1" spans="1:8" ht="12" thickBot="1" x14ac:dyDescent="0.25">
      <c r="A1" s="9" t="s">
        <v>49</v>
      </c>
      <c r="B1" s="8"/>
      <c r="C1" s="8"/>
      <c r="D1" s="8"/>
      <c r="E1" s="8"/>
      <c r="F1" s="8"/>
      <c r="G1" s="8"/>
      <c r="H1" s="8"/>
    </row>
    <row r="2" spans="1:8" ht="25.5" customHeight="1" x14ac:dyDescent="0.2">
      <c r="A2" s="71" t="s">
        <v>37</v>
      </c>
      <c r="B2" s="73" t="s">
        <v>48</v>
      </c>
      <c r="C2" s="75"/>
      <c r="D2" s="74"/>
      <c r="E2" s="20" t="s">
        <v>47</v>
      </c>
      <c r="F2" s="19" t="s">
        <v>46</v>
      </c>
      <c r="G2" s="20" t="s">
        <v>45</v>
      </c>
      <c r="H2" s="19" t="s">
        <v>0</v>
      </c>
    </row>
    <row r="3" spans="1:8" ht="22.5" x14ac:dyDescent="0.2">
      <c r="A3" s="72"/>
      <c r="B3" s="18" t="s">
        <v>44</v>
      </c>
      <c r="C3" s="17" t="s">
        <v>43</v>
      </c>
      <c r="D3" s="16" t="s">
        <v>42</v>
      </c>
      <c r="E3" s="76" t="s">
        <v>41</v>
      </c>
      <c r="F3" s="77"/>
      <c r="G3" s="77"/>
      <c r="H3" s="77"/>
    </row>
    <row r="4" spans="1:8" x14ac:dyDescent="0.2">
      <c r="A4" s="1" t="s">
        <v>29</v>
      </c>
      <c r="B4" s="15">
        <v>142</v>
      </c>
      <c r="C4" s="14">
        <v>16298</v>
      </c>
      <c r="D4" s="15">
        <v>35055</v>
      </c>
      <c r="E4" s="15">
        <v>2138</v>
      </c>
      <c r="F4" s="15">
        <v>4247</v>
      </c>
      <c r="G4" s="15">
        <v>1165</v>
      </c>
      <c r="H4" s="15">
        <v>42605</v>
      </c>
    </row>
    <row r="5" spans="1:8" x14ac:dyDescent="0.2">
      <c r="A5" s="1" t="s">
        <v>28</v>
      </c>
      <c r="B5" s="13">
        <v>36</v>
      </c>
      <c r="C5" s="14">
        <v>1644</v>
      </c>
      <c r="D5" s="13">
        <v>3979</v>
      </c>
      <c r="E5" s="13">
        <v>1838</v>
      </c>
      <c r="F5" s="13">
        <v>838</v>
      </c>
      <c r="G5" s="13">
        <v>1884</v>
      </c>
      <c r="H5" s="13">
        <v>8539</v>
      </c>
    </row>
    <row r="6" spans="1:8" x14ac:dyDescent="0.2">
      <c r="A6" s="4" t="s">
        <v>27</v>
      </c>
      <c r="B6" s="12">
        <v>178</v>
      </c>
      <c r="C6" s="12">
        <v>17942</v>
      </c>
      <c r="D6" s="12">
        <v>39034</v>
      </c>
      <c r="E6" s="12">
        <v>3976</v>
      </c>
      <c r="F6" s="12">
        <v>5085</v>
      </c>
      <c r="G6" s="12">
        <v>3049</v>
      </c>
      <c r="H6" s="12">
        <v>51144</v>
      </c>
    </row>
    <row r="7" spans="1:8" x14ac:dyDescent="0.2">
      <c r="A7" s="1" t="s">
        <v>26</v>
      </c>
      <c r="B7" s="13">
        <v>25</v>
      </c>
      <c r="C7" s="14">
        <v>1086</v>
      </c>
      <c r="D7" s="13">
        <v>2447</v>
      </c>
      <c r="E7" s="13">
        <v>825</v>
      </c>
      <c r="F7" s="13">
        <v>2314</v>
      </c>
      <c r="G7" s="13">
        <v>6943</v>
      </c>
      <c r="H7" s="13">
        <v>12529</v>
      </c>
    </row>
    <row r="8" spans="1:8" x14ac:dyDescent="0.2">
      <c r="A8" s="1" t="s">
        <v>25</v>
      </c>
      <c r="B8" s="13">
        <v>24</v>
      </c>
      <c r="C8" s="14">
        <v>683</v>
      </c>
      <c r="D8" s="13">
        <v>1578</v>
      </c>
      <c r="E8" s="13">
        <v>970</v>
      </c>
      <c r="F8" s="13">
        <v>1423</v>
      </c>
      <c r="G8" s="13">
        <v>5380</v>
      </c>
      <c r="H8" s="13">
        <v>9351</v>
      </c>
    </row>
    <row r="9" spans="1:8" x14ac:dyDescent="0.2">
      <c r="A9" s="1" t="s">
        <v>24</v>
      </c>
      <c r="B9" s="13">
        <v>65</v>
      </c>
      <c r="C9" s="14">
        <v>3838</v>
      </c>
      <c r="D9" s="13">
        <v>9060</v>
      </c>
      <c r="E9" s="13">
        <v>2632</v>
      </c>
      <c r="F9" s="13">
        <v>4656</v>
      </c>
      <c r="G9" s="13">
        <v>14376</v>
      </c>
      <c r="H9" s="13">
        <v>30724</v>
      </c>
    </row>
    <row r="10" spans="1:8" x14ac:dyDescent="0.2">
      <c r="A10" s="3" t="s">
        <v>23</v>
      </c>
      <c r="B10" s="12">
        <v>114</v>
      </c>
      <c r="C10" s="12">
        <v>5607</v>
      </c>
      <c r="D10" s="12">
        <v>13085</v>
      </c>
      <c r="E10" s="12">
        <v>4427</v>
      </c>
      <c r="F10" s="12">
        <v>8393</v>
      </c>
      <c r="G10" s="12">
        <v>26699</v>
      </c>
      <c r="H10" s="12">
        <v>52604</v>
      </c>
    </row>
    <row r="11" spans="1:8" x14ac:dyDescent="0.2">
      <c r="A11" s="1" t="s">
        <v>22</v>
      </c>
      <c r="B11" s="13">
        <v>58</v>
      </c>
      <c r="C11" s="14">
        <v>2161</v>
      </c>
      <c r="D11" s="13">
        <v>4767</v>
      </c>
      <c r="E11" s="13">
        <v>2825</v>
      </c>
      <c r="F11" s="13">
        <v>840</v>
      </c>
      <c r="G11" s="13">
        <v>2625</v>
      </c>
      <c r="H11" s="13">
        <v>11057</v>
      </c>
    </row>
    <row r="12" spans="1:8" x14ac:dyDescent="0.2">
      <c r="A12" s="1" t="s">
        <v>21</v>
      </c>
      <c r="B12" s="13">
        <v>35</v>
      </c>
      <c r="C12" s="14">
        <v>1925</v>
      </c>
      <c r="D12" s="13">
        <v>4307</v>
      </c>
      <c r="E12" s="13">
        <v>2644</v>
      </c>
      <c r="F12" s="13">
        <v>847</v>
      </c>
      <c r="G12" s="13">
        <v>3960</v>
      </c>
      <c r="H12" s="13">
        <v>11758</v>
      </c>
    </row>
    <row r="13" spans="1:8" x14ac:dyDescent="0.2">
      <c r="A13" s="1" t="s">
        <v>20</v>
      </c>
      <c r="B13" s="13">
        <v>67</v>
      </c>
      <c r="C13" s="14">
        <v>4732</v>
      </c>
      <c r="D13" s="13">
        <v>11227</v>
      </c>
      <c r="E13" s="13">
        <v>2274</v>
      </c>
      <c r="F13" s="13">
        <v>2608</v>
      </c>
      <c r="G13" s="13">
        <v>8530</v>
      </c>
      <c r="H13" s="13">
        <v>24639</v>
      </c>
    </row>
    <row r="14" spans="1:8" x14ac:dyDescent="0.2">
      <c r="A14" s="3" t="s">
        <v>19</v>
      </c>
      <c r="B14" s="12">
        <v>160</v>
      </c>
      <c r="C14" s="12">
        <v>8818</v>
      </c>
      <c r="D14" s="12">
        <v>20301</v>
      </c>
      <c r="E14" s="12">
        <v>7743</v>
      </c>
      <c r="F14" s="12">
        <v>4295</v>
      </c>
      <c r="G14" s="12">
        <v>15115</v>
      </c>
      <c r="H14" s="12">
        <v>47454</v>
      </c>
    </row>
    <row r="15" spans="1:8" x14ac:dyDescent="0.2">
      <c r="A15" s="1" t="s">
        <v>18</v>
      </c>
      <c r="B15" s="13">
        <v>36</v>
      </c>
      <c r="C15" s="14">
        <v>1323</v>
      </c>
      <c r="D15" s="13">
        <v>2991</v>
      </c>
      <c r="E15" s="13">
        <v>2303</v>
      </c>
      <c r="F15" s="13">
        <v>3201</v>
      </c>
      <c r="G15" s="13">
        <v>5427</v>
      </c>
      <c r="H15" s="13">
        <v>13922</v>
      </c>
    </row>
    <row r="16" spans="1:8" x14ac:dyDescent="0.2">
      <c r="A16" s="1" t="s">
        <v>17</v>
      </c>
      <c r="B16" s="13">
        <v>98</v>
      </c>
      <c r="C16" s="14">
        <v>5643</v>
      </c>
      <c r="D16" s="13">
        <v>13902</v>
      </c>
      <c r="E16" s="13">
        <v>4242</v>
      </c>
      <c r="F16" s="13">
        <v>3084</v>
      </c>
      <c r="G16" s="13">
        <v>16573</v>
      </c>
      <c r="H16" s="13">
        <v>37801</v>
      </c>
    </row>
    <row r="17" spans="1:8" x14ac:dyDescent="0.2">
      <c r="A17" s="1" t="s">
        <v>16</v>
      </c>
      <c r="B17" s="13">
        <v>14</v>
      </c>
      <c r="C17" s="14">
        <v>630</v>
      </c>
      <c r="D17" s="13">
        <v>1543</v>
      </c>
      <c r="E17" s="13">
        <v>630</v>
      </c>
      <c r="F17" s="13">
        <v>1041</v>
      </c>
      <c r="G17" s="13">
        <v>1689</v>
      </c>
      <c r="H17" s="13">
        <v>4903</v>
      </c>
    </row>
    <row r="18" spans="1:8" x14ac:dyDescent="0.2">
      <c r="A18" s="3" t="s">
        <v>15</v>
      </c>
      <c r="B18" s="12">
        <v>148</v>
      </c>
      <c r="C18" s="12">
        <v>7596</v>
      </c>
      <c r="D18" s="12">
        <v>18436</v>
      </c>
      <c r="E18" s="12">
        <v>7175</v>
      </c>
      <c r="F18" s="12">
        <v>7326</v>
      </c>
      <c r="G18" s="12">
        <v>23689</v>
      </c>
      <c r="H18" s="12">
        <v>56626</v>
      </c>
    </row>
    <row r="19" spans="1:8" x14ac:dyDescent="0.2">
      <c r="A19" s="4" t="s">
        <v>14</v>
      </c>
      <c r="B19" s="12">
        <v>422</v>
      </c>
      <c r="C19" s="12">
        <v>22021</v>
      </c>
      <c r="D19" s="12">
        <v>51822</v>
      </c>
      <c r="E19" s="12">
        <v>19345</v>
      </c>
      <c r="F19" s="12">
        <v>20014</v>
      </c>
      <c r="G19" s="12">
        <v>65503</v>
      </c>
      <c r="H19" s="12">
        <v>156684</v>
      </c>
    </row>
    <row r="20" spans="1:8" x14ac:dyDescent="0.2">
      <c r="A20" s="1" t="s">
        <v>13</v>
      </c>
      <c r="B20" s="13">
        <v>46</v>
      </c>
      <c r="C20" s="14">
        <v>1690</v>
      </c>
      <c r="D20" s="13">
        <v>3768</v>
      </c>
      <c r="E20" s="13">
        <v>3998</v>
      </c>
      <c r="F20" s="13">
        <v>5174</v>
      </c>
      <c r="G20" s="13">
        <v>6858</v>
      </c>
      <c r="H20" s="13">
        <v>19798</v>
      </c>
    </row>
    <row r="21" spans="1:8" x14ac:dyDescent="0.2">
      <c r="A21" s="1" t="s">
        <v>12</v>
      </c>
      <c r="B21" s="13">
        <v>34</v>
      </c>
      <c r="C21" s="14">
        <v>1541</v>
      </c>
      <c r="D21" s="13">
        <v>3524</v>
      </c>
      <c r="E21" s="13">
        <v>1947</v>
      </c>
      <c r="F21" s="13">
        <v>3700</v>
      </c>
      <c r="G21" s="13">
        <v>6839</v>
      </c>
      <c r="H21" s="13">
        <v>16010</v>
      </c>
    </row>
    <row r="22" spans="1:8" x14ac:dyDescent="0.2">
      <c r="A22" s="1" t="s">
        <v>11</v>
      </c>
      <c r="B22" s="13">
        <v>7</v>
      </c>
      <c r="C22" s="14">
        <v>128</v>
      </c>
      <c r="D22" s="13">
        <v>290</v>
      </c>
      <c r="E22" s="13">
        <v>1142</v>
      </c>
      <c r="F22" s="13">
        <v>697</v>
      </c>
      <c r="G22" s="13">
        <v>1673</v>
      </c>
      <c r="H22" s="13">
        <v>3802</v>
      </c>
    </row>
    <row r="23" spans="1:8" x14ac:dyDescent="0.2">
      <c r="A23" s="3" t="s">
        <v>10</v>
      </c>
      <c r="B23" s="12">
        <v>87</v>
      </c>
      <c r="C23" s="12">
        <v>3359</v>
      </c>
      <c r="D23" s="12">
        <v>7582</v>
      </c>
      <c r="E23" s="12">
        <v>7087</v>
      </c>
      <c r="F23" s="12">
        <v>9571</v>
      </c>
      <c r="G23" s="12">
        <v>15370</v>
      </c>
      <c r="H23" s="12">
        <v>39610</v>
      </c>
    </row>
    <row r="24" spans="1:8" x14ac:dyDescent="0.2">
      <c r="A24" s="1" t="s">
        <v>9</v>
      </c>
      <c r="B24" s="13">
        <v>44</v>
      </c>
      <c r="C24" s="14">
        <v>2727</v>
      </c>
      <c r="D24" s="13">
        <v>6183</v>
      </c>
      <c r="E24" s="13">
        <v>3617</v>
      </c>
      <c r="F24" s="13">
        <v>1533</v>
      </c>
      <c r="G24" s="13">
        <v>4935</v>
      </c>
      <c r="H24" s="13">
        <v>16268</v>
      </c>
    </row>
    <row r="25" spans="1:8" x14ac:dyDescent="0.2">
      <c r="A25" s="1" t="s">
        <v>8</v>
      </c>
      <c r="B25" s="13">
        <v>25</v>
      </c>
      <c r="C25" s="14">
        <v>773</v>
      </c>
      <c r="D25" s="13">
        <v>1753</v>
      </c>
      <c r="E25" s="13">
        <v>1210</v>
      </c>
      <c r="F25" s="13">
        <v>719</v>
      </c>
      <c r="G25" s="13">
        <v>9883</v>
      </c>
      <c r="H25" s="13">
        <v>13565</v>
      </c>
    </row>
    <row r="26" spans="1:8" x14ac:dyDescent="0.2">
      <c r="A26" s="1" t="s">
        <v>7</v>
      </c>
      <c r="B26" s="13">
        <v>23</v>
      </c>
      <c r="C26" s="14">
        <v>509</v>
      </c>
      <c r="D26" s="13">
        <v>1139</v>
      </c>
      <c r="E26" s="13">
        <v>1615</v>
      </c>
      <c r="F26" s="13">
        <v>2089</v>
      </c>
      <c r="G26" s="13">
        <v>5862</v>
      </c>
      <c r="H26" s="13">
        <v>10705</v>
      </c>
    </row>
    <row r="27" spans="1:8" x14ac:dyDescent="0.2">
      <c r="A27" s="3" t="s">
        <v>6</v>
      </c>
      <c r="B27" s="12">
        <v>92</v>
      </c>
      <c r="C27" s="12">
        <v>4009</v>
      </c>
      <c r="D27" s="12">
        <v>9075</v>
      </c>
      <c r="E27" s="12">
        <v>6442</v>
      </c>
      <c r="F27" s="12">
        <v>4341</v>
      </c>
      <c r="G27" s="12">
        <v>20680</v>
      </c>
      <c r="H27" s="12">
        <v>40538</v>
      </c>
    </row>
    <row r="28" spans="1:8" x14ac:dyDescent="0.2">
      <c r="A28" s="1" t="s">
        <v>5</v>
      </c>
      <c r="B28" s="13">
        <v>31</v>
      </c>
      <c r="C28" s="14">
        <v>941</v>
      </c>
      <c r="D28" s="13">
        <v>2278</v>
      </c>
      <c r="E28" s="13">
        <v>842</v>
      </c>
      <c r="F28" s="13">
        <v>1218</v>
      </c>
      <c r="G28" s="13">
        <v>3545</v>
      </c>
      <c r="H28" s="13">
        <v>7883</v>
      </c>
    </row>
    <row r="29" spans="1:8" x14ac:dyDescent="0.2">
      <c r="A29" s="1" t="s">
        <v>4</v>
      </c>
      <c r="B29" s="13">
        <v>22</v>
      </c>
      <c r="C29" s="14">
        <v>986</v>
      </c>
      <c r="D29" s="13">
        <v>2345</v>
      </c>
      <c r="E29" s="13">
        <v>793</v>
      </c>
      <c r="F29" s="13">
        <v>1793</v>
      </c>
      <c r="G29" s="13">
        <v>2116</v>
      </c>
      <c r="H29" s="13">
        <v>7047</v>
      </c>
    </row>
    <row r="30" spans="1:8" x14ac:dyDescent="0.2">
      <c r="A30" s="1" t="s">
        <v>3</v>
      </c>
      <c r="B30" s="13">
        <v>22</v>
      </c>
      <c r="C30" s="14">
        <v>848</v>
      </c>
      <c r="D30" s="13">
        <v>2091</v>
      </c>
      <c r="E30" s="13">
        <v>1376</v>
      </c>
      <c r="F30" s="13">
        <v>4430</v>
      </c>
      <c r="G30" s="13">
        <v>3939</v>
      </c>
      <c r="H30" s="13">
        <v>11836</v>
      </c>
    </row>
    <row r="31" spans="1:8" x14ac:dyDescent="0.2">
      <c r="A31" s="3" t="s">
        <v>2</v>
      </c>
      <c r="B31" s="12">
        <v>75</v>
      </c>
      <c r="C31" s="12">
        <v>2775</v>
      </c>
      <c r="D31" s="12">
        <v>6714</v>
      </c>
      <c r="E31" s="12">
        <v>3011</v>
      </c>
      <c r="F31" s="12">
        <v>7441</v>
      </c>
      <c r="G31" s="12">
        <v>9600</v>
      </c>
      <c r="H31" s="12">
        <v>26766</v>
      </c>
    </row>
    <row r="32" spans="1:8" x14ac:dyDescent="0.2">
      <c r="A32" s="4" t="s">
        <v>1</v>
      </c>
      <c r="B32" s="12">
        <v>254</v>
      </c>
      <c r="C32" s="12">
        <v>10143</v>
      </c>
      <c r="D32" s="12">
        <v>23371</v>
      </c>
      <c r="E32" s="12">
        <v>16540</v>
      </c>
      <c r="F32" s="12">
        <v>21353</v>
      </c>
      <c r="G32" s="12">
        <v>45650</v>
      </c>
      <c r="H32" s="12">
        <v>106914</v>
      </c>
    </row>
    <row r="33" spans="1:8" x14ac:dyDescent="0.2">
      <c r="A33" s="3" t="s">
        <v>0</v>
      </c>
      <c r="B33" s="12">
        <v>854</v>
      </c>
      <c r="C33" s="12">
        <v>50106</v>
      </c>
      <c r="D33" s="12">
        <v>114227</v>
      </c>
      <c r="E33" s="12">
        <v>39861</v>
      </c>
      <c r="F33" s="12">
        <v>46452</v>
      </c>
      <c r="G33" s="12">
        <v>114202</v>
      </c>
      <c r="H33" s="12">
        <v>314742</v>
      </c>
    </row>
    <row r="34" spans="1:8" x14ac:dyDescent="0.2">
      <c r="A34" s="1" t="s">
        <v>40</v>
      </c>
    </row>
    <row r="35" spans="1:8" x14ac:dyDescent="0.2">
      <c r="A35" s="11" t="s">
        <v>39</v>
      </c>
      <c r="B35" s="10">
        <v>712</v>
      </c>
      <c r="C35" s="10">
        <v>33808</v>
      </c>
      <c r="D35" s="10">
        <v>79172</v>
      </c>
      <c r="E35" s="10">
        <v>37723</v>
      </c>
      <c r="F35" s="10">
        <v>42205</v>
      </c>
      <c r="G35" s="10">
        <v>113037</v>
      </c>
      <c r="H35" s="10">
        <v>272137</v>
      </c>
    </row>
  </sheetData>
  <mergeCells count="3">
    <mergeCell ref="B2:D2"/>
    <mergeCell ref="E3:H3"/>
    <mergeCell ref="A2:A3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58EC-76A8-40AE-A828-9FB6A402AF34}">
  <dimension ref="A1:G35"/>
  <sheetViews>
    <sheetView workbookViewId="0"/>
  </sheetViews>
  <sheetFormatPr defaultRowHeight="11.25" x14ac:dyDescent="0.2"/>
  <cols>
    <col min="1" max="1" width="22.7109375" style="1" customWidth="1"/>
    <col min="2" max="2" width="10.7109375" style="10" customWidth="1"/>
    <col min="3" max="3" width="12.140625" style="10" customWidth="1"/>
    <col min="4" max="5" width="10.7109375" style="10" customWidth="1"/>
    <col min="6" max="6" width="12.140625" style="10" customWidth="1"/>
    <col min="7" max="7" width="10.7109375" style="10" customWidth="1"/>
    <col min="8" max="16384" width="9.140625" style="1"/>
  </cols>
  <sheetData>
    <row r="1" spans="1:7" s="25" customFormat="1" ht="12" thickBot="1" x14ac:dyDescent="0.3">
      <c r="A1" s="9" t="s">
        <v>53</v>
      </c>
      <c r="B1" s="8"/>
      <c r="C1" s="8"/>
      <c r="D1" s="8"/>
      <c r="E1" s="8"/>
      <c r="F1" s="8"/>
      <c r="G1" s="8"/>
    </row>
    <row r="2" spans="1:7" x14ac:dyDescent="0.2">
      <c r="A2" s="71" t="s">
        <v>37</v>
      </c>
      <c r="B2" s="78" t="s">
        <v>35</v>
      </c>
      <c r="C2" s="79"/>
      <c r="D2" s="80"/>
      <c r="E2" s="81" t="s">
        <v>52</v>
      </c>
      <c r="F2" s="81"/>
      <c r="G2" s="81"/>
    </row>
    <row r="3" spans="1:7" ht="22.5" x14ac:dyDescent="0.2">
      <c r="A3" s="72"/>
      <c r="B3" s="24" t="s">
        <v>51</v>
      </c>
      <c r="C3" s="24" t="s">
        <v>50</v>
      </c>
      <c r="D3" s="24" t="s">
        <v>31</v>
      </c>
      <c r="E3" s="24" t="s">
        <v>51</v>
      </c>
      <c r="F3" s="24" t="s">
        <v>50</v>
      </c>
      <c r="G3" s="23" t="s">
        <v>31</v>
      </c>
    </row>
    <row r="4" spans="1:7" x14ac:dyDescent="0.2">
      <c r="A4" s="1" t="s">
        <v>29</v>
      </c>
      <c r="B4" s="22">
        <v>2348</v>
      </c>
      <c r="C4" s="22">
        <v>196</v>
      </c>
      <c r="D4" s="22">
        <v>2544</v>
      </c>
      <c r="E4" s="22">
        <v>2017</v>
      </c>
      <c r="F4" s="22">
        <v>127</v>
      </c>
      <c r="G4" s="22">
        <v>2144</v>
      </c>
    </row>
    <row r="5" spans="1:7" x14ac:dyDescent="0.2">
      <c r="A5" s="1" t="s">
        <v>28</v>
      </c>
      <c r="B5" s="22">
        <v>232</v>
      </c>
      <c r="C5" s="22">
        <v>69</v>
      </c>
      <c r="D5" s="22">
        <v>301</v>
      </c>
      <c r="E5" s="22">
        <v>81</v>
      </c>
      <c r="F5" s="22">
        <v>14</v>
      </c>
      <c r="G5" s="22">
        <v>96</v>
      </c>
    </row>
    <row r="6" spans="1:7" x14ac:dyDescent="0.2">
      <c r="A6" s="4" t="s">
        <v>27</v>
      </c>
      <c r="B6" s="21">
        <v>2580</v>
      </c>
      <c r="C6" s="21">
        <v>265</v>
      </c>
      <c r="D6" s="21">
        <v>2845</v>
      </c>
      <c r="E6" s="21">
        <v>2099</v>
      </c>
      <c r="F6" s="21">
        <v>141</v>
      </c>
      <c r="G6" s="21">
        <v>2240</v>
      </c>
    </row>
    <row r="7" spans="1:7" x14ac:dyDescent="0.2">
      <c r="A7" s="1" t="s">
        <v>26</v>
      </c>
      <c r="B7" s="22">
        <v>69</v>
      </c>
      <c r="C7" s="22">
        <v>58</v>
      </c>
      <c r="D7" s="22">
        <v>127</v>
      </c>
      <c r="E7" s="22">
        <v>25</v>
      </c>
      <c r="F7" s="22">
        <v>12</v>
      </c>
      <c r="G7" s="22">
        <v>37</v>
      </c>
    </row>
    <row r="8" spans="1:7" x14ac:dyDescent="0.2">
      <c r="A8" s="1" t="s">
        <v>25</v>
      </c>
      <c r="B8" s="22">
        <v>56</v>
      </c>
      <c r="C8" s="22">
        <v>82</v>
      </c>
      <c r="D8" s="22">
        <v>138</v>
      </c>
      <c r="E8" s="22">
        <v>26</v>
      </c>
      <c r="F8" s="22">
        <v>19</v>
      </c>
      <c r="G8" s="22">
        <v>45</v>
      </c>
    </row>
    <row r="9" spans="1:7" x14ac:dyDescent="0.2">
      <c r="A9" s="1" t="s">
        <v>24</v>
      </c>
      <c r="B9" s="22">
        <v>309</v>
      </c>
      <c r="C9" s="22">
        <v>204</v>
      </c>
      <c r="D9" s="22">
        <v>513</v>
      </c>
      <c r="E9" s="22">
        <v>73</v>
      </c>
      <c r="F9" s="22">
        <v>63</v>
      </c>
      <c r="G9" s="22">
        <v>136</v>
      </c>
    </row>
    <row r="10" spans="1:7" x14ac:dyDescent="0.2">
      <c r="A10" s="3" t="s">
        <v>23</v>
      </c>
      <c r="B10" s="21">
        <v>433</v>
      </c>
      <c r="C10" s="21">
        <v>345</v>
      </c>
      <c r="D10" s="21">
        <v>778</v>
      </c>
      <c r="E10" s="21">
        <v>123</v>
      </c>
      <c r="F10" s="21">
        <v>95</v>
      </c>
      <c r="G10" s="21">
        <v>218</v>
      </c>
    </row>
    <row r="11" spans="1:7" x14ac:dyDescent="0.2">
      <c r="A11" s="1" t="s">
        <v>22</v>
      </c>
      <c r="B11" s="22">
        <v>275</v>
      </c>
      <c r="C11" s="22">
        <v>130</v>
      </c>
      <c r="D11" s="22">
        <v>404</v>
      </c>
      <c r="E11" s="22">
        <v>120</v>
      </c>
      <c r="F11" s="22">
        <v>41</v>
      </c>
      <c r="G11" s="22">
        <v>160</v>
      </c>
    </row>
    <row r="12" spans="1:7" x14ac:dyDescent="0.2">
      <c r="A12" s="1" t="s">
        <v>21</v>
      </c>
      <c r="B12" s="22">
        <v>191</v>
      </c>
      <c r="C12" s="22">
        <v>104</v>
      </c>
      <c r="D12" s="22">
        <v>294</v>
      </c>
      <c r="E12" s="22">
        <v>75</v>
      </c>
      <c r="F12" s="22">
        <v>39</v>
      </c>
      <c r="G12" s="22">
        <v>114</v>
      </c>
    </row>
    <row r="13" spans="1:7" x14ac:dyDescent="0.2">
      <c r="A13" s="1" t="s">
        <v>20</v>
      </c>
      <c r="B13" s="22">
        <v>432</v>
      </c>
      <c r="C13" s="22">
        <v>94</v>
      </c>
      <c r="D13" s="22">
        <v>526</v>
      </c>
      <c r="E13" s="22">
        <v>137</v>
      </c>
      <c r="F13" s="22">
        <v>31</v>
      </c>
      <c r="G13" s="22">
        <v>167</v>
      </c>
    </row>
    <row r="14" spans="1:7" x14ac:dyDescent="0.2">
      <c r="A14" s="3" t="s">
        <v>19</v>
      </c>
      <c r="B14" s="21">
        <v>897</v>
      </c>
      <c r="C14" s="21">
        <v>327</v>
      </c>
      <c r="D14" s="21">
        <v>1224</v>
      </c>
      <c r="E14" s="21">
        <v>331</v>
      </c>
      <c r="F14" s="21">
        <v>110</v>
      </c>
      <c r="G14" s="21">
        <v>441</v>
      </c>
    </row>
    <row r="15" spans="1:7" x14ac:dyDescent="0.2">
      <c r="A15" s="1" t="s">
        <v>18</v>
      </c>
      <c r="B15" s="22">
        <v>128</v>
      </c>
      <c r="C15" s="22">
        <v>128</v>
      </c>
      <c r="D15" s="22">
        <v>256</v>
      </c>
      <c r="E15" s="22">
        <v>29</v>
      </c>
      <c r="F15" s="22">
        <v>16</v>
      </c>
      <c r="G15" s="22">
        <v>45</v>
      </c>
    </row>
    <row r="16" spans="1:7" x14ac:dyDescent="0.2">
      <c r="A16" s="1" t="s">
        <v>17</v>
      </c>
      <c r="B16" s="22">
        <v>310</v>
      </c>
      <c r="C16" s="22">
        <v>175</v>
      </c>
      <c r="D16" s="22">
        <v>485</v>
      </c>
      <c r="E16" s="22">
        <v>77</v>
      </c>
      <c r="F16" s="22">
        <v>46</v>
      </c>
      <c r="G16" s="22">
        <v>123</v>
      </c>
    </row>
    <row r="17" spans="1:7" x14ac:dyDescent="0.2">
      <c r="A17" s="1" t="s">
        <v>16</v>
      </c>
      <c r="B17" s="22">
        <v>43</v>
      </c>
      <c r="C17" s="22">
        <v>23</v>
      </c>
      <c r="D17" s="22">
        <v>66</v>
      </c>
      <c r="E17" s="22">
        <v>7</v>
      </c>
      <c r="F17" s="22">
        <v>3</v>
      </c>
      <c r="G17" s="22">
        <v>10</v>
      </c>
    </row>
    <row r="18" spans="1:7" x14ac:dyDescent="0.2">
      <c r="A18" s="3" t="s">
        <v>15</v>
      </c>
      <c r="B18" s="21">
        <v>480</v>
      </c>
      <c r="C18" s="21">
        <v>327</v>
      </c>
      <c r="D18" s="21">
        <v>807</v>
      </c>
      <c r="E18" s="21">
        <v>113</v>
      </c>
      <c r="F18" s="21">
        <v>65</v>
      </c>
      <c r="G18" s="21">
        <v>178</v>
      </c>
    </row>
    <row r="19" spans="1:7" x14ac:dyDescent="0.2">
      <c r="A19" s="4" t="s">
        <v>14</v>
      </c>
      <c r="B19" s="21">
        <v>1810</v>
      </c>
      <c r="C19" s="21">
        <v>999</v>
      </c>
      <c r="D19" s="21">
        <v>2809</v>
      </c>
      <c r="E19" s="21">
        <v>567</v>
      </c>
      <c r="F19" s="21">
        <v>270</v>
      </c>
      <c r="G19" s="21">
        <v>837</v>
      </c>
    </row>
    <row r="20" spans="1:7" x14ac:dyDescent="0.2">
      <c r="A20" s="1" t="s">
        <v>13</v>
      </c>
      <c r="B20" s="22">
        <v>123</v>
      </c>
      <c r="C20" s="22">
        <v>198</v>
      </c>
      <c r="D20" s="22">
        <v>321</v>
      </c>
      <c r="E20" s="22">
        <v>34</v>
      </c>
      <c r="F20" s="22">
        <v>24</v>
      </c>
      <c r="G20" s="22">
        <v>58</v>
      </c>
    </row>
    <row r="21" spans="1:7" x14ac:dyDescent="0.2">
      <c r="A21" s="1" t="s">
        <v>12</v>
      </c>
      <c r="B21" s="22">
        <v>203</v>
      </c>
      <c r="C21" s="22">
        <v>109</v>
      </c>
      <c r="D21" s="22">
        <v>312</v>
      </c>
      <c r="E21" s="22">
        <v>31</v>
      </c>
      <c r="F21" s="22">
        <v>10</v>
      </c>
      <c r="G21" s="22">
        <v>42</v>
      </c>
    </row>
    <row r="22" spans="1:7" x14ac:dyDescent="0.2">
      <c r="A22" s="1" t="s">
        <v>11</v>
      </c>
      <c r="B22" s="22">
        <v>14</v>
      </c>
      <c r="C22" s="22">
        <v>30</v>
      </c>
      <c r="D22" s="22">
        <v>44</v>
      </c>
      <c r="E22" s="22">
        <v>2</v>
      </c>
      <c r="F22" s="22">
        <v>2</v>
      </c>
      <c r="G22" s="22">
        <v>3</v>
      </c>
    </row>
    <row r="23" spans="1:7" x14ac:dyDescent="0.2">
      <c r="A23" s="3" t="s">
        <v>10</v>
      </c>
      <c r="B23" s="21">
        <v>340</v>
      </c>
      <c r="C23" s="21">
        <v>337</v>
      </c>
      <c r="D23" s="21">
        <v>676</v>
      </c>
      <c r="E23" s="21">
        <v>67</v>
      </c>
      <c r="F23" s="21">
        <v>36</v>
      </c>
      <c r="G23" s="21">
        <v>103</v>
      </c>
    </row>
    <row r="24" spans="1:7" x14ac:dyDescent="0.2">
      <c r="A24" s="1" t="s">
        <v>9</v>
      </c>
      <c r="B24" s="22">
        <v>293</v>
      </c>
      <c r="C24" s="22">
        <v>110</v>
      </c>
      <c r="D24" s="22">
        <v>402</v>
      </c>
      <c r="E24" s="22">
        <v>69</v>
      </c>
      <c r="F24" s="22">
        <v>37</v>
      </c>
      <c r="G24" s="22">
        <v>107</v>
      </c>
    </row>
    <row r="25" spans="1:7" x14ac:dyDescent="0.2">
      <c r="A25" s="1" t="s">
        <v>8</v>
      </c>
      <c r="B25" s="22">
        <v>61</v>
      </c>
      <c r="C25" s="22">
        <v>83</v>
      </c>
      <c r="D25" s="22">
        <v>144</v>
      </c>
      <c r="E25" s="22">
        <v>15</v>
      </c>
      <c r="F25" s="22">
        <v>13</v>
      </c>
      <c r="G25" s="22">
        <v>28</v>
      </c>
    </row>
    <row r="26" spans="1:7" x14ac:dyDescent="0.2">
      <c r="A26" s="1" t="s">
        <v>7</v>
      </c>
      <c r="B26" s="22">
        <v>49</v>
      </c>
      <c r="C26" s="22">
        <v>74</v>
      </c>
      <c r="D26" s="22">
        <v>123</v>
      </c>
      <c r="E26" s="22">
        <v>14</v>
      </c>
      <c r="F26" s="22">
        <v>13</v>
      </c>
      <c r="G26" s="22">
        <v>27</v>
      </c>
    </row>
    <row r="27" spans="1:7" x14ac:dyDescent="0.2">
      <c r="A27" s="3" t="s">
        <v>6</v>
      </c>
      <c r="B27" s="21">
        <v>403</v>
      </c>
      <c r="C27" s="21">
        <v>267</v>
      </c>
      <c r="D27" s="21">
        <v>670</v>
      </c>
      <c r="E27" s="21">
        <v>98</v>
      </c>
      <c r="F27" s="21">
        <v>63</v>
      </c>
      <c r="G27" s="21">
        <v>161</v>
      </c>
    </row>
    <row r="28" spans="1:7" x14ac:dyDescent="0.2">
      <c r="A28" s="1" t="s">
        <v>5</v>
      </c>
      <c r="B28" s="22">
        <v>91</v>
      </c>
      <c r="C28" s="22">
        <v>58</v>
      </c>
      <c r="D28" s="22">
        <v>148</v>
      </c>
      <c r="E28" s="22">
        <v>26</v>
      </c>
      <c r="F28" s="22">
        <v>12</v>
      </c>
      <c r="G28" s="22">
        <v>38</v>
      </c>
    </row>
    <row r="29" spans="1:7" x14ac:dyDescent="0.2">
      <c r="A29" s="1" t="s">
        <v>4</v>
      </c>
      <c r="B29" s="22">
        <v>95</v>
      </c>
      <c r="C29" s="22">
        <v>44</v>
      </c>
      <c r="D29" s="22">
        <v>139</v>
      </c>
      <c r="E29" s="22">
        <v>11</v>
      </c>
      <c r="F29" s="22">
        <v>4</v>
      </c>
      <c r="G29" s="22">
        <v>16</v>
      </c>
    </row>
    <row r="30" spans="1:7" x14ac:dyDescent="0.2">
      <c r="A30" s="1" t="s">
        <v>3</v>
      </c>
      <c r="B30" s="22">
        <v>98</v>
      </c>
      <c r="C30" s="22">
        <v>88</v>
      </c>
      <c r="D30" s="22">
        <v>186</v>
      </c>
      <c r="E30" s="22">
        <v>38</v>
      </c>
      <c r="F30" s="22">
        <v>18</v>
      </c>
      <c r="G30" s="22">
        <v>56</v>
      </c>
    </row>
    <row r="31" spans="1:7" x14ac:dyDescent="0.2">
      <c r="A31" s="3" t="s">
        <v>2</v>
      </c>
      <c r="B31" s="21">
        <v>284</v>
      </c>
      <c r="C31" s="21">
        <v>190</v>
      </c>
      <c r="D31" s="21">
        <v>474</v>
      </c>
      <c r="E31" s="21">
        <v>75</v>
      </c>
      <c r="F31" s="21">
        <v>35</v>
      </c>
      <c r="G31" s="21">
        <v>110</v>
      </c>
    </row>
    <row r="32" spans="1:7" x14ac:dyDescent="0.2">
      <c r="A32" s="4" t="s">
        <v>1</v>
      </c>
      <c r="B32" s="21">
        <v>1027</v>
      </c>
      <c r="C32" s="21">
        <v>794</v>
      </c>
      <c r="D32" s="21">
        <v>1820</v>
      </c>
      <c r="E32" s="21">
        <v>240</v>
      </c>
      <c r="F32" s="21">
        <v>134</v>
      </c>
      <c r="G32" s="21">
        <v>374</v>
      </c>
    </row>
    <row r="33" spans="1:7" x14ac:dyDescent="0.2">
      <c r="A33" s="3" t="s">
        <v>0</v>
      </c>
      <c r="B33" s="21">
        <v>5417</v>
      </c>
      <c r="C33" s="21">
        <v>2057</v>
      </c>
      <c r="D33" s="21">
        <v>7474</v>
      </c>
      <c r="E33" s="21">
        <v>2906</v>
      </c>
      <c r="F33" s="21">
        <v>545</v>
      </c>
      <c r="G33" s="21">
        <v>3451</v>
      </c>
    </row>
    <row r="34" spans="1:7" x14ac:dyDescent="0.2">
      <c r="A34" s="1" t="s">
        <v>40</v>
      </c>
    </row>
    <row r="35" spans="1:7" x14ac:dyDescent="0.2">
      <c r="A35" s="11" t="s">
        <v>39</v>
      </c>
      <c r="B35" s="10">
        <v>3069</v>
      </c>
      <c r="C35" s="10">
        <v>1861</v>
      </c>
      <c r="D35" s="10">
        <v>4930</v>
      </c>
      <c r="E35" s="10">
        <v>889</v>
      </c>
      <c r="F35" s="10">
        <v>418</v>
      </c>
      <c r="G35" s="10">
        <v>1307</v>
      </c>
    </row>
  </sheetData>
  <mergeCells count="3">
    <mergeCell ref="B2:D2"/>
    <mergeCell ref="E2:G2"/>
    <mergeCell ref="A2:A3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00FE6-35C7-4BCC-AA3E-364F9BAEA6A8}">
  <dimension ref="A1:G35"/>
  <sheetViews>
    <sheetView workbookViewId="0"/>
  </sheetViews>
  <sheetFormatPr defaultRowHeight="11.25" x14ac:dyDescent="0.2"/>
  <cols>
    <col min="1" max="1" width="22.7109375" style="1" customWidth="1"/>
    <col min="2" max="7" width="12.140625" style="1" customWidth="1"/>
    <col min="8" max="16384" width="9.140625" style="1"/>
  </cols>
  <sheetData>
    <row r="1" spans="1:7" s="25" customFormat="1" ht="12" thickBot="1" x14ac:dyDescent="0.3">
      <c r="A1" s="9" t="s">
        <v>54</v>
      </c>
      <c r="B1" s="8"/>
      <c r="C1" s="8"/>
      <c r="D1" s="8"/>
      <c r="E1" s="8"/>
      <c r="F1" s="8"/>
      <c r="G1" s="8"/>
    </row>
    <row r="2" spans="1:7" x14ac:dyDescent="0.2">
      <c r="A2" s="71" t="s">
        <v>37</v>
      </c>
      <c r="B2" s="82" t="s">
        <v>34</v>
      </c>
      <c r="C2" s="83"/>
      <c r="D2" s="84"/>
      <c r="E2" s="73" t="s">
        <v>52</v>
      </c>
      <c r="F2" s="75"/>
      <c r="G2" s="75"/>
    </row>
    <row r="3" spans="1:7" ht="22.5" x14ac:dyDescent="0.2">
      <c r="A3" s="72"/>
      <c r="B3" s="7" t="s">
        <v>51</v>
      </c>
      <c r="C3" s="7" t="s">
        <v>50</v>
      </c>
      <c r="D3" s="7" t="s">
        <v>31</v>
      </c>
      <c r="E3" s="7" t="s">
        <v>51</v>
      </c>
      <c r="F3" s="7" t="s">
        <v>50</v>
      </c>
      <c r="G3" s="31" t="s">
        <v>31</v>
      </c>
    </row>
    <row r="4" spans="1:7" x14ac:dyDescent="0.2">
      <c r="A4" s="1" t="s">
        <v>29</v>
      </c>
      <c r="B4" s="27">
        <v>5721</v>
      </c>
      <c r="C4" s="26">
        <v>512</v>
      </c>
      <c r="D4" s="27">
        <v>6233</v>
      </c>
      <c r="E4" s="27">
        <v>5011</v>
      </c>
      <c r="F4" s="26">
        <v>317</v>
      </c>
      <c r="G4" s="27">
        <v>5328</v>
      </c>
    </row>
    <row r="5" spans="1:7" x14ac:dyDescent="0.2">
      <c r="A5" s="1" t="s">
        <v>28</v>
      </c>
      <c r="B5" s="27">
        <v>415</v>
      </c>
      <c r="C5" s="26">
        <v>185</v>
      </c>
      <c r="D5" s="27">
        <v>600</v>
      </c>
      <c r="E5" s="27">
        <v>139</v>
      </c>
      <c r="F5" s="26">
        <v>50</v>
      </c>
      <c r="G5" s="27">
        <v>189</v>
      </c>
    </row>
    <row r="6" spans="1:7" x14ac:dyDescent="0.2">
      <c r="A6" s="4" t="s">
        <v>27</v>
      </c>
      <c r="B6" s="12">
        <v>6136</v>
      </c>
      <c r="C6" s="12">
        <v>697</v>
      </c>
      <c r="D6" s="12">
        <v>6833</v>
      </c>
      <c r="E6" s="12">
        <v>5150</v>
      </c>
      <c r="F6" s="12">
        <v>367</v>
      </c>
      <c r="G6" s="12">
        <v>5516</v>
      </c>
    </row>
    <row r="7" spans="1:7" x14ac:dyDescent="0.2">
      <c r="A7" s="1" t="s">
        <v>26</v>
      </c>
      <c r="B7" s="27">
        <v>206</v>
      </c>
      <c r="C7" s="26">
        <v>167</v>
      </c>
      <c r="D7" s="27">
        <v>373</v>
      </c>
      <c r="E7" s="27">
        <v>72</v>
      </c>
      <c r="F7" s="26">
        <v>45</v>
      </c>
      <c r="G7" s="27">
        <v>117</v>
      </c>
    </row>
    <row r="8" spans="1:7" x14ac:dyDescent="0.2">
      <c r="A8" s="1" t="s">
        <v>25</v>
      </c>
      <c r="B8" s="27">
        <v>135</v>
      </c>
      <c r="C8" s="26">
        <v>259</v>
      </c>
      <c r="D8" s="27">
        <v>394</v>
      </c>
      <c r="E8" s="27">
        <v>66</v>
      </c>
      <c r="F8" s="26">
        <v>100</v>
      </c>
      <c r="G8" s="27">
        <v>166</v>
      </c>
    </row>
    <row r="9" spans="1:7" x14ac:dyDescent="0.2">
      <c r="A9" s="1" t="s">
        <v>24</v>
      </c>
      <c r="B9" s="30">
        <v>810</v>
      </c>
      <c r="C9" s="26">
        <v>823</v>
      </c>
      <c r="D9" s="30">
        <v>1633</v>
      </c>
      <c r="E9" s="26">
        <v>281</v>
      </c>
      <c r="F9" s="26">
        <v>430</v>
      </c>
      <c r="G9" s="26">
        <v>710</v>
      </c>
    </row>
    <row r="10" spans="1:7" x14ac:dyDescent="0.2">
      <c r="A10" s="3" t="s">
        <v>23</v>
      </c>
      <c r="B10" s="28">
        <v>1150</v>
      </c>
      <c r="C10" s="28">
        <v>1250</v>
      </c>
      <c r="D10" s="28">
        <v>2400</v>
      </c>
      <c r="E10" s="28">
        <v>419</v>
      </c>
      <c r="F10" s="28">
        <v>575</v>
      </c>
      <c r="G10" s="28">
        <v>994</v>
      </c>
    </row>
    <row r="11" spans="1:7" x14ac:dyDescent="0.2">
      <c r="A11" s="1" t="s">
        <v>22</v>
      </c>
      <c r="B11" s="27">
        <v>601</v>
      </c>
      <c r="C11" s="26">
        <v>315</v>
      </c>
      <c r="D11" s="27">
        <v>916</v>
      </c>
      <c r="E11" s="27">
        <v>229</v>
      </c>
      <c r="F11" s="26">
        <v>123</v>
      </c>
      <c r="G11" s="27">
        <v>352</v>
      </c>
    </row>
    <row r="12" spans="1:7" x14ac:dyDescent="0.2">
      <c r="A12" s="1" t="s">
        <v>21</v>
      </c>
      <c r="B12" s="13">
        <v>631</v>
      </c>
      <c r="C12" s="26">
        <v>328</v>
      </c>
      <c r="D12" s="13">
        <v>958</v>
      </c>
      <c r="E12" s="29">
        <v>323</v>
      </c>
      <c r="F12" s="29">
        <v>193</v>
      </c>
      <c r="G12" s="29">
        <v>516</v>
      </c>
    </row>
    <row r="13" spans="1:7" x14ac:dyDescent="0.2">
      <c r="A13" s="1" t="s">
        <v>20</v>
      </c>
      <c r="B13" s="13">
        <v>1685</v>
      </c>
      <c r="C13" s="26">
        <v>337</v>
      </c>
      <c r="D13" s="13">
        <v>2022</v>
      </c>
      <c r="E13" s="29">
        <v>792</v>
      </c>
      <c r="F13" s="29">
        <v>159</v>
      </c>
      <c r="G13" s="29">
        <v>951</v>
      </c>
    </row>
    <row r="14" spans="1:7" x14ac:dyDescent="0.2">
      <c r="A14" s="3" t="s">
        <v>19</v>
      </c>
      <c r="B14" s="12">
        <v>2918</v>
      </c>
      <c r="C14" s="12">
        <v>979</v>
      </c>
      <c r="D14" s="12">
        <v>3897</v>
      </c>
      <c r="E14" s="12">
        <v>1344</v>
      </c>
      <c r="F14" s="12">
        <v>476</v>
      </c>
      <c r="G14" s="12">
        <v>1819</v>
      </c>
    </row>
    <row r="15" spans="1:7" x14ac:dyDescent="0.2">
      <c r="A15" s="1" t="s">
        <v>18</v>
      </c>
      <c r="B15" s="27">
        <v>309</v>
      </c>
      <c r="C15" s="26">
        <v>295</v>
      </c>
      <c r="D15" s="27">
        <v>604</v>
      </c>
      <c r="E15" s="27">
        <v>97</v>
      </c>
      <c r="F15" s="26">
        <v>54</v>
      </c>
      <c r="G15" s="27">
        <v>151</v>
      </c>
    </row>
    <row r="16" spans="1:7" x14ac:dyDescent="0.2">
      <c r="A16" s="1" t="s">
        <v>17</v>
      </c>
      <c r="B16" s="27">
        <v>893</v>
      </c>
      <c r="C16" s="26">
        <v>632</v>
      </c>
      <c r="D16" s="27">
        <v>1525</v>
      </c>
      <c r="E16" s="27">
        <v>297</v>
      </c>
      <c r="F16" s="26">
        <v>216</v>
      </c>
      <c r="G16" s="27">
        <v>513</v>
      </c>
    </row>
    <row r="17" spans="1:7" x14ac:dyDescent="0.2">
      <c r="A17" s="1" t="s">
        <v>16</v>
      </c>
      <c r="B17" s="13">
        <v>85</v>
      </c>
      <c r="C17" s="26">
        <v>68</v>
      </c>
      <c r="D17" s="13">
        <v>152</v>
      </c>
      <c r="E17" s="29">
        <v>18</v>
      </c>
      <c r="F17" s="29">
        <v>11</v>
      </c>
      <c r="G17" s="29">
        <v>29</v>
      </c>
    </row>
    <row r="18" spans="1:7" x14ac:dyDescent="0.2">
      <c r="A18" s="3" t="s">
        <v>15</v>
      </c>
      <c r="B18" s="12">
        <v>1286</v>
      </c>
      <c r="C18" s="12">
        <v>995</v>
      </c>
      <c r="D18" s="12">
        <v>2281</v>
      </c>
      <c r="E18" s="12">
        <v>411</v>
      </c>
      <c r="F18" s="12">
        <v>281</v>
      </c>
      <c r="G18" s="12">
        <v>693</v>
      </c>
    </row>
    <row r="19" spans="1:7" x14ac:dyDescent="0.2">
      <c r="A19" s="4" t="s">
        <v>14</v>
      </c>
      <c r="B19" s="12">
        <v>5354</v>
      </c>
      <c r="C19" s="12">
        <v>3224</v>
      </c>
      <c r="D19" s="12">
        <v>8578</v>
      </c>
      <c r="E19" s="12">
        <v>2174</v>
      </c>
      <c r="F19" s="12">
        <v>1332</v>
      </c>
      <c r="G19" s="12">
        <v>3506</v>
      </c>
    </row>
    <row r="20" spans="1:7" x14ac:dyDescent="0.2">
      <c r="A20" s="1" t="s">
        <v>13</v>
      </c>
      <c r="B20" s="27">
        <v>274</v>
      </c>
      <c r="C20" s="26">
        <v>471</v>
      </c>
      <c r="D20" s="27">
        <v>744</v>
      </c>
      <c r="E20" s="27">
        <v>70</v>
      </c>
      <c r="F20" s="26">
        <v>66</v>
      </c>
      <c r="G20" s="27">
        <v>135</v>
      </c>
    </row>
    <row r="21" spans="1:7" x14ac:dyDescent="0.2">
      <c r="A21" s="1" t="s">
        <v>12</v>
      </c>
      <c r="B21" s="27">
        <v>446</v>
      </c>
      <c r="C21" s="26">
        <v>250</v>
      </c>
      <c r="D21" s="27">
        <v>697</v>
      </c>
      <c r="E21" s="27">
        <v>75</v>
      </c>
      <c r="F21" s="26">
        <v>25</v>
      </c>
      <c r="G21" s="27">
        <v>100</v>
      </c>
    </row>
    <row r="22" spans="1:7" x14ac:dyDescent="0.2">
      <c r="A22" s="1" t="s">
        <v>11</v>
      </c>
      <c r="B22" s="27">
        <v>28</v>
      </c>
      <c r="C22" s="26">
        <v>66</v>
      </c>
      <c r="D22" s="27">
        <v>94</v>
      </c>
      <c r="E22" s="27">
        <v>3</v>
      </c>
      <c r="F22" s="26">
        <v>5</v>
      </c>
      <c r="G22" s="27">
        <v>8</v>
      </c>
    </row>
    <row r="23" spans="1:7" x14ac:dyDescent="0.2">
      <c r="A23" s="3" t="s">
        <v>10</v>
      </c>
      <c r="B23" s="28">
        <v>748</v>
      </c>
      <c r="C23" s="28">
        <v>787</v>
      </c>
      <c r="D23" s="28">
        <v>1535</v>
      </c>
      <c r="E23" s="28">
        <v>148</v>
      </c>
      <c r="F23" s="28">
        <v>95</v>
      </c>
      <c r="G23" s="28">
        <v>243</v>
      </c>
    </row>
    <row r="24" spans="1:7" x14ac:dyDescent="0.2">
      <c r="A24" s="1" t="s">
        <v>9</v>
      </c>
      <c r="B24" s="27">
        <v>1014</v>
      </c>
      <c r="C24" s="26">
        <v>319</v>
      </c>
      <c r="D24" s="27">
        <v>1333</v>
      </c>
      <c r="E24" s="27">
        <v>322</v>
      </c>
      <c r="F24" s="26">
        <v>131</v>
      </c>
      <c r="G24" s="27">
        <v>453</v>
      </c>
    </row>
    <row r="25" spans="1:7" x14ac:dyDescent="0.2">
      <c r="A25" s="1" t="s">
        <v>8</v>
      </c>
      <c r="B25" s="27">
        <v>140</v>
      </c>
      <c r="C25" s="26">
        <v>311</v>
      </c>
      <c r="D25" s="27">
        <v>451</v>
      </c>
      <c r="E25" s="27">
        <v>34</v>
      </c>
      <c r="F25" s="26">
        <v>89</v>
      </c>
      <c r="G25" s="27">
        <v>123</v>
      </c>
    </row>
    <row r="26" spans="1:7" x14ac:dyDescent="0.2">
      <c r="A26" s="1" t="s">
        <v>7</v>
      </c>
      <c r="B26" s="27">
        <v>98</v>
      </c>
      <c r="C26" s="26">
        <v>172</v>
      </c>
      <c r="D26" s="27">
        <v>271</v>
      </c>
      <c r="E26" s="27">
        <v>32</v>
      </c>
      <c r="F26" s="26">
        <v>36</v>
      </c>
      <c r="G26" s="27">
        <v>67</v>
      </c>
    </row>
    <row r="27" spans="1:7" x14ac:dyDescent="0.2">
      <c r="A27" s="3" t="s">
        <v>6</v>
      </c>
      <c r="B27" s="28">
        <v>1253</v>
      </c>
      <c r="C27" s="28">
        <v>802</v>
      </c>
      <c r="D27" s="28">
        <v>2055</v>
      </c>
      <c r="E27" s="28">
        <v>388</v>
      </c>
      <c r="F27" s="28">
        <v>256</v>
      </c>
      <c r="G27" s="28">
        <v>643</v>
      </c>
    </row>
    <row r="28" spans="1:7" x14ac:dyDescent="0.2">
      <c r="A28" s="1" t="s">
        <v>5</v>
      </c>
      <c r="B28" s="27">
        <v>166</v>
      </c>
      <c r="C28" s="26">
        <v>171</v>
      </c>
      <c r="D28" s="27">
        <v>337</v>
      </c>
      <c r="E28" s="27">
        <v>50</v>
      </c>
      <c r="F28" s="26">
        <v>51</v>
      </c>
      <c r="G28" s="27">
        <v>101</v>
      </c>
    </row>
    <row r="29" spans="1:7" x14ac:dyDescent="0.2">
      <c r="A29" s="1" t="s">
        <v>4</v>
      </c>
      <c r="B29" s="27">
        <v>280</v>
      </c>
      <c r="C29" s="26">
        <v>131</v>
      </c>
      <c r="D29" s="27">
        <v>411</v>
      </c>
      <c r="E29" s="27">
        <v>31</v>
      </c>
      <c r="F29" s="26">
        <v>17</v>
      </c>
      <c r="G29" s="27">
        <v>48</v>
      </c>
    </row>
    <row r="30" spans="1:7" x14ac:dyDescent="0.2">
      <c r="A30" s="1" t="s">
        <v>3</v>
      </c>
      <c r="B30" s="27">
        <v>191</v>
      </c>
      <c r="C30" s="26">
        <v>188</v>
      </c>
      <c r="D30" s="27">
        <v>379</v>
      </c>
      <c r="E30" s="27">
        <v>68</v>
      </c>
      <c r="F30" s="26">
        <v>45</v>
      </c>
      <c r="G30" s="27">
        <v>113</v>
      </c>
    </row>
    <row r="31" spans="1:7" x14ac:dyDescent="0.2">
      <c r="A31" s="3" t="s">
        <v>2</v>
      </c>
      <c r="B31" s="12">
        <v>638</v>
      </c>
      <c r="C31" s="12">
        <v>489</v>
      </c>
      <c r="D31" s="12">
        <v>1127</v>
      </c>
      <c r="E31" s="12">
        <v>149</v>
      </c>
      <c r="F31" s="12">
        <v>113</v>
      </c>
      <c r="G31" s="12">
        <v>262</v>
      </c>
    </row>
    <row r="32" spans="1:7" x14ac:dyDescent="0.2">
      <c r="A32" s="4" t="s">
        <v>1</v>
      </c>
      <c r="B32" s="12">
        <v>2639</v>
      </c>
      <c r="C32" s="12">
        <v>2078</v>
      </c>
      <c r="D32" s="12">
        <v>4717</v>
      </c>
      <c r="E32" s="12">
        <v>685</v>
      </c>
      <c r="F32" s="12">
        <v>464</v>
      </c>
      <c r="G32" s="12">
        <v>1148</v>
      </c>
    </row>
    <row r="33" spans="1:7" x14ac:dyDescent="0.2">
      <c r="A33" s="3" t="s">
        <v>0</v>
      </c>
      <c r="B33" s="12">
        <v>14129</v>
      </c>
      <c r="C33" s="12">
        <v>6000</v>
      </c>
      <c r="D33" s="12">
        <v>20129</v>
      </c>
      <c r="E33" s="12">
        <v>8008</v>
      </c>
      <c r="F33" s="12">
        <v>2163</v>
      </c>
      <c r="G33" s="12">
        <v>10171</v>
      </c>
    </row>
    <row r="34" spans="1:7" x14ac:dyDescent="0.2">
      <c r="A34" s="1" t="s">
        <v>40</v>
      </c>
      <c r="C34" s="26"/>
    </row>
    <row r="35" spans="1:7" x14ac:dyDescent="0.2">
      <c r="A35" s="11" t="s">
        <v>39</v>
      </c>
      <c r="B35" s="10">
        <v>8408</v>
      </c>
      <c r="C35" s="10">
        <v>5488</v>
      </c>
      <c r="D35" s="10">
        <v>13896</v>
      </c>
      <c r="E35" s="10">
        <v>2997</v>
      </c>
      <c r="F35" s="10">
        <v>1846</v>
      </c>
      <c r="G35" s="10">
        <v>4843</v>
      </c>
    </row>
  </sheetData>
  <mergeCells count="3">
    <mergeCell ref="B2:D2"/>
    <mergeCell ref="E2:G2"/>
    <mergeCell ref="A2:A3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AA3F-1BF3-4453-9A19-C5BCBC232F94}">
  <dimension ref="A1:H34"/>
  <sheetViews>
    <sheetView workbookViewId="0"/>
  </sheetViews>
  <sheetFormatPr defaultRowHeight="11.25" x14ac:dyDescent="0.2"/>
  <cols>
    <col min="1" max="1" width="22.7109375" style="1" customWidth="1"/>
    <col min="2" max="8" width="11.28515625" style="1" customWidth="1"/>
    <col min="9" max="16384" width="9.140625" style="1"/>
  </cols>
  <sheetData>
    <row r="1" spans="1:8" ht="12" thickBot="1" x14ac:dyDescent="0.25">
      <c r="A1" s="9" t="s">
        <v>57</v>
      </c>
      <c r="B1" s="8"/>
      <c r="C1" s="8"/>
      <c r="D1" s="8"/>
      <c r="E1" s="8"/>
      <c r="F1" s="8"/>
      <c r="G1" s="8"/>
      <c r="H1" s="8"/>
    </row>
    <row r="2" spans="1:8" ht="24.75" customHeight="1" x14ac:dyDescent="0.2">
      <c r="A2" s="47" t="s">
        <v>37</v>
      </c>
      <c r="B2" s="46" t="s">
        <v>56</v>
      </c>
      <c r="C2" s="46" t="s">
        <v>36</v>
      </c>
      <c r="D2" s="46" t="s">
        <v>35</v>
      </c>
      <c r="E2" s="46" t="s">
        <v>52</v>
      </c>
      <c r="F2" s="46" t="s">
        <v>34</v>
      </c>
      <c r="G2" s="46" t="s">
        <v>52</v>
      </c>
      <c r="H2" s="45" t="s">
        <v>33</v>
      </c>
    </row>
    <row r="3" spans="1:8" x14ac:dyDescent="0.2">
      <c r="A3" s="1" t="s">
        <v>29</v>
      </c>
      <c r="B3" s="44" t="s">
        <v>55</v>
      </c>
      <c r="C3" s="44" t="s">
        <v>55</v>
      </c>
      <c r="D3" s="44" t="s">
        <v>55</v>
      </c>
      <c r="E3" s="44" t="s">
        <v>55</v>
      </c>
      <c r="F3" s="44" t="s">
        <v>55</v>
      </c>
      <c r="G3" s="44" t="s">
        <v>55</v>
      </c>
      <c r="H3" s="44" t="s">
        <v>55</v>
      </c>
    </row>
    <row r="4" spans="1:8" x14ac:dyDescent="0.2">
      <c r="A4" s="1" t="s">
        <v>28</v>
      </c>
      <c r="B4" s="15">
        <v>393</v>
      </c>
      <c r="C4" s="15">
        <v>2374</v>
      </c>
      <c r="D4" s="15">
        <v>12844</v>
      </c>
      <c r="E4" s="15">
        <v>2583</v>
      </c>
      <c r="F4" s="15">
        <v>46234</v>
      </c>
      <c r="G4" s="15">
        <v>8861</v>
      </c>
      <c r="H4" s="40">
        <f>F4/D4</f>
        <v>3.5996574275926503</v>
      </c>
    </row>
    <row r="5" spans="1:8" x14ac:dyDescent="0.2">
      <c r="A5" s="4" t="s">
        <v>27</v>
      </c>
      <c r="B5" s="12">
        <f t="shared" ref="B5:G5" si="0">SUM(B4)</f>
        <v>393</v>
      </c>
      <c r="C5" s="12">
        <f t="shared" si="0"/>
        <v>2374</v>
      </c>
      <c r="D5" s="12">
        <f t="shared" si="0"/>
        <v>12844</v>
      </c>
      <c r="E5" s="12">
        <f t="shared" si="0"/>
        <v>2583</v>
      </c>
      <c r="F5" s="12">
        <f t="shared" si="0"/>
        <v>46234</v>
      </c>
      <c r="G5" s="12">
        <f t="shared" si="0"/>
        <v>8861</v>
      </c>
      <c r="H5" s="43">
        <v>3.6</v>
      </c>
    </row>
    <row r="6" spans="1:8" x14ac:dyDescent="0.2">
      <c r="A6" s="1" t="s">
        <v>26</v>
      </c>
      <c r="B6" s="15">
        <v>153</v>
      </c>
      <c r="C6" s="15">
        <v>997</v>
      </c>
      <c r="D6" s="15">
        <v>3873</v>
      </c>
      <c r="E6" s="15">
        <v>555</v>
      </c>
      <c r="F6" s="15">
        <v>16108</v>
      </c>
      <c r="G6" s="15">
        <v>2609</v>
      </c>
      <c r="H6" s="40">
        <f t="shared" ref="H6:H17" si="1">F6/D6</f>
        <v>4.1590498321714433</v>
      </c>
    </row>
    <row r="7" spans="1:8" x14ac:dyDescent="0.2">
      <c r="A7" s="1" t="s">
        <v>25</v>
      </c>
      <c r="B7" s="15">
        <v>88</v>
      </c>
      <c r="C7" s="15">
        <v>555</v>
      </c>
      <c r="D7" s="15">
        <v>5210</v>
      </c>
      <c r="E7" s="15">
        <v>545</v>
      </c>
      <c r="F7" s="15">
        <v>34050</v>
      </c>
      <c r="G7" s="15">
        <v>1474</v>
      </c>
      <c r="H7" s="40">
        <f t="shared" si="1"/>
        <v>6.5355086372360844</v>
      </c>
    </row>
    <row r="8" spans="1:8" x14ac:dyDescent="0.2">
      <c r="A8" s="1" t="s">
        <v>24</v>
      </c>
      <c r="B8" s="15">
        <v>810</v>
      </c>
      <c r="C8" s="15">
        <v>4311</v>
      </c>
      <c r="D8" s="15">
        <v>15342</v>
      </c>
      <c r="E8" s="15">
        <v>2015</v>
      </c>
      <c r="F8" s="15">
        <v>56486</v>
      </c>
      <c r="G8" s="15">
        <v>6596</v>
      </c>
      <c r="H8" s="40">
        <f t="shared" si="1"/>
        <v>3.6817885542953981</v>
      </c>
    </row>
    <row r="9" spans="1:8" x14ac:dyDescent="0.2">
      <c r="A9" s="3" t="s">
        <v>23</v>
      </c>
      <c r="B9" s="12">
        <f t="shared" ref="B9:G9" si="2">SUM(B6:B8)</f>
        <v>1051</v>
      </c>
      <c r="C9" s="12">
        <f t="shared" si="2"/>
        <v>5863</v>
      </c>
      <c r="D9" s="12">
        <f t="shared" si="2"/>
        <v>24425</v>
      </c>
      <c r="E9" s="12">
        <f t="shared" si="2"/>
        <v>3115</v>
      </c>
      <c r="F9" s="12">
        <f t="shared" si="2"/>
        <v>106644</v>
      </c>
      <c r="G9" s="12">
        <f t="shared" si="2"/>
        <v>10679</v>
      </c>
      <c r="H9" s="43">
        <f t="shared" si="1"/>
        <v>4.3661821903787104</v>
      </c>
    </row>
    <row r="10" spans="1:8" x14ac:dyDescent="0.2">
      <c r="A10" s="1" t="s">
        <v>22</v>
      </c>
      <c r="B10" s="15">
        <v>312</v>
      </c>
      <c r="C10" s="15">
        <v>2062</v>
      </c>
      <c r="D10" s="15">
        <v>11431</v>
      </c>
      <c r="E10" s="15">
        <v>3207</v>
      </c>
      <c r="F10" s="15">
        <v>38568</v>
      </c>
      <c r="G10" s="15">
        <v>10898</v>
      </c>
      <c r="H10" s="40">
        <f t="shared" si="1"/>
        <v>3.3739830286064212</v>
      </c>
    </row>
    <row r="11" spans="1:8" x14ac:dyDescent="0.2">
      <c r="A11" s="1" t="s">
        <v>21</v>
      </c>
      <c r="B11" s="15">
        <v>372</v>
      </c>
      <c r="C11" s="15">
        <v>2275</v>
      </c>
      <c r="D11" s="15">
        <v>11137</v>
      </c>
      <c r="E11" s="15">
        <v>974</v>
      </c>
      <c r="F11" s="15">
        <v>36208</v>
      </c>
      <c r="G11" s="15">
        <v>4340</v>
      </c>
      <c r="H11" s="40">
        <f t="shared" si="1"/>
        <v>3.2511448325401813</v>
      </c>
    </row>
    <row r="12" spans="1:8" x14ac:dyDescent="0.2">
      <c r="A12" s="1" t="s">
        <v>20</v>
      </c>
      <c r="B12" s="15">
        <v>569</v>
      </c>
      <c r="C12" s="15">
        <v>3376</v>
      </c>
      <c r="D12" s="15">
        <v>16270</v>
      </c>
      <c r="E12" s="15">
        <v>1815</v>
      </c>
      <c r="F12" s="15">
        <v>56814</v>
      </c>
      <c r="G12" s="15">
        <v>7994</v>
      </c>
      <c r="H12" s="40">
        <f t="shared" si="1"/>
        <v>3.4919483712354027</v>
      </c>
    </row>
    <row r="13" spans="1:8" x14ac:dyDescent="0.2">
      <c r="A13" s="3" t="s">
        <v>19</v>
      </c>
      <c r="B13" s="39">
        <f t="shared" ref="B13:G13" si="3">SUM(B10:B12)</f>
        <v>1253</v>
      </c>
      <c r="C13" s="39">
        <f t="shared" si="3"/>
        <v>7713</v>
      </c>
      <c r="D13" s="39">
        <f t="shared" si="3"/>
        <v>38838</v>
      </c>
      <c r="E13" s="39">
        <f t="shared" si="3"/>
        <v>5996</v>
      </c>
      <c r="F13" s="39">
        <f t="shared" si="3"/>
        <v>131590</v>
      </c>
      <c r="G13" s="39">
        <f t="shared" si="3"/>
        <v>23232</v>
      </c>
      <c r="H13" s="38">
        <f t="shared" si="1"/>
        <v>3.3881765281425409</v>
      </c>
    </row>
    <row r="14" spans="1:8" x14ac:dyDescent="0.2">
      <c r="A14" s="1" t="s">
        <v>18</v>
      </c>
      <c r="B14" s="15">
        <v>457</v>
      </c>
      <c r="C14" s="15">
        <v>2690</v>
      </c>
      <c r="D14" s="15">
        <v>13629</v>
      </c>
      <c r="E14" s="15">
        <v>1286</v>
      </c>
      <c r="F14" s="15">
        <v>45064</v>
      </c>
      <c r="G14" s="15">
        <v>4178</v>
      </c>
      <c r="H14" s="40">
        <f t="shared" si="1"/>
        <v>3.3064788319025609</v>
      </c>
    </row>
    <row r="15" spans="1:8" x14ac:dyDescent="0.2">
      <c r="A15" s="1" t="s">
        <v>17</v>
      </c>
      <c r="B15" s="15">
        <v>656</v>
      </c>
      <c r="C15" s="15">
        <v>3728</v>
      </c>
      <c r="D15" s="15">
        <v>7498</v>
      </c>
      <c r="E15" s="15">
        <v>2989</v>
      </c>
      <c r="F15" s="15">
        <v>42381</v>
      </c>
      <c r="G15" s="15">
        <v>19379</v>
      </c>
      <c r="H15" s="40">
        <f t="shared" si="1"/>
        <v>5.6523072819418507</v>
      </c>
    </row>
    <row r="16" spans="1:8" x14ac:dyDescent="0.2">
      <c r="A16" s="1" t="s">
        <v>16</v>
      </c>
      <c r="B16" s="15">
        <v>106</v>
      </c>
      <c r="C16" s="15">
        <v>752</v>
      </c>
      <c r="D16" s="15">
        <v>2691</v>
      </c>
      <c r="E16" s="15">
        <v>783</v>
      </c>
      <c r="F16" s="15">
        <v>7932</v>
      </c>
      <c r="G16" s="15">
        <v>1608</v>
      </c>
      <c r="H16" s="40">
        <f t="shared" si="1"/>
        <v>2.9476031215161651</v>
      </c>
    </row>
    <row r="17" spans="1:8" x14ac:dyDescent="0.2">
      <c r="A17" s="3" t="s">
        <v>15</v>
      </c>
      <c r="B17" s="39">
        <f t="shared" ref="B17:G17" si="4">SUM(B14:B16)</f>
        <v>1219</v>
      </c>
      <c r="C17" s="39">
        <f t="shared" si="4"/>
        <v>7170</v>
      </c>
      <c r="D17" s="39">
        <f t="shared" si="4"/>
        <v>23818</v>
      </c>
      <c r="E17" s="39">
        <f t="shared" si="4"/>
        <v>5058</v>
      </c>
      <c r="F17" s="39">
        <f t="shared" si="4"/>
        <v>95377</v>
      </c>
      <c r="G17" s="39">
        <f t="shared" si="4"/>
        <v>25165</v>
      </c>
      <c r="H17" s="38">
        <f t="shared" si="1"/>
        <v>4.0044084305987067</v>
      </c>
    </row>
    <row r="18" spans="1:8" x14ac:dyDescent="0.2">
      <c r="A18" s="4" t="s">
        <v>14</v>
      </c>
      <c r="B18" s="39">
        <f t="shared" ref="B18:G18" si="5">SUM(B9+B13+B17)</f>
        <v>3523</v>
      </c>
      <c r="C18" s="39">
        <f t="shared" si="5"/>
        <v>20746</v>
      </c>
      <c r="D18" s="39">
        <f t="shared" si="5"/>
        <v>87081</v>
      </c>
      <c r="E18" s="39">
        <f t="shared" si="5"/>
        <v>14169</v>
      </c>
      <c r="F18" s="39">
        <f t="shared" si="5"/>
        <v>333611</v>
      </c>
      <c r="G18" s="39">
        <f t="shared" si="5"/>
        <v>59076</v>
      </c>
      <c r="H18" s="38">
        <f>AVERAGE(H17,H13,H9)</f>
        <v>3.9195890497066528</v>
      </c>
    </row>
    <row r="19" spans="1:8" x14ac:dyDescent="0.2">
      <c r="A19" s="1" t="s">
        <v>13</v>
      </c>
      <c r="B19" s="15">
        <v>910</v>
      </c>
      <c r="C19" s="15">
        <v>6684</v>
      </c>
      <c r="D19" s="15">
        <v>24554</v>
      </c>
      <c r="E19" s="15">
        <v>1733</v>
      </c>
      <c r="F19" s="15">
        <v>74230</v>
      </c>
      <c r="G19" s="15">
        <v>6681</v>
      </c>
      <c r="H19" s="40">
        <f t="shared" ref="H19:H32" si="6">F19/D19</f>
        <v>3.0231326871385518</v>
      </c>
    </row>
    <row r="20" spans="1:8" x14ac:dyDescent="0.2">
      <c r="A20" s="1" t="s">
        <v>12</v>
      </c>
      <c r="B20" s="15">
        <v>892</v>
      </c>
      <c r="C20" s="15">
        <v>6132</v>
      </c>
      <c r="D20" s="15">
        <v>32068</v>
      </c>
      <c r="E20" s="15">
        <v>3884</v>
      </c>
      <c r="F20" s="15">
        <v>111456</v>
      </c>
      <c r="G20" s="15">
        <v>17804</v>
      </c>
      <c r="H20" s="40">
        <f t="shared" si="6"/>
        <v>3.4756143195709117</v>
      </c>
    </row>
    <row r="21" spans="1:8" x14ac:dyDescent="0.2">
      <c r="A21" s="1" t="s">
        <v>11</v>
      </c>
      <c r="B21" s="15">
        <v>205</v>
      </c>
      <c r="C21" s="15">
        <v>1397</v>
      </c>
      <c r="D21" s="15">
        <v>8154</v>
      </c>
      <c r="E21" s="15">
        <v>1437</v>
      </c>
      <c r="F21" s="15">
        <v>24940</v>
      </c>
      <c r="G21" s="15">
        <v>2668</v>
      </c>
      <c r="H21" s="40">
        <f t="shared" si="6"/>
        <v>3.0586215354427275</v>
      </c>
    </row>
    <row r="22" spans="1:8" x14ac:dyDescent="0.2">
      <c r="A22" s="3" t="s">
        <v>10</v>
      </c>
      <c r="B22" s="12">
        <f t="shared" ref="B22:G22" si="7">SUM(B19:B21)</f>
        <v>2007</v>
      </c>
      <c r="C22" s="12">
        <f t="shared" si="7"/>
        <v>14213</v>
      </c>
      <c r="D22" s="12">
        <f t="shared" si="7"/>
        <v>64776</v>
      </c>
      <c r="E22" s="12">
        <f t="shared" si="7"/>
        <v>7054</v>
      </c>
      <c r="F22" s="12">
        <f t="shared" si="7"/>
        <v>210626</v>
      </c>
      <c r="G22" s="12">
        <f t="shared" si="7"/>
        <v>27153</v>
      </c>
      <c r="H22" s="38">
        <f t="shared" si="6"/>
        <v>3.2516055329134246</v>
      </c>
    </row>
    <row r="23" spans="1:8" x14ac:dyDescent="0.2">
      <c r="A23" s="1" t="s">
        <v>9</v>
      </c>
      <c r="B23" s="15">
        <v>78</v>
      </c>
      <c r="C23" s="15">
        <v>495</v>
      </c>
      <c r="D23" s="15">
        <v>2203</v>
      </c>
      <c r="E23" s="15">
        <v>622</v>
      </c>
      <c r="F23" s="15">
        <v>7274</v>
      </c>
      <c r="G23" s="15">
        <v>1079</v>
      </c>
      <c r="H23" s="40">
        <f t="shared" si="6"/>
        <v>3.3018610985020427</v>
      </c>
    </row>
    <row r="24" spans="1:8" x14ac:dyDescent="0.2">
      <c r="A24" s="1" t="s">
        <v>8</v>
      </c>
      <c r="B24" s="42">
        <v>269</v>
      </c>
      <c r="C24" s="42">
        <v>1703</v>
      </c>
      <c r="D24" s="42">
        <v>13222</v>
      </c>
      <c r="E24" s="42">
        <v>693</v>
      </c>
      <c r="F24" s="42">
        <v>53869</v>
      </c>
      <c r="G24" s="42">
        <v>3834</v>
      </c>
      <c r="H24" s="41">
        <f t="shared" si="6"/>
        <v>4.0741945242777193</v>
      </c>
    </row>
    <row r="25" spans="1:8" x14ac:dyDescent="0.2">
      <c r="A25" s="1" t="s">
        <v>7</v>
      </c>
      <c r="B25" s="42">
        <v>173</v>
      </c>
      <c r="C25" s="42">
        <v>1248</v>
      </c>
      <c r="D25" s="42">
        <v>3316</v>
      </c>
      <c r="E25" s="42">
        <v>241</v>
      </c>
      <c r="F25" s="42">
        <v>9218</v>
      </c>
      <c r="G25" s="42">
        <v>603</v>
      </c>
      <c r="H25" s="41">
        <f t="shared" si="6"/>
        <v>2.7798552472858864</v>
      </c>
    </row>
    <row r="26" spans="1:8" x14ac:dyDescent="0.2">
      <c r="A26" s="3" t="s">
        <v>6</v>
      </c>
      <c r="B26" s="12">
        <f t="shared" ref="B26:G26" si="8">SUM(B23:B25)</f>
        <v>520</v>
      </c>
      <c r="C26" s="12">
        <f t="shared" si="8"/>
        <v>3446</v>
      </c>
      <c r="D26" s="12">
        <f t="shared" si="8"/>
        <v>18741</v>
      </c>
      <c r="E26" s="12">
        <f t="shared" si="8"/>
        <v>1556</v>
      </c>
      <c r="F26" s="12">
        <f t="shared" si="8"/>
        <v>70361</v>
      </c>
      <c r="G26" s="12">
        <f t="shared" si="8"/>
        <v>5516</v>
      </c>
      <c r="H26" s="38">
        <f t="shared" si="6"/>
        <v>3.75438877327784</v>
      </c>
    </row>
    <row r="27" spans="1:8" x14ac:dyDescent="0.2">
      <c r="A27" s="1" t="s">
        <v>5</v>
      </c>
      <c r="B27" s="15">
        <v>161</v>
      </c>
      <c r="C27" s="15">
        <v>1041</v>
      </c>
      <c r="D27" s="15">
        <v>4091</v>
      </c>
      <c r="E27" s="15">
        <v>680</v>
      </c>
      <c r="F27" s="15">
        <v>15217</v>
      </c>
      <c r="G27" s="15">
        <v>2358</v>
      </c>
      <c r="H27" s="40">
        <f t="shared" si="6"/>
        <v>3.719628452701051</v>
      </c>
    </row>
    <row r="28" spans="1:8" x14ac:dyDescent="0.2">
      <c r="A28" s="1" t="s">
        <v>4</v>
      </c>
      <c r="B28" s="15">
        <v>77</v>
      </c>
      <c r="C28" s="15">
        <v>466</v>
      </c>
      <c r="D28" s="15">
        <v>1721</v>
      </c>
      <c r="E28" s="15">
        <v>79</v>
      </c>
      <c r="F28" s="15">
        <v>7023</v>
      </c>
      <c r="G28" s="15">
        <v>463</v>
      </c>
      <c r="H28" s="40">
        <f t="shared" si="6"/>
        <v>4.0807669959325974</v>
      </c>
    </row>
    <row r="29" spans="1:8" x14ac:dyDescent="0.2">
      <c r="A29" s="1" t="s">
        <v>3</v>
      </c>
      <c r="B29" s="15">
        <v>131</v>
      </c>
      <c r="C29" s="15">
        <v>875</v>
      </c>
      <c r="D29" s="15">
        <v>4945</v>
      </c>
      <c r="E29" s="15">
        <v>913</v>
      </c>
      <c r="F29" s="15">
        <v>14412</v>
      </c>
      <c r="G29" s="15">
        <v>2124</v>
      </c>
      <c r="H29" s="40">
        <f t="shared" si="6"/>
        <v>2.9144590495449951</v>
      </c>
    </row>
    <row r="30" spans="1:8" x14ac:dyDescent="0.2">
      <c r="A30" s="3" t="s">
        <v>2</v>
      </c>
      <c r="B30" s="12">
        <f t="shared" ref="B30:G30" si="9">SUM(B27:B29)</f>
        <v>369</v>
      </c>
      <c r="C30" s="12">
        <f t="shared" si="9"/>
        <v>2382</v>
      </c>
      <c r="D30" s="12">
        <f t="shared" si="9"/>
        <v>10757</v>
      </c>
      <c r="E30" s="12">
        <f t="shared" si="9"/>
        <v>1672</v>
      </c>
      <c r="F30" s="12">
        <f t="shared" si="9"/>
        <v>36652</v>
      </c>
      <c r="G30" s="12">
        <f t="shared" si="9"/>
        <v>4945</v>
      </c>
      <c r="H30" s="38">
        <f t="shared" si="6"/>
        <v>3.4072696848563724</v>
      </c>
    </row>
    <row r="31" spans="1:8" x14ac:dyDescent="0.2">
      <c r="A31" s="4" t="s">
        <v>1</v>
      </c>
      <c r="B31" s="39">
        <f>SUM(B30,B26,B22)</f>
        <v>2896</v>
      </c>
      <c r="C31" s="39">
        <f>SUM(C30,C26,C22)</f>
        <v>20041</v>
      </c>
      <c r="D31" s="39">
        <f>SUM(D22,D26,D30)</f>
        <v>94274</v>
      </c>
      <c r="E31" s="39">
        <f>SUM(E22,E26,E30)</f>
        <v>10282</v>
      </c>
      <c r="F31" s="39">
        <f>SUM(F22,F26,F30)</f>
        <v>317639</v>
      </c>
      <c r="G31" s="39">
        <f>SUM(G22,G26,G30)</f>
        <v>37614</v>
      </c>
      <c r="H31" s="38">
        <f t="shared" si="6"/>
        <v>3.369317096972654</v>
      </c>
    </row>
    <row r="32" spans="1:8" x14ac:dyDescent="0.2">
      <c r="A32" s="3" t="s">
        <v>0</v>
      </c>
      <c r="B32" s="37">
        <f t="shared" ref="B32:G32" si="10">SUM(B5,B18,B31)</f>
        <v>6812</v>
      </c>
      <c r="C32" s="37">
        <f t="shared" si="10"/>
        <v>43161</v>
      </c>
      <c r="D32" s="37">
        <f t="shared" si="10"/>
        <v>194199</v>
      </c>
      <c r="E32" s="37">
        <f t="shared" si="10"/>
        <v>27034</v>
      </c>
      <c r="F32" s="37">
        <f t="shared" si="10"/>
        <v>697484</v>
      </c>
      <c r="G32" s="37">
        <f t="shared" si="10"/>
        <v>105551</v>
      </c>
      <c r="H32" s="36">
        <f t="shared" si="6"/>
        <v>3.5915941894654453</v>
      </c>
    </row>
    <row r="33" spans="1:8" x14ac:dyDescent="0.2">
      <c r="A33" s="1" t="s">
        <v>40</v>
      </c>
      <c r="B33" s="35"/>
      <c r="C33" s="35"/>
      <c r="D33" s="35"/>
      <c r="E33" s="35"/>
      <c r="F33" s="35"/>
      <c r="G33" s="35"/>
      <c r="H33" s="34"/>
    </row>
    <row r="34" spans="1:8" x14ac:dyDescent="0.2">
      <c r="A34" s="11" t="s">
        <v>39</v>
      </c>
      <c r="B34" s="33">
        <v>6812</v>
      </c>
      <c r="C34" s="33">
        <v>43161</v>
      </c>
      <c r="D34" s="33">
        <v>194199</v>
      </c>
      <c r="E34" s="33">
        <v>27034</v>
      </c>
      <c r="F34" s="33">
        <v>697484</v>
      </c>
      <c r="G34" s="33">
        <v>105551</v>
      </c>
      <c r="H34" s="32">
        <v>3.5915941894654453</v>
      </c>
    </row>
  </sheetData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7D61B-855C-4A42-B633-6337059B7EF3}">
  <dimension ref="A1:H34"/>
  <sheetViews>
    <sheetView workbookViewId="0"/>
  </sheetViews>
  <sheetFormatPr defaultRowHeight="11.25" x14ac:dyDescent="0.2"/>
  <cols>
    <col min="1" max="1" width="22.7109375" style="1" customWidth="1"/>
    <col min="2" max="7" width="10.85546875" style="1" customWidth="1"/>
    <col min="8" max="8" width="12.7109375" style="1" customWidth="1"/>
    <col min="9" max="16384" width="9.140625" style="1"/>
  </cols>
  <sheetData>
    <row r="1" spans="1:8" ht="12" thickBot="1" x14ac:dyDescent="0.25">
      <c r="A1" s="9" t="s">
        <v>58</v>
      </c>
      <c r="B1" s="8"/>
      <c r="C1" s="8"/>
      <c r="D1" s="8"/>
      <c r="E1" s="8"/>
      <c r="F1" s="8"/>
      <c r="G1" s="8"/>
      <c r="H1" s="8"/>
    </row>
    <row r="2" spans="1:8" ht="22.5" x14ac:dyDescent="0.2">
      <c r="A2" s="47" t="s">
        <v>37</v>
      </c>
      <c r="B2" s="46" t="s">
        <v>56</v>
      </c>
      <c r="C2" s="46" t="s">
        <v>36</v>
      </c>
      <c r="D2" s="46" t="s">
        <v>35</v>
      </c>
      <c r="E2" s="46" t="s">
        <v>52</v>
      </c>
      <c r="F2" s="46" t="s">
        <v>34</v>
      </c>
      <c r="G2" s="46" t="s">
        <v>52</v>
      </c>
      <c r="H2" s="45" t="s">
        <v>33</v>
      </c>
    </row>
    <row r="3" spans="1:8" x14ac:dyDescent="0.2">
      <c r="A3" s="1" t="s">
        <v>29</v>
      </c>
      <c r="B3" s="15">
        <v>710</v>
      </c>
      <c r="C3" s="15">
        <v>4076</v>
      </c>
      <c r="D3" s="15">
        <v>23934</v>
      </c>
      <c r="E3" s="15">
        <v>15936</v>
      </c>
      <c r="F3" s="15">
        <v>118537</v>
      </c>
      <c r="G3" s="15">
        <v>70349</v>
      </c>
      <c r="H3" s="55">
        <f t="shared" ref="H3:H32" si="0">F3/D3</f>
        <v>4.9526614857524862</v>
      </c>
    </row>
    <row r="4" spans="1:8" x14ac:dyDescent="0.2">
      <c r="A4" s="1" t="s">
        <v>28</v>
      </c>
      <c r="B4" s="15">
        <v>222</v>
      </c>
      <c r="C4" s="15">
        <v>1259</v>
      </c>
      <c r="D4" s="15">
        <v>28522</v>
      </c>
      <c r="E4" s="15">
        <v>3735</v>
      </c>
      <c r="F4" s="15">
        <v>85915</v>
      </c>
      <c r="G4" s="15">
        <v>16987</v>
      </c>
      <c r="H4" s="55">
        <f t="shared" si="0"/>
        <v>3.0122361685716288</v>
      </c>
    </row>
    <row r="5" spans="1:8" x14ac:dyDescent="0.2">
      <c r="A5" s="4" t="s">
        <v>27</v>
      </c>
      <c r="B5" s="12">
        <f t="shared" ref="B5:G5" si="1">SUM(B3:B4)</f>
        <v>932</v>
      </c>
      <c r="C5" s="12">
        <f t="shared" si="1"/>
        <v>5335</v>
      </c>
      <c r="D5" s="12">
        <f t="shared" si="1"/>
        <v>52456</v>
      </c>
      <c r="E5" s="12">
        <f t="shared" si="1"/>
        <v>19671</v>
      </c>
      <c r="F5" s="12">
        <f t="shared" si="1"/>
        <v>204452</v>
      </c>
      <c r="G5" s="12">
        <f t="shared" si="1"/>
        <v>87336</v>
      </c>
      <c r="H5" s="57">
        <f t="shared" si="0"/>
        <v>3.8975903614457832</v>
      </c>
    </row>
    <row r="6" spans="1:8" x14ac:dyDescent="0.2">
      <c r="A6" s="1" t="s">
        <v>26</v>
      </c>
      <c r="B6" s="15">
        <v>496</v>
      </c>
      <c r="C6" s="15">
        <v>2655</v>
      </c>
      <c r="D6" s="15">
        <v>8307</v>
      </c>
      <c r="E6" s="15">
        <v>1101</v>
      </c>
      <c r="F6" s="15">
        <v>36716</v>
      </c>
      <c r="G6" s="15">
        <v>7119</v>
      </c>
      <c r="H6" s="55">
        <f t="shared" si="0"/>
        <v>4.4198868424220539</v>
      </c>
    </row>
    <row r="7" spans="1:8" x14ac:dyDescent="0.2">
      <c r="A7" s="1" t="s">
        <v>25</v>
      </c>
      <c r="B7" s="15">
        <v>107</v>
      </c>
      <c r="C7" s="15">
        <v>660</v>
      </c>
      <c r="D7" s="15">
        <v>6098</v>
      </c>
      <c r="E7" s="15">
        <v>1035</v>
      </c>
      <c r="F7" s="15">
        <v>23664</v>
      </c>
      <c r="G7" s="15">
        <v>4597</v>
      </c>
      <c r="H7" s="55">
        <f t="shared" si="0"/>
        <v>3.8806165956051166</v>
      </c>
    </row>
    <row r="8" spans="1:8" x14ac:dyDescent="0.2">
      <c r="A8" s="1" t="s">
        <v>24</v>
      </c>
      <c r="B8" s="15">
        <v>6047</v>
      </c>
      <c r="C8" s="15">
        <v>31766</v>
      </c>
      <c r="D8" s="15">
        <v>52757</v>
      </c>
      <c r="E8" s="15">
        <v>19953</v>
      </c>
      <c r="F8" s="15">
        <v>260455</v>
      </c>
      <c r="G8" s="15">
        <v>108046</v>
      </c>
      <c r="H8" s="55">
        <f t="shared" si="0"/>
        <v>4.9368804139735012</v>
      </c>
    </row>
    <row r="9" spans="1:8" x14ac:dyDescent="0.2">
      <c r="A9" s="3" t="s">
        <v>23</v>
      </c>
      <c r="B9" s="12">
        <f t="shared" ref="B9:G9" si="2">SUM(B6:B8)</f>
        <v>6650</v>
      </c>
      <c r="C9" s="12">
        <f t="shared" si="2"/>
        <v>35081</v>
      </c>
      <c r="D9" s="12">
        <f t="shared" si="2"/>
        <v>67162</v>
      </c>
      <c r="E9" s="12">
        <f t="shared" si="2"/>
        <v>22089</v>
      </c>
      <c r="F9" s="12">
        <f t="shared" si="2"/>
        <v>320835</v>
      </c>
      <c r="G9" s="12">
        <f t="shared" si="2"/>
        <v>119762</v>
      </c>
      <c r="H9" s="57">
        <f t="shared" si="0"/>
        <v>4.7770316548048006</v>
      </c>
    </row>
    <row r="10" spans="1:8" x14ac:dyDescent="0.2">
      <c r="A10" s="1" t="s">
        <v>22</v>
      </c>
      <c r="B10" s="15">
        <v>199</v>
      </c>
      <c r="C10" s="15">
        <v>1042</v>
      </c>
      <c r="D10" s="15">
        <v>12032</v>
      </c>
      <c r="E10" s="15">
        <v>2728</v>
      </c>
      <c r="F10" s="15">
        <v>37076</v>
      </c>
      <c r="G10" s="15">
        <v>7331</v>
      </c>
      <c r="H10" s="55">
        <f t="shared" si="0"/>
        <v>3.0814494680851063</v>
      </c>
    </row>
    <row r="11" spans="1:8" x14ac:dyDescent="0.2">
      <c r="A11" s="1" t="s">
        <v>21</v>
      </c>
      <c r="B11" s="15">
        <v>775</v>
      </c>
      <c r="C11" s="15">
        <v>4490</v>
      </c>
      <c r="D11" s="15">
        <v>25139</v>
      </c>
      <c r="E11" s="15">
        <v>14640</v>
      </c>
      <c r="F11" s="15">
        <v>159316</v>
      </c>
      <c r="G11" s="15">
        <v>106172</v>
      </c>
      <c r="H11" s="55">
        <f t="shared" si="0"/>
        <v>6.3374040335733319</v>
      </c>
    </row>
    <row r="12" spans="1:8" x14ac:dyDescent="0.2">
      <c r="A12" s="1" t="s">
        <v>20</v>
      </c>
      <c r="B12" s="15">
        <v>4759</v>
      </c>
      <c r="C12" s="15">
        <v>25609</v>
      </c>
      <c r="D12" s="15">
        <v>49935</v>
      </c>
      <c r="E12" s="15">
        <v>21507</v>
      </c>
      <c r="F12" s="15">
        <v>291500</v>
      </c>
      <c r="G12" s="15">
        <v>167477</v>
      </c>
      <c r="H12" s="55">
        <f t="shared" si="0"/>
        <v>5.8375888655251824</v>
      </c>
    </row>
    <row r="13" spans="1:8" x14ac:dyDescent="0.2">
      <c r="A13" s="3" t="s">
        <v>19</v>
      </c>
      <c r="B13" s="12">
        <f t="shared" ref="B13:G13" si="3">SUM(B10:B12)</f>
        <v>5733</v>
      </c>
      <c r="C13" s="12">
        <f t="shared" si="3"/>
        <v>31141</v>
      </c>
      <c r="D13" s="12">
        <f t="shared" si="3"/>
        <v>87106</v>
      </c>
      <c r="E13" s="12">
        <f t="shared" si="3"/>
        <v>38875</v>
      </c>
      <c r="F13" s="12">
        <f t="shared" si="3"/>
        <v>487892</v>
      </c>
      <c r="G13" s="12">
        <f t="shared" si="3"/>
        <v>280980</v>
      </c>
      <c r="H13" s="57">
        <f t="shared" si="0"/>
        <v>5.6011296581176957</v>
      </c>
    </row>
    <row r="14" spans="1:8" x14ac:dyDescent="0.2">
      <c r="A14" s="1" t="s">
        <v>18</v>
      </c>
      <c r="B14" s="42">
        <v>1894</v>
      </c>
      <c r="C14" s="42">
        <v>8182</v>
      </c>
      <c r="D14" s="42">
        <v>35644</v>
      </c>
      <c r="E14" s="42">
        <v>17148</v>
      </c>
      <c r="F14" s="42">
        <v>214664</v>
      </c>
      <c r="G14" s="42">
        <v>116872</v>
      </c>
      <c r="H14" s="55">
        <f t="shared" si="0"/>
        <v>6.0224441701268097</v>
      </c>
    </row>
    <row r="15" spans="1:8" x14ac:dyDescent="0.2">
      <c r="A15" s="1" t="s">
        <v>17</v>
      </c>
      <c r="B15" s="42">
        <v>13391</v>
      </c>
      <c r="C15" s="42">
        <v>77852</v>
      </c>
      <c r="D15" s="42">
        <v>281575</v>
      </c>
      <c r="E15" s="42">
        <v>81722</v>
      </c>
      <c r="F15" s="42">
        <v>1068888</v>
      </c>
      <c r="G15" s="42">
        <v>371951</v>
      </c>
      <c r="H15" s="55">
        <f t="shared" si="0"/>
        <v>3.7961040575335168</v>
      </c>
    </row>
    <row r="16" spans="1:8" x14ac:dyDescent="0.2">
      <c r="A16" s="1" t="s">
        <v>16</v>
      </c>
      <c r="B16" s="42">
        <v>569</v>
      </c>
      <c r="C16" s="42">
        <v>2630</v>
      </c>
      <c r="D16" s="42">
        <v>3173</v>
      </c>
      <c r="E16" s="42">
        <v>990</v>
      </c>
      <c r="F16" s="42">
        <v>16202</v>
      </c>
      <c r="G16" s="42">
        <v>8237</v>
      </c>
      <c r="H16" s="55">
        <f t="shared" si="0"/>
        <v>5.1062086353608569</v>
      </c>
    </row>
    <row r="17" spans="1:8" x14ac:dyDescent="0.2">
      <c r="A17" s="3" t="s">
        <v>15</v>
      </c>
      <c r="B17" s="56">
        <f t="shared" ref="B17:G17" si="4">SUM(B14:B16)</f>
        <v>15854</v>
      </c>
      <c r="C17" s="56">
        <f t="shared" si="4"/>
        <v>88664</v>
      </c>
      <c r="D17" s="56">
        <f t="shared" si="4"/>
        <v>320392</v>
      </c>
      <c r="E17" s="56">
        <f t="shared" si="4"/>
        <v>99860</v>
      </c>
      <c r="F17" s="56">
        <f t="shared" si="4"/>
        <v>1299754</v>
      </c>
      <c r="G17" s="56">
        <f t="shared" si="4"/>
        <v>497060</v>
      </c>
      <c r="H17" s="53">
        <f t="shared" si="0"/>
        <v>4.0567617168968013</v>
      </c>
    </row>
    <row r="18" spans="1:8" x14ac:dyDescent="0.2">
      <c r="A18" s="4" t="s">
        <v>14</v>
      </c>
      <c r="B18" s="56">
        <v>28237</v>
      </c>
      <c r="C18" s="56">
        <f>SUM(C17,C13,C9)</f>
        <v>154886</v>
      </c>
      <c r="D18" s="56">
        <f>SUM(D17,D13,D9)</f>
        <v>474660</v>
      </c>
      <c r="E18" s="56">
        <f>SUM(E17,E13,E9)</f>
        <v>160824</v>
      </c>
      <c r="F18" s="56">
        <f>SUM(F17,F13,F9)</f>
        <v>2108481</v>
      </c>
      <c r="G18" s="56">
        <f>SUM(G17,G13,G9)</f>
        <v>897802</v>
      </c>
      <c r="H18" s="53">
        <f t="shared" si="0"/>
        <v>4.442086967513589</v>
      </c>
    </row>
    <row r="19" spans="1:8" x14ac:dyDescent="0.2">
      <c r="A19" s="1" t="s">
        <v>13</v>
      </c>
      <c r="B19" s="42">
        <v>526</v>
      </c>
      <c r="C19" s="42">
        <v>3064</v>
      </c>
      <c r="D19" s="42">
        <v>14971</v>
      </c>
      <c r="E19" s="42">
        <v>3297</v>
      </c>
      <c r="F19" s="42">
        <v>51566</v>
      </c>
      <c r="G19" s="42">
        <v>13811</v>
      </c>
      <c r="H19" s="55">
        <f t="shared" si="0"/>
        <v>3.444392492151493</v>
      </c>
    </row>
    <row r="20" spans="1:8" x14ac:dyDescent="0.2">
      <c r="A20" s="1" t="s">
        <v>12</v>
      </c>
      <c r="B20" s="42">
        <v>345</v>
      </c>
      <c r="C20" s="42">
        <v>2291</v>
      </c>
      <c r="D20" s="42">
        <v>19741</v>
      </c>
      <c r="E20" s="42">
        <v>4372</v>
      </c>
      <c r="F20" s="42">
        <v>61895</v>
      </c>
      <c r="G20" s="42">
        <v>13603</v>
      </c>
      <c r="H20" s="55">
        <f t="shared" si="0"/>
        <v>3.1353528190061293</v>
      </c>
    </row>
    <row r="21" spans="1:8" x14ac:dyDescent="0.2">
      <c r="A21" s="1" t="s">
        <v>11</v>
      </c>
      <c r="B21" s="42">
        <v>21</v>
      </c>
      <c r="C21" s="42">
        <v>131</v>
      </c>
      <c r="D21" s="42">
        <v>1495</v>
      </c>
      <c r="E21" s="42">
        <v>75</v>
      </c>
      <c r="F21" s="42">
        <v>5788</v>
      </c>
      <c r="G21" s="42">
        <v>169</v>
      </c>
      <c r="H21" s="55">
        <f t="shared" si="0"/>
        <v>3.8715719063545149</v>
      </c>
    </row>
    <row r="22" spans="1:8" x14ac:dyDescent="0.2">
      <c r="A22" s="3" t="s">
        <v>10</v>
      </c>
      <c r="B22" s="56">
        <f t="shared" ref="B22:G22" si="5">SUM(B19:B21)</f>
        <v>892</v>
      </c>
      <c r="C22" s="56">
        <f t="shared" si="5"/>
        <v>5486</v>
      </c>
      <c r="D22" s="56">
        <f t="shared" si="5"/>
        <v>36207</v>
      </c>
      <c r="E22" s="56">
        <f t="shared" si="5"/>
        <v>7744</v>
      </c>
      <c r="F22" s="56">
        <f t="shared" si="5"/>
        <v>119249</v>
      </c>
      <c r="G22" s="56">
        <f t="shared" si="5"/>
        <v>27583</v>
      </c>
      <c r="H22" s="53">
        <f t="shared" si="0"/>
        <v>3.2935343994255253</v>
      </c>
    </row>
    <row r="23" spans="1:8" x14ac:dyDescent="0.2">
      <c r="A23" s="1" t="s">
        <v>9</v>
      </c>
      <c r="B23" s="42">
        <v>1506</v>
      </c>
      <c r="C23" s="42">
        <v>11079</v>
      </c>
      <c r="D23" s="42">
        <v>75993</v>
      </c>
      <c r="E23" s="42">
        <v>32548</v>
      </c>
      <c r="F23" s="42">
        <v>279205</v>
      </c>
      <c r="G23" s="42">
        <v>107855</v>
      </c>
      <c r="H23" s="55">
        <f t="shared" si="0"/>
        <v>3.6740884028792125</v>
      </c>
    </row>
    <row r="24" spans="1:8" x14ac:dyDescent="0.2">
      <c r="A24" s="1" t="s">
        <v>8</v>
      </c>
      <c r="B24" s="42">
        <v>415</v>
      </c>
      <c r="C24" s="42">
        <v>3175</v>
      </c>
      <c r="D24" s="42">
        <v>11916</v>
      </c>
      <c r="E24" s="42">
        <v>1117</v>
      </c>
      <c r="F24" s="42">
        <v>42281</v>
      </c>
      <c r="G24" s="42">
        <v>4250</v>
      </c>
      <c r="H24" s="55">
        <f t="shared" si="0"/>
        <v>3.5482544478012756</v>
      </c>
    </row>
    <row r="25" spans="1:8" x14ac:dyDescent="0.2">
      <c r="A25" s="1" t="s">
        <v>7</v>
      </c>
      <c r="B25" s="42">
        <v>126</v>
      </c>
      <c r="C25" s="42">
        <v>974</v>
      </c>
      <c r="D25" s="42">
        <v>4505</v>
      </c>
      <c r="E25" s="42">
        <v>1266</v>
      </c>
      <c r="F25" s="42">
        <v>20064</v>
      </c>
      <c r="G25" s="42">
        <v>6842</v>
      </c>
      <c r="H25" s="55">
        <f t="shared" si="0"/>
        <v>4.4537180910099892</v>
      </c>
    </row>
    <row r="26" spans="1:8" x14ac:dyDescent="0.2">
      <c r="A26" s="3" t="s">
        <v>6</v>
      </c>
      <c r="B26" s="56">
        <f t="shared" ref="B26:G26" si="6">SUM(B23:B25)</f>
        <v>2047</v>
      </c>
      <c r="C26" s="56">
        <f t="shared" si="6"/>
        <v>15228</v>
      </c>
      <c r="D26" s="56">
        <f t="shared" si="6"/>
        <v>92414</v>
      </c>
      <c r="E26" s="56">
        <f t="shared" si="6"/>
        <v>34931</v>
      </c>
      <c r="F26" s="56">
        <f t="shared" si="6"/>
        <v>341550</v>
      </c>
      <c r="G26" s="56">
        <f t="shared" si="6"/>
        <v>118947</v>
      </c>
      <c r="H26" s="53">
        <f t="shared" si="0"/>
        <v>3.6958685913389746</v>
      </c>
    </row>
    <row r="27" spans="1:8" x14ac:dyDescent="0.2">
      <c r="A27" s="1" t="s">
        <v>5</v>
      </c>
      <c r="B27" s="42">
        <v>112</v>
      </c>
      <c r="C27" s="42">
        <v>632</v>
      </c>
      <c r="D27" s="42">
        <v>3616</v>
      </c>
      <c r="E27" s="42">
        <v>328</v>
      </c>
      <c r="F27" s="42">
        <v>20952</v>
      </c>
      <c r="G27" s="42">
        <v>907</v>
      </c>
      <c r="H27" s="55">
        <f t="shared" si="0"/>
        <v>5.7942477876106198</v>
      </c>
    </row>
    <row r="28" spans="1:8" x14ac:dyDescent="0.2">
      <c r="A28" s="1" t="s">
        <v>4</v>
      </c>
      <c r="B28" s="42">
        <v>450</v>
      </c>
      <c r="C28" s="42">
        <v>2549</v>
      </c>
      <c r="D28" s="42">
        <v>16462</v>
      </c>
      <c r="E28" s="42">
        <v>2106</v>
      </c>
      <c r="F28" s="42">
        <v>78075</v>
      </c>
      <c r="G28" s="42">
        <v>6509</v>
      </c>
      <c r="H28" s="55">
        <f t="shared" si="0"/>
        <v>4.7427408577329606</v>
      </c>
    </row>
    <row r="29" spans="1:8" x14ac:dyDescent="0.2">
      <c r="A29" s="1" t="s">
        <v>3</v>
      </c>
      <c r="B29" s="42">
        <v>136</v>
      </c>
      <c r="C29" s="42">
        <v>860</v>
      </c>
      <c r="D29" s="42">
        <v>13759</v>
      </c>
      <c r="E29" s="42">
        <v>2100</v>
      </c>
      <c r="F29" s="42">
        <v>34407</v>
      </c>
      <c r="G29" s="42">
        <v>3896</v>
      </c>
      <c r="H29" s="55">
        <f t="shared" si="0"/>
        <v>2.5006904571553163</v>
      </c>
    </row>
    <row r="30" spans="1:8" x14ac:dyDescent="0.2">
      <c r="A30" s="3" t="s">
        <v>2</v>
      </c>
      <c r="B30" s="54">
        <f t="shared" ref="B30:G30" si="7">SUM(B27:B29)</f>
        <v>698</v>
      </c>
      <c r="C30" s="54">
        <f t="shared" si="7"/>
        <v>4041</v>
      </c>
      <c r="D30" s="54">
        <f t="shared" si="7"/>
        <v>33837</v>
      </c>
      <c r="E30" s="54">
        <f t="shared" si="7"/>
        <v>4534</v>
      </c>
      <c r="F30" s="54">
        <f t="shared" si="7"/>
        <v>133434</v>
      </c>
      <c r="G30" s="54">
        <f t="shared" si="7"/>
        <v>11312</v>
      </c>
      <c r="H30" s="53">
        <f t="shared" si="0"/>
        <v>3.9434347016579485</v>
      </c>
    </row>
    <row r="31" spans="1:8" x14ac:dyDescent="0.2">
      <c r="A31" s="4" t="s">
        <v>1</v>
      </c>
      <c r="B31" s="54">
        <f>SUM(B22,B26,B30)</f>
        <v>3637</v>
      </c>
      <c r="C31" s="54">
        <f>SUM(C30,C26,C22)</f>
        <v>24755</v>
      </c>
      <c r="D31" s="54">
        <f>SUM(D22,D26,D30)</f>
        <v>162458</v>
      </c>
      <c r="E31" s="54">
        <f>SUM(E22,E26,E30)</f>
        <v>47209</v>
      </c>
      <c r="F31" s="54">
        <f>SUM(F22,F26,F30)</f>
        <v>594233</v>
      </c>
      <c r="G31" s="54">
        <f>SUM(G22,G26,G30)</f>
        <v>157842</v>
      </c>
      <c r="H31" s="53">
        <f t="shared" si="0"/>
        <v>3.657763852811188</v>
      </c>
    </row>
    <row r="32" spans="1:8" x14ac:dyDescent="0.2">
      <c r="A32" s="3" t="s">
        <v>0</v>
      </c>
      <c r="B32" s="54">
        <f t="shared" ref="B32:G32" si="8">SUM(B5+B18+B31)</f>
        <v>32806</v>
      </c>
      <c r="C32" s="54">
        <f t="shared" si="8"/>
        <v>184976</v>
      </c>
      <c r="D32" s="54">
        <f t="shared" si="8"/>
        <v>689574</v>
      </c>
      <c r="E32" s="54">
        <f t="shared" si="8"/>
        <v>227704</v>
      </c>
      <c r="F32" s="54">
        <f t="shared" si="8"/>
        <v>2907166</v>
      </c>
      <c r="G32" s="54">
        <f t="shared" si="8"/>
        <v>1142980</v>
      </c>
      <c r="H32" s="53">
        <f t="shared" si="0"/>
        <v>4.2158869098892939</v>
      </c>
    </row>
    <row r="33" spans="1:8" x14ac:dyDescent="0.2">
      <c r="A33" s="1" t="s">
        <v>40</v>
      </c>
      <c r="B33" s="52"/>
      <c r="C33" s="52"/>
      <c r="D33" s="51"/>
      <c r="E33" s="51"/>
      <c r="F33" s="51"/>
      <c r="G33" s="51"/>
      <c r="H33" s="50"/>
    </row>
    <row r="34" spans="1:8" x14ac:dyDescent="0.2">
      <c r="A34" s="11" t="s">
        <v>39</v>
      </c>
      <c r="B34" s="49">
        <f t="shared" ref="B34:G34" si="9">B32-B3</f>
        <v>32096</v>
      </c>
      <c r="C34" s="49">
        <f t="shared" si="9"/>
        <v>180900</v>
      </c>
      <c r="D34" s="49">
        <f t="shared" si="9"/>
        <v>665640</v>
      </c>
      <c r="E34" s="49">
        <f t="shared" si="9"/>
        <v>211768</v>
      </c>
      <c r="F34" s="49">
        <f t="shared" si="9"/>
        <v>2788629</v>
      </c>
      <c r="G34" s="49">
        <f t="shared" si="9"/>
        <v>1072631</v>
      </c>
      <c r="H34" s="48">
        <f>F34/D34</f>
        <v>4.1893951685595816</v>
      </c>
    </row>
  </sheetData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B6D57-3013-4E03-972F-EE2C7001625F}">
  <dimension ref="A1:G35"/>
  <sheetViews>
    <sheetView workbookViewId="0"/>
  </sheetViews>
  <sheetFormatPr defaultRowHeight="11.25" x14ac:dyDescent="0.2"/>
  <cols>
    <col min="1" max="1" width="23.7109375" style="1" customWidth="1"/>
    <col min="2" max="7" width="10.7109375" style="1" customWidth="1"/>
    <col min="8" max="16384" width="9.140625" style="1"/>
  </cols>
  <sheetData>
    <row r="1" spans="1:7" ht="12" thickBot="1" x14ac:dyDescent="0.25">
      <c r="A1" s="9" t="s">
        <v>63</v>
      </c>
      <c r="B1" s="8"/>
      <c r="C1" s="8"/>
      <c r="D1" s="8"/>
      <c r="E1" s="8"/>
      <c r="F1" s="8"/>
      <c r="G1" s="8"/>
    </row>
    <row r="2" spans="1:7" x14ac:dyDescent="0.2">
      <c r="A2" s="71" t="s">
        <v>37</v>
      </c>
      <c r="B2" s="58" t="s">
        <v>62</v>
      </c>
      <c r="C2" s="20" t="s">
        <v>61</v>
      </c>
      <c r="D2" s="20" t="s">
        <v>0</v>
      </c>
      <c r="E2" s="58" t="s">
        <v>62</v>
      </c>
      <c r="F2" s="20" t="s">
        <v>61</v>
      </c>
      <c r="G2" s="45" t="s">
        <v>0</v>
      </c>
    </row>
    <row r="3" spans="1:7" x14ac:dyDescent="0.2">
      <c r="A3" s="72"/>
      <c r="B3" s="76" t="s">
        <v>60</v>
      </c>
      <c r="C3" s="85"/>
      <c r="D3" s="86"/>
      <c r="E3" s="76" t="s">
        <v>59</v>
      </c>
      <c r="F3" s="85"/>
      <c r="G3" s="85"/>
    </row>
    <row r="4" spans="1:7" x14ac:dyDescent="0.2">
      <c r="A4" s="1" t="s">
        <v>29</v>
      </c>
      <c r="B4" s="10">
        <v>5556</v>
      </c>
      <c r="C4" s="10">
        <v>1898</v>
      </c>
      <c r="D4" s="10">
        <v>7454</v>
      </c>
      <c r="E4" s="10">
        <v>17147</v>
      </c>
      <c r="F4" s="10">
        <v>14440</v>
      </c>
      <c r="G4" s="10">
        <v>31587</v>
      </c>
    </row>
    <row r="5" spans="1:7" x14ac:dyDescent="0.2">
      <c r="A5" s="1" t="s">
        <v>28</v>
      </c>
      <c r="B5" s="10">
        <v>2100</v>
      </c>
      <c r="C5" s="10">
        <v>724</v>
      </c>
      <c r="D5" s="10">
        <v>2824</v>
      </c>
      <c r="E5" s="10">
        <v>5944</v>
      </c>
      <c r="F5" s="10">
        <v>5342</v>
      </c>
      <c r="G5" s="10">
        <v>11286</v>
      </c>
    </row>
    <row r="6" spans="1:7" x14ac:dyDescent="0.2">
      <c r="A6" s="4" t="s">
        <v>27</v>
      </c>
      <c r="B6" s="12">
        <v>7656</v>
      </c>
      <c r="C6" s="12">
        <v>2622</v>
      </c>
      <c r="D6" s="12">
        <v>10278</v>
      </c>
      <c r="E6" s="12">
        <v>23092</v>
      </c>
      <c r="F6" s="12">
        <v>19782</v>
      </c>
      <c r="G6" s="12">
        <v>42873</v>
      </c>
    </row>
    <row r="7" spans="1:7" x14ac:dyDescent="0.2">
      <c r="A7" s="1" t="s">
        <v>26</v>
      </c>
      <c r="B7" s="10">
        <v>1249</v>
      </c>
      <c r="C7" s="10">
        <v>241</v>
      </c>
      <c r="D7" s="10">
        <v>1491</v>
      </c>
      <c r="E7" s="10">
        <v>3727</v>
      </c>
      <c r="F7" s="10">
        <v>1813</v>
      </c>
      <c r="G7" s="10">
        <v>5539</v>
      </c>
    </row>
    <row r="8" spans="1:7" x14ac:dyDescent="0.2">
      <c r="A8" s="1" t="s">
        <v>25</v>
      </c>
      <c r="B8" s="10">
        <v>416</v>
      </c>
      <c r="C8" s="10">
        <v>157</v>
      </c>
      <c r="D8" s="10">
        <v>573</v>
      </c>
      <c r="E8" s="10">
        <v>1271</v>
      </c>
      <c r="F8" s="10">
        <v>1177</v>
      </c>
      <c r="G8" s="10">
        <v>2448</v>
      </c>
    </row>
    <row r="9" spans="1:7" x14ac:dyDescent="0.2">
      <c r="A9" s="1" t="s">
        <v>24</v>
      </c>
      <c r="B9" s="10">
        <v>584</v>
      </c>
      <c r="C9" s="10">
        <v>201</v>
      </c>
      <c r="D9" s="10">
        <v>785</v>
      </c>
      <c r="E9" s="10">
        <v>1746</v>
      </c>
      <c r="F9" s="10">
        <v>4364</v>
      </c>
      <c r="G9" s="10">
        <v>3111</v>
      </c>
    </row>
    <row r="10" spans="1:7" x14ac:dyDescent="0.2">
      <c r="A10" s="3" t="s">
        <v>23</v>
      </c>
      <c r="B10" s="12">
        <v>2249</v>
      </c>
      <c r="C10" s="12">
        <v>599</v>
      </c>
      <c r="D10" s="12">
        <v>2849</v>
      </c>
      <c r="E10" s="12">
        <v>6744</v>
      </c>
      <c r="F10" s="12">
        <v>7354</v>
      </c>
      <c r="G10" s="12">
        <v>11098</v>
      </c>
    </row>
    <row r="11" spans="1:7" x14ac:dyDescent="0.2">
      <c r="A11" s="1" t="s">
        <v>22</v>
      </c>
      <c r="B11" s="10">
        <v>405</v>
      </c>
      <c r="C11" s="10">
        <v>167</v>
      </c>
      <c r="D11" s="10">
        <v>572</v>
      </c>
      <c r="E11" s="10">
        <v>1197</v>
      </c>
      <c r="F11" s="10">
        <v>131</v>
      </c>
      <c r="G11" s="10">
        <v>2499</v>
      </c>
    </row>
    <row r="12" spans="1:7" x14ac:dyDescent="0.2">
      <c r="A12" s="1" t="s">
        <v>21</v>
      </c>
      <c r="B12" s="10">
        <v>360</v>
      </c>
      <c r="C12" s="10">
        <v>146</v>
      </c>
      <c r="D12" s="10">
        <v>505</v>
      </c>
      <c r="E12" s="10">
        <v>1054</v>
      </c>
      <c r="F12" s="10">
        <v>1154</v>
      </c>
      <c r="G12" s="10">
        <v>2207</v>
      </c>
    </row>
    <row r="13" spans="1:7" x14ac:dyDescent="0.2">
      <c r="A13" s="1" t="s">
        <v>20</v>
      </c>
      <c r="B13" s="10">
        <v>452</v>
      </c>
      <c r="C13" s="10">
        <v>162</v>
      </c>
      <c r="D13" s="10">
        <v>614</v>
      </c>
      <c r="E13" s="10">
        <v>1477</v>
      </c>
      <c r="F13" s="10">
        <v>1256</v>
      </c>
      <c r="G13" s="10">
        <v>2734</v>
      </c>
    </row>
    <row r="14" spans="1:7" x14ac:dyDescent="0.2">
      <c r="A14" s="3" t="s">
        <v>19</v>
      </c>
      <c r="B14" s="12">
        <v>1217</v>
      </c>
      <c r="C14" s="12">
        <v>475</v>
      </c>
      <c r="D14" s="12">
        <v>1691</v>
      </c>
      <c r="E14" s="12">
        <v>3728</v>
      </c>
      <c r="F14" s="12">
        <v>2541</v>
      </c>
      <c r="G14" s="12">
        <v>7440</v>
      </c>
    </row>
    <row r="15" spans="1:7" x14ac:dyDescent="0.2">
      <c r="A15" s="1" t="s">
        <v>18</v>
      </c>
      <c r="B15" s="10">
        <v>503</v>
      </c>
      <c r="C15" s="10">
        <v>295</v>
      </c>
      <c r="D15" s="10">
        <v>799</v>
      </c>
      <c r="E15" s="10">
        <v>1431</v>
      </c>
      <c r="F15" s="10">
        <v>2008</v>
      </c>
      <c r="G15" s="10">
        <v>3439</v>
      </c>
    </row>
    <row r="16" spans="1:7" x14ac:dyDescent="0.2">
      <c r="A16" s="1" t="s">
        <v>17</v>
      </c>
      <c r="B16" s="10">
        <v>317</v>
      </c>
      <c r="C16" s="10">
        <v>138</v>
      </c>
      <c r="D16" s="10">
        <v>455</v>
      </c>
      <c r="E16" s="10">
        <v>889</v>
      </c>
      <c r="F16" s="10">
        <v>982</v>
      </c>
      <c r="G16" s="10">
        <v>1871</v>
      </c>
    </row>
    <row r="17" spans="1:7" x14ac:dyDescent="0.2">
      <c r="A17" s="1" t="s">
        <v>16</v>
      </c>
      <c r="B17" s="10">
        <v>769</v>
      </c>
      <c r="C17" s="10">
        <v>359</v>
      </c>
      <c r="D17" s="10">
        <v>1128</v>
      </c>
      <c r="E17" s="10">
        <v>2068</v>
      </c>
      <c r="F17" s="10">
        <v>2412</v>
      </c>
      <c r="G17" s="10">
        <v>4480</v>
      </c>
    </row>
    <row r="18" spans="1:7" x14ac:dyDescent="0.2">
      <c r="A18" s="3" t="s">
        <v>15</v>
      </c>
      <c r="B18" s="12">
        <v>1589</v>
      </c>
      <c r="C18" s="12">
        <v>792</v>
      </c>
      <c r="D18" s="12">
        <v>2382</v>
      </c>
      <c r="E18" s="12">
        <v>4388</v>
      </c>
      <c r="F18" s="12">
        <v>5402</v>
      </c>
      <c r="G18" s="12">
        <v>9790</v>
      </c>
    </row>
    <row r="19" spans="1:7" x14ac:dyDescent="0.2">
      <c r="A19" s="4" t="s">
        <v>14</v>
      </c>
      <c r="B19" s="12">
        <v>5055</v>
      </c>
      <c r="C19" s="12">
        <v>1866</v>
      </c>
      <c r="D19" s="12">
        <v>6922</v>
      </c>
      <c r="E19" s="12">
        <v>14860</v>
      </c>
      <c r="F19" s="12">
        <v>15297</v>
      </c>
      <c r="G19" s="12">
        <v>28328</v>
      </c>
    </row>
    <row r="20" spans="1:7" x14ac:dyDescent="0.2">
      <c r="A20" s="1" t="s">
        <v>13</v>
      </c>
      <c r="B20" s="10">
        <v>1140</v>
      </c>
      <c r="C20" s="10">
        <v>314</v>
      </c>
      <c r="D20" s="10">
        <v>1454</v>
      </c>
      <c r="E20" s="10">
        <v>3122</v>
      </c>
      <c r="F20" s="10">
        <v>2332</v>
      </c>
      <c r="G20" s="10">
        <v>5454</v>
      </c>
    </row>
    <row r="21" spans="1:7" x14ac:dyDescent="0.2">
      <c r="A21" s="1" t="s">
        <v>12</v>
      </c>
      <c r="B21" s="10">
        <v>524</v>
      </c>
      <c r="C21" s="10">
        <v>143</v>
      </c>
      <c r="D21" s="10">
        <v>667</v>
      </c>
      <c r="E21" s="10">
        <v>1468</v>
      </c>
      <c r="F21" s="10">
        <v>1282</v>
      </c>
      <c r="G21" s="10">
        <v>2750</v>
      </c>
    </row>
    <row r="22" spans="1:7" x14ac:dyDescent="0.2">
      <c r="A22" s="1" t="s">
        <v>11</v>
      </c>
      <c r="B22" s="10">
        <v>145</v>
      </c>
      <c r="C22" s="10">
        <v>87</v>
      </c>
      <c r="D22" s="10">
        <v>232</v>
      </c>
      <c r="E22" s="10">
        <v>451</v>
      </c>
      <c r="F22" s="10">
        <v>664</v>
      </c>
      <c r="G22" s="10">
        <v>1115</v>
      </c>
    </row>
    <row r="23" spans="1:7" x14ac:dyDescent="0.2">
      <c r="A23" s="3" t="s">
        <v>10</v>
      </c>
      <c r="B23" s="12">
        <v>1809</v>
      </c>
      <c r="C23" s="12">
        <v>544</v>
      </c>
      <c r="D23" s="12">
        <v>2353</v>
      </c>
      <c r="E23" s="12">
        <v>5041</v>
      </c>
      <c r="F23" s="12">
        <v>4278</v>
      </c>
      <c r="G23" s="12">
        <v>9319</v>
      </c>
    </row>
    <row r="24" spans="1:7" x14ac:dyDescent="0.2">
      <c r="A24" s="1" t="s">
        <v>9</v>
      </c>
      <c r="B24" s="10">
        <v>1451</v>
      </c>
      <c r="C24" s="10">
        <v>308</v>
      </c>
      <c r="D24" s="10">
        <v>1759</v>
      </c>
      <c r="E24" s="10">
        <v>4266</v>
      </c>
      <c r="F24" s="10">
        <v>1975</v>
      </c>
      <c r="G24" s="10">
        <v>6241</v>
      </c>
    </row>
    <row r="25" spans="1:7" x14ac:dyDescent="0.2">
      <c r="A25" s="1" t="s">
        <v>8</v>
      </c>
      <c r="B25" s="10">
        <v>1177</v>
      </c>
      <c r="C25" s="10">
        <v>221</v>
      </c>
      <c r="D25" s="10">
        <v>1398</v>
      </c>
      <c r="E25" s="10">
        <v>3381</v>
      </c>
      <c r="F25" s="10">
        <v>1599</v>
      </c>
      <c r="G25" s="10">
        <v>4980</v>
      </c>
    </row>
    <row r="26" spans="1:7" x14ac:dyDescent="0.2">
      <c r="A26" s="1" t="s">
        <v>7</v>
      </c>
      <c r="B26" s="10">
        <v>1166</v>
      </c>
      <c r="C26" s="10">
        <v>205</v>
      </c>
      <c r="D26" s="10">
        <v>1371</v>
      </c>
      <c r="E26" s="10">
        <v>3227</v>
      </c>
      <c r="F26" s="10">
        <v>1489</v>
      </c>
      <c r="G26" s="10">
        <v>4716</v>
      </c>
    </row>
    <row r="27" spans="1:7" x14ac:dyDescent="0.2">
      <c r="A27" s="3" t="s">
        <v>6</v>
      </c>
      <c r="B27" s="12">
        <v>3794</v>
      </c>
      <c r="C27" s="12">
        <v>734</v>
      </c>
      <c r="D27" s="12">
        <v>4528</v>
      </c>
      <c r="E27" s="12">
        <v>10874</v>
      </c>
      <c r="F27" s="12">
        <v>5063</v>
      </c>
      <c r="G27" s="12">
        <v>15937</v>
      </c>
    </row>
    <row r="28" spans="1:7" x14ac:dyDescent="0.2">
      <c r="A28" s="1" t="s">
        <v>5</v>
      </c>
      <c r="B28" s="10">
        <v>336</v>
      </c>
      <c r="C28" s="10">
        <v>206</v>
      </c>
      <c r="D28" s="10">
        <v>542</v>
      </c>
      <c r="E28" s="10">
        <v>1057</v>
      </c>
      <c r="F28" s="10">
        <v>1488</v>
      </c>
      <c r="G28" s="10">
        <v>2545</v>
      </c>
    </row>
    <row r="29" spans="1:7" x14ac:dyDescent="0.2">
      <c r="A29" s="1" t="s">
        <v>4</v>
      </c>
      <c r="B29" s="10">
        <v>351</v>
      </c>
      <c r="C29" s="10">
        <v>223</v>
      </c>
      <c r="D29" s="10">
        <v>574</v>
      </c>
      <c r="E29" s="10">
        <v>990</v>
      </c>
      <c r="F29" s="10">
        <v>2480</v>
      </c>
      <c r="G29" s="10">
        <v>3470</v>
      </c>
    </row>
    <row r="30" spans="1:7" x14ac:dyDescent="0.2">
      <c r="A30" s="1" t="s">
        <v>3</v>
      </c>
      <c r="B30" s="10">
        <v>639</v>
      </c>
      <c r="C30" s="10">
        <v>191</v>
      </c>
      <c r="D30" s="10">
        <v>830</v>
      </c>
      <c r="E30" s="10">
        <v>1859</v>
      </c>
      <c r="F30" s="10">
        <v>1261</v>
      </c>
      <c r="G30" s="10">
        <v>3120</v>
      </c>
    </row>
    <row r="31" spans="1:7" x14ac:dyDescent="0.2">
      <c r="A31" s="3" t="s">
        <v>2</v>
      </c>
      <c r="B31" s="12">
        <v>1326</v>
      </c>
      <c r="C31" s="12">
        <v>620</v>
      </c>
      <c r="D31" s="12">
        <v>1946</v>
      </c>
      <c r="E31" s="12">
        <v>3906</v>
      </c>
      <c r="F31" s="12">
        <v>5229</v>
      </c>
      <c r="G31" s="12">
        <v>9135</v>
      </c>
    </row>
    <row r="32" spans="1:7" x14ac:dyDescent="0.2">
      <c r="A32" s="4" t="s">
        <v>1</v>
      </c>
      <c r="B32" s="12">
        <v>6929</v>
      </c>
      <c r="C32" s="12">
        <v>1898</v>
      </c>
      <c r="D32" s="12">
        <v>8827</v>
      </c>
      <c r="E32" s="12">
        <v>19821</v>
      </c>
      <c r="F32" s="12">
        <v>14570</v>
      </c>
      <c r="G32" s="12">
        <v>34391</v>
      </c>
    </row>
    <row r="33" spans="1:7" x14ac:dyDescent="0.2">
      <c r="A33" s="3" t="s">
        <v>0</v>
      </c>
      <c r="B33" s="12">
        <v>19641</v>
      </c>
      <c r="C33" s="12">
        <v>6386</v>
      </c>
      <c r="D33" s="12">
        <v>26027</v>
      </c>
      <c r="E33" s="12">
        <v>57773</v>
      </c>
      <c r="F33" s="12">
        <v>49649</v>
      </c>
      <c r="G33" s="12">
        <v>105592</v>
      </c>
    </row>
    <row r="34" spans="1:7" x14ac:dyDescent="0.2">
      <c r="A34" s="1" t="s">
        <v>40</v>
      </c>
    </row>
    <row r="35" spans="1:7" x14ac:dyDescent="0.2">
      <c r="A35" s="11" t="s">
        <v>39</v>
      </c>
      <c r="B35" s="10">
        <v>14085</v>
      </c>
      <c r="C35" s="10">
        <v>4488</v>
      </c>
      <c r="D35" s="10">
        <v>18573</v>
      </c>
      <c r="E35" s="10">
        <v>40625</v>
      </c>
      <c r="F35" s="10">
        <v>35209</v>
      </c>
      <c r="G35" s="10">
        <v>74005</v>
      </c>
    </row>
  </sheetData>
  <mergeCells count="3">
    <mergeCell ref="A2:A3"/>
    <mergeCell ref="E3:G3"/>
    <mergeCell ref="B3:D3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9279-6D37-48A0-9B10-8EBF2D21D8B7}">
  <dimension ref="A1:K34"/>
  <sheetViews>
    <sheetView workbookViewId="0"/>
  </sheetViews>
  <sheetFormatPr defaultRowHeight="11.25" x14ac:dyDescent="0.2"/>
  <cols>
    <col min="1" max="1" width="22" style="1" customWidth="1"/>
    <col min="2" max="2" width="8.140625" style="1" customWidth="1"/>
    <col min="3" max="3" width="9" style="1" customWidth="1"/>
    <col min="4" max="11" width="8.140625" style="1" customWidth="1"/>
    <col min="12" max="16384" width="9.140625" style="1"/>
  </cols>
  <sheetData>
    <row r="1" spans="1:11" s="25" customFormat="1" ht="12" thickBot="1" x14ac:dyDescent="0.3">
      <c r="A1" s="9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33.75" x14ac:dyDescent="0.2">
      <c r="A2" s="61" t="s">
        <v>37</v>
      </c>
      <c r="B2" s="46" t="s">
        <v>70</v>
      </c>
      <c r="C2" s="45" t="s">
        <v>69</v>
      </c>
      <c r="D2" s="46" t="s">
        <v>2</v>
      </c>
      <c r="E2" s="46" t="s">
        <v>68</v>
      </c>
      <c r="F2" s="46" t="s">
        <v>6</v>
      </c>
      <c r="G2" s="46" t="s">
        <v>10</v>
      </c>
      <c r="H2" s="46" t="s">
        <v>67</v>
      </c>
      <c r="I2" s="45" t="s">
        <v>66</v>
      </c>
      <c r="J2" s="46" t="s">
        <v>65</v>
      </c>
      <c r="K2" s="45" t="s">
        <v>0</v>
      </c>
    </row>
    <row r="3" spans="1:11" x14ac:dyDescent="0.2">
      <c r="A3" s="1" t="s">
        <v>29</v>
      </c>
      <c r="B3" s="10">
        <v>912</v>
      </c>
      <c r="C3" s="10">
        <v>1911</v>
      </c>
      <c r="D3" s="10">
        <v>366</v>
      </c>
      <c r="E3" s="10">
        <v>272</v>
      </c>
      <c r="F3" s="10">
        <v>404</v>
      </c>
      <c r="G3" s="10">
        <v>529</v>
      </c>
      <c r="H3" s="10">
        <v>686</v>
      </c>
      <c r="I3" s="10">
        <v>429</v>
      </c>
      <c r="J3" s="10">
        <v>48</v>
      </c>
      <c r="K3" s="10">
        <v>5556</v>
      </c>
    </row>
    <row r="4" spans="1:11" x14ac:dyDescent="0.2">
      <c r="A4" s="1" t="s">
        <v>28</v>
      </c>
      <c r="B4" s="10">
        <v>229</v>
      </c>
      <c r="C4" s="10">
        <v>816</v>
      </c>
      <c r="D4" s="10">
        <v>232</v>
      </c>
      <c r="E4" s="10">
        <v>88</v>
      </c>
      <c r="F4" s="10">
        <v>217</v>
      </c>
      <c r="G4" s="10">
        <v>286</v>
      </c>
      <c r="H4" s="10">
        <v>105</v>
      </c>
      <c r="I4" s="10">
        <v>109</v>
      </c>
      <c r="J4" s="10">
        <v>19</v>
      </c>
      <c r="K4" s="10">
        <v>2100</v>
      </c>
    </row>
    <row r="5" spans="1:11" x14ac:dyDescent="0.2">
      <c r="A5" s="4" t="s">
        <v>27</v>
      </c>
      <c r="B5" s="12">
        <v>1141</v>
      </c>
      <c r="C5" s="12">
        <v>2727</v>
      </c>
      <c r="D5" s="12">
        <v>598</v>
      </c>
      <c r="E5" s="12">
        <v>360</v>
      </c>
      <c r="F5" s="12">
        <v>621</v>
      </c>
      <c r="G5" s="12">
        <v>815</v>
      </c>
      <c r="H5" s="12">
        <v>791</v>
      </c>
      <c r="I5" s="12">
        <v>538</v>
      </c>
      <c r="J5" s="12">
        <v>67</v>
      </c>
      <c r="K5" s="12">
        <v>7656</v>
      </c>
    </row>
    <row r="6" spans="1:11" x14ac:dyDescent="0.2">
      <c r="A6" s="1" t="s">
        <v>26</v>
      </c>
      <c r="B6" s="10">
        <v>317</v>
      </c>
      <c r="C6" s="10">
        <v>233</v>
      </c>
      <c r="D6" s="10">
        <v>105</v>
      </c>
      <c r="E6" s="10">
        <v>99</v>
      </c>
      <c r="F6" s="10">
        <v>49</v>
      </c>
      <c r="G6" s="10">
        <v>41</v>
      </c>
      <c r="H6" s="10">
        <v>373</v>
      </c>
      <c r="I6" s="10">
        <v>32</v>
      </c>
      <c r="J6" s="10">
        <v>1</v>
      </c>
      <c r="K6" s="10">
        <v>1249</v>
      </c>
    </row>
    <row r="7" spans="1:11" x14ac:dyDescent="0.2">
      <c r="A7" s="1" t="s">
        <v>25</v>
      </c>
      <c r="B7" s="10">
        <v>65</v>
      </c>
      <c r="C7" s="10">
        <v>112</v>
      </c>
      <c r="D7" s="10">
        <v>11</v>
      </c>
      <c r="E7" s="10">
        <v>16</v>
      </c>
      <c r="F7" s="10">
        <v>26</v>
      </c>
      <c r="G7" s="10">
        <v>28</v>
      </c>
      <c r="H7" s="10">
        <v>124</v>
      </c>
      <c r="I7" s="10">
        <v>31</v>
      </c>
      <c r="J7" s="10">
        <v>3</v>
      </c>
      <c r="K7" s="10">
        <v>416</v>
      </c>
    </row>
    <row r="8" spans="1:11" x14ac:dyDescent="0.2">
      <c r="A8" s="1" t="s">
        <v>24</v>
      </c>
      <c r="B8" s="10">
        <v>158</v>
      </c>
      <c r="C8" s="10">
        <v>55</v>
      </c>
      <c r="D8" s="10">
        <v>30</v>
      </c>
      <c r="E8" s="10">
        <v>24</v>
      </c>
      <c r="F8" s="10">
        <v>12</v>
      </c>
      <c r="G8" s="10">
        <v>12</v>
      </c>
      <c r="H8" s="10">
        <v>182</v>
      </c>
      <c r="I8" s="10">
        <v>111</v>
      </c>
      <c r="J8" s="59" t="s">
        <v>64</v>
      </c>
      <c r="K8" s="10">
        <v>584</v>
      </c>
    </row>
    <row r="9" spans="1:11" x14ac:dyDescent="0.2">
      <c r="A9" s="3" t="s">
        <v>23</v>
      </c>
      <c r="B9" s="12">
        <v>540</v>
      </c>
      <c r="C9" s="12">
        <v>400</v>
      </c>
      <c r="D9" s="12">
        <v>146</v>
      </c>
      <c r="E9" s="12">
        <v>139</v>
      </c>
      <c r="F9" s="12">
        <v>87</v>
      </c>
      <c r="G9" s="12">
        <v>81</v>
      </c>
      <c r="H9" s="12">
        <v>679</v>
      </c>
      <c r="I9" s="12">
        <v>174</v>
      </c>
      <c r="J9" s="12">
        <v>4</v>
      </c>
      <c r="K9" s="12">
        <v>2249</v>
      </c>
    </row>
    <row r="10" spans="1:11" x14ac:dyDescent="0.2">
      <c r="A10" s="1" t="s">
        <v>22</v>
      </c>
      <c r="B10" s="10">
        <v>85</v>
      </c>
      <c r="C10" s="10">
        <v>50</v>
      </c>
      <c r="D10" s="10">
        <v>8</v>
      </c>
      <c r="E10" s="10">
        <v>22</v>
      </c>
      <c r="F10" s="10">
        <v>17</v>
      </c>
      <c r="G10" s="10">
        <v>13</v>
      </c>
      <c r="H10" s="10">
        <v>105</v>
      </c>
      <c r="I10" s="10">
        <v>104</v>
      </c>
      <c r="J10" s="59" t="s">
        <v>64</v>
      </c>
      <c r="K10" s="10">
        <v>405</v>
      </c>
    </row>
    <row r="11" spans="1:11" x14ac:dyDescent="0.2">
      <c r="A11" s="1" t="s">
        <v>21</v>
      </c>
      <c r="B11" s="10">
        <v>128</v>
      </c>
      <c r="C11" s="10">
        <v>70</v>
      </c>
      <c r="D11" s="10">
        <v>11</v>
      </c>
      <c r="E11" s="10">
        <v>4</v>
      </c>
      <c r="F11" s="10">
        <v>8</v>
      </c>
      <c r="G11" s="10">
        <v>5</v>
      </c>
      <c r="H11" s="10">
        <v>7</v>
      </c>
      <c r="I11" s="10">
        <v>126</v>
      </c>
      <c r="J11" s="59" t="s">
        <v>64</v>
      </c>
      <c r="K11" s="10">
        <v>360</v>
      </c>
    </row>
    <row r="12" spans="1:11" x14ac:dyDescent="0.2">
      <c r="A12" s="1" t="s">
        <v>20</v>
      </c>
      <c r="B12" s="10">
        <v>73</v>
      </c>
      <c r="C12" s="10">
        <v>62</v>
      </c>
      <c r="D12" s="10">
        <v>2</v>
      </c>
      <c r="E12" s="10">
        <v>20</v>
      </c>
      <c r="F12" s="59" t="s">
        <v>64</v>
      </c>
      <c r="G12" s="10">
        <v>6</v>
      </c>
      <c r="H12" s="10">
        <v>36</v>
      </c>
      <c r="I12" s="10">
        <v>254</v>
      </c>
      <c r="J12" s="59" t="s">
        <v>64</v>
      </c>
      <c r="K12" s="10">
        <v>452</v>
      </c>
    </row>
    <row r="13" spans="1:11" x14ac:dyDescent="0.2">
      <c r="A13" s="3" t="s">
        <v>19</v>
      </c>
      <c r="B13" s="12">
        <v>286</v>
      </c>
      <c r="C13" s="12">
        <v>182</v>
      </c>
      <c r="D13" s="12">
        <v>21</v>
      </c>
      <c r="E13" s="12">
        <v>46</v>
      </c>
      <c r="F13" s="12">
        <v>25</v>
      </c>
      <c r="G13" s="12">
        <v>24</v>
      </c>
      <c r="H13" s="12">
        <v>148</v>
      </c>
      <c r="I13" s="12">
        <v>484</v>
      </c>
      <c r="J13" s="60" t="s">
        <v>64</v>
      </c>
      <c r="K13" s="12">
        <v>1217</v>
      </c>
    </row>
    <row r="14" spans="1:11" x14ac:dyDescent="0.2">
      <c r="A14" s="1" t="s">
        <v>18</v>
      </c>
      <c r="B14" s="10">
        <v>57</v>
      </c>
      <c r="C14" s="10">
        <v>71</v>
      </c>
      <c r="D14" s="10">
        <v>41</v>
      </c>
      <c r="E14" s="10">
        <v>266</v>
      </c>
      <c r="F14" s="10">
        <v>10</v>
      </c>
      <c r="G14" s="10">
        <v>10</v>
      </c>
      <c r="H14" s="10">
        <v>21</v>
      </c>
      <c r="I14" s="10">
        <v>26</v>
      </c>
      <c r="J14" s="10">
        <v>2</v>
      </c>
      <c r="K14" s="10">
        <v>503</v>
      </c>
    </row>
    <row r="15" spans="1:11" x14ac:dyDescent="0.2">
      <c r="A15" s="1" t="s">
        <v>17</v>
      </c>
      <c r="B15" s="10">
        <v>85</v>
      </c>
      <c r="C15" s="10">
        <v>56</v>
      </c>
      <c r="D15" s="10">
        <v>4</v>
      </c>
      <c r="E15" s="10">
        <v>115</v>
      </c>
      <c r="F15" s="10">
        <v>9</v>
      </c>
      <c r="G15" s="10">
        <v>6</v>
      </c>
      <c r="H15" s="10">
        <v>6</v>
      </c>
      <c r="I15" s="10">
        <v>35</v>
      </c>
      <c r="J15" s="59" t="s">
        <v>64</v>
      </c>
      <c r="K15" s="10">
        <v>317</v>
      </c>
    </row>
    <row r="16" spans="1:11" x14ac:dyDescent="0.2">
      <c r="A16" s="1" t="s">
        <v>16</v>
      </c>
      <c r="B16" s="10">
        <v>55</v>
      </c>
      <c r="C16" s="10">
        <v>106</v>
      </c>
      <c r="D16" s="10">
        <v>59</v>
      </c>
      <c r="E16" s="10">
        <v>444</v>
      </c>
      <c r="F16" s="10">
        <v>4</v>
      </c>
      <c r="G16" s="10">
        <v>12</v>
      </c>
      <c r="H16" s="10">
        <v>70</v>
      </c>
      <c r="I16" s="10">
        <v>19</v>
      </c>
      <c r="J16" s="59" t="s">
        <v>64</v>
      </c>
      <c r="K16" s="10">
        <v>769</v>
      </c>
    </row>
    <row r="17" spans="1:11" x14ac:dyDescent="0.2">
      <c r="A17" s="3" t="s">
        <v>15</v>
      </c>
      <c r="B17" s="12">
        <v>197</v>
      </c>
      <c r="C17" s="12">
        <v>233</v>
      </c>
      <c r="D17" s="12">
        <v>104</v>
      </c>
      <c r="E17" s="12">
        <v>825</v>
      </c>
      <c r="F17" s="12">
        <v>23</v>
      </c>
      <c r="G17" s="12">
        <v>28</v>
      </c>
      <c r="H17" s="12">
        <v>97</v>
      </c>
      <c r="I17" s="12">
        <v>80</v>
      </c>
      <c r="J17" s="12">
        <v>2</v>
      </c>
      <c r="K17" s="12">
        <v>1589</v>
      </c>
    </row>
    <row r="18" spans="1:11" x14ac:dyDescent="0.2">
      <c r="A18" s="4" t="s">
        <v>14</v>
      </c>
      <c r="B18" s="12">
        <v>1023</v>
      </c>
      <c r="C18" s="12">
        <v>815</v>
      </c>
      <c r="D18" s="12">
        <v>271</v>
      </c>
      <c r="E18" s="12">
        <v>1010</v>
      </c>
      <c r="F18" s="12">
        <v>135</v>
      </c>
      <c r="G18" s="12">
        <v>133</v>
      </c>
      <c r="H18" s="12">
        <v>924</v>
      </c>
      <c r="I18" s="12">
        <v>738</v>
      </c>
      <c r="J18" s="12">
        <v>6</v>
      </c>
      <c r="K18" s="12">
        <v>5055</v>
      </c>
    </row>
    <row r="19" spans="1:11" x14ac:dyDescent="0.2">
      <c r="A19" s="1" t="s">
        <v>13</v>
      </c>
      <c r="B19" s="10">
        <v>14</v>
      </c>
      <c r="C19" s="10">
        <v>182</v>
      </c>
      <c r="D19" s="10">
        <v>19</v>
      </c>
      <c r="E19" s="10">
        <v>15</v>
      </c>
      <c r="F19" s="10">
        <v>108</v>
      </c>
      <c r="G19" s="10">
        <v>710</v>
      </c>
      <c r="H19" s="10">
        <v>15</v>
      </c>
      <c r="I19" s="10">
        <v>17</v>
      </c>
      <c r="J19" s="10">
        <v>59</v>
      </c>
      <c r="K19" s="10">
        <v>1140</v>
      </c>
    </row>
    <row r="20" spans="1:11" x14ac:dyDescent="0.2">
      <c r="A20" s="1" t="s">
        <v>12</v>
      </c>
      <c r="B20" s="10">
        <v>12</v>
      </c>
      <c r="C20" s="10">
        <v>72</v>
      </c>
      <c r="D20" s="10">
        <v>40</v>
      </c>
      <c r="E20" s="10">
        <v>1</v>
      </c>
      <c r="F20" s="10">
        <v>32</v>
      </c>
      <c r="G20" s="10">
        <v>242</v>
      </c>
      <c r="H20" s="10">
        <v>10</v>
      </c>
      <c r="I20" s="10">
        <v>9</v>
      </c>
      <c r="J20" s="10">
        <v>106</v>
      </c>
      <c r="K20" s="10">
        <v>524</v>
      </c>
    </row>
    <row r="21" spans="1:11" x14ac:dyDescent="0.2">
      <c r="A21" s="1" t="s">
        <v>11</v>
      </c>
      <c r="B21" s="10">
        <v>9</v>
      </c>
      <c r="C21" s="10">
        <v>39</v>
      </c>
      <c r="D21" s="10">
        <v>7</v>
      </c>
      <c r="E21" s="10">
        <v>3</v>
      </c>
      <c r="F21" s="10">
        <v>19</v>
      </c>
      <c r="G21" s="10">
        <v>57</v>
      </c>
      <c r="H21" s="10">
        <v>4</v>
      </c>
      <c r="I21" s="10">
        <v>4</v>
      </c>
      <c r="J21" s="10">
        <v>3</v>
      </c>
      <c r="K21" s="10">
        <v>145</v>
      </c>
    </row>
    <row r="22" spans="1:11" x14ac:dyDescent="0.2">
      <c r="A22" s="3" t="s">
        <v>10</v>
      </c>
      <c r="B22" s="12">
        <v>35</v>
      </c>
      <c r="C22" s="12">
        <v>293</v>
      </c>
      <c r="D22" s="12">
        <v>66</v>
      </c>
      <c r="E22" s="12">
        <v>19</v>
      </c>
      <c r="F22" s="12">
        <v>159</v>
      </c>
      <c r="G22" s="12">
        <v>1009</v>
      </c>
      <c r="H22" s="12">
        <v>29</v>
      </c>
      <c r="I22" s="12">
        <v>30</v>
      </c>
      <c r="J22" s="12">
        <v>168</v>
      </c>
      <c r="K22" s="12">
        <v>1809</v>
      </c>
    </row>
    <row r="23" spans="1:11" x14ac:dyDescent="0.2">
      <c r="A23" s="1" t="s">
        <v>9</v>
      </c>
      <c r="B23" s="10">
        <v>21</v>
      </c>
      <c r="C23" s="10">
        <v>199</v>
      </c>
      <c r="D23" s="10">
        <v>28</v>
      </c>
      <c r="E23" s="10">
        <v>9</v>
      </c>
      <c r="F23" s="10">
        <v>869</v>
      </c>
      <c r="G23" s="10">
        <v>273</v>
      </c>
      <c r="H23" s="10">
        <v>7</v>
      </c>
      <c r="I23" s="10">
        <v>12</v>
      </c>
      <c r="J23" s="10">
        <v>32</v>
      </c>
      <c r="K23" s="10">
        <v>1451</v>
      </c>
    </row>
    <row r="24" spans="1:11" x14ac:dyDescent="0.2">
      <c r="A24" s="1" t="s">
        <v>8</v>
      </c>
      <c r="B24" s="10">
        <v>39</v>
      </c>
      <c r="C24" s="10">
        <v>159</v>
      </c>
      <c r="D24" s="10">
        <v>144</v>
      </c>
      <c r="E24" s="10">
        <v>10</v>
      </c>
      <c r="F24" s="10">
        <v>595</v>
      </c>
      <c r="G24" s="10">
        <v>91</v>
      </c>
      <c r="H24" s="10">
        <v>11</v>
      </c>
      <c r="I24" s="10">
        <v>12</v>
      </c>
      <c r="J24" s="10">
        <v>117</v>
      </c>
      <c r="K24" s="10">
        <v>1177</v>
      </c>
    </row>
    <row r="25" spans="1:11" x14ac:dyDescent="0.2">
      <c r="A25" s="1" t="s">
        <v>7</v>
      </c>
      <c r="B25" s="10">
        <v>10</v>
      </c>
      <c r="C25" s="10">
        <v>128</v>
      </c>
      <c r="D25" s="10">
        <v>15</v>
      </c>
      <c r="E25" s="10">
        <v>7</v>
      </c>
      <c r="F25" s="10">
        <v>846</v>
      </c>
      <c r="G25" s="10">
        <v>119</v>
      </c>
      <c r="H25" s="10">
        <v>12</v>
      </c>
      <c r="I25" s="10">
        <v>10</v>
      </c>
      <c r="J25" s="10">
        <v>20</v>
      </c>
      <c r="K25" s="10">
        <v>1166</v>
      </c>
    </row>
    <row r="26" spans="1:11" x14ac:dyDescent="0.2">
      <c r="A26" s="3" t="s">
        <v>6</v>
      </c>
      <c r="B26" s="12">
        <v>70</v>
      </c>
      <c r="C26" s="12">
        <v>486</v>
      </c>
      <c r="D26" s="12">
        <v>187</v>
      </c>
      <c r="E26" s="12">
        <v>26</v>
      </c>
      <c r="F26" s="12">
        <v>2310</v>
      </c>
      <c r="G26" s="12">
        <v>483</v>
      </c>
      <c r="H26" s="12">
        <v>30</v>
      </c>
      <c r="I26" s="12">
        <v>34</v>
      </c>
      <c r="J26" s="12">
        <v>169</v>
      </c>
      <c r="K26" s="12">
        <v>3794</v>
      </c>
    </row>
    <row r="27" spans="1:11" x14ac:dyDescent="0.2">
      <c r="A27" s="1" t="s">
        <v>5</v>
      </c>
      <c r="B27" s="10">
        <v>42</v>
      </c>
      <c r="C27" s="10">
        <v>64</v>
      </c>
      <c r="D27" s="10">
        <v>151</v>
      </c>
      <c r="E27" s="10">
        <v>15</v>
      </c>
      <c r="F27" s="10">
        <v>17</v>
      </c>
      <c r="G27" s="10">
        <v>19</v>
      </c>
      <c r="H27" s="10">
        <v>16</v>
      </c>
      <c r="I27" s="10">
        <v>9</v>
      </c>
      <c r="J27" s="10">
        <v>2</v>
      </c>
      <c r="K27" s="10">
        <v>336</v>
      </c>
    </row>
    <row r="28" spans="1:11" x14ac:dyDescent="0.2">
      <c r="A28" s="1" t="s">
        <v>4</v>
      </c>
      <c r="B28" s="10">
        <v>14</v>
      </c>
      <c r="C28" s="10">
        <v>55</v>
      </c>
      <c r="D28" s="10">
        <v>210</v>
      </c>
      <c r="E28" s="10">
        <v>2</v>
      </c>
      <c r="F28" s="10">
        <v>35</v>
      </c>
      <c r="G28" s="10">
        <v>20</v>
      </c>
      <c r="H28" s="10">
        <v>5</v>
      </c>
      <c r="I28" s="10">
        <v>9</v>
      </c>
      <c r="J28" s="10">
        <v>1</v>
      </c>
      <c r="K28" s="10">
        <v>351</v>
      </c>
    </row>
    <row r="29" spans="1:11" x14ac:dyDescent="0.2">
      <c r="A29" s="1" t="s">
        <v>3</v>
      </c>
      <c r="B29" s="10">
        <v>45</v>
      </c>
      <c r="C29" s="10">
        <v>96</v>
      </c>
      <c r="D29" s="10">
        <v>367</v>
      </c>
      <c r="E29" s="10">
        <v>29</v>
      </c>
      <c r="F29" s="10">
        <v>35</v>
      </c>
      <c r="G29" s="10">
        <v>29</v>
      </c>
      <c r="H29" s="10">
        <v>18</v>
      </c>
      <c r="I29" s="10">
        <v>8</v>
      </c>
      <c r="J29" s="10">
        <v>12</v>
      </c>
      <c r="K29" s="10">
        <v>639</v>
      </c>
    </row>
    <row r="30" spans="1:11" x14ac:dyDescent="0.2">
      <c r="A30" s="3" t="s">
        <v>2</v>
      </c>
      <c r="B30" s="12">
        <v>101</v>
      </c>
      <c r="C30" s="12">
        <v>215</v>
      </c>
      <c r="D30" s="12">
        <v>728</v>
      </c>
      <c r="E30" s="12">
        <v>46</v>
      </c>
      <c r="F30" s="12">
        <v>87</v>
      </c>
      <c r="G30" s="12">
        <v>68</v>
      </c>
      <c r="H30" s="12">
        <v>39</v>
      </c>
      <c r="I30" s="12">
        <v>26</v>
      </c>
      <c r="J30" s="12">
        <v>15</v>
      </c>
      <c r="K30" s="12">
        <v>1326</v>
      </c>
    </row>
    <row r="31" spans="1:11" x14ac:dyDescent="0.2">
      <c r="A31" s="4" t="s">
        <v>1</v>
      </c>
      <c r="B31" s="12">
        <v>206</v>
      </c>
      <c r="C31" s="12">
        <v>994</v>
      </c>
      <c r="D31" s="12">
        <v>981</v>
      </c>
      <c r="E31" s="12">
        <v>91</v>
      </c>
      <c r="F31" s="12">
        <v>2556</v>
      </c>
      <c r="G31" s="12">
        <v>1560</v>
      </c>
      <c r="H31" s="12">
        <v>98</v>
      </c>
      <c r="I31" s="12">
        <v>90</v>
      </c>
      <c r="J31" s="12">
        <v>352</v>
      </c>
      <c r="K31" s="12">
        <v>6929</v>
      </c>
    </row>
    <row r="32" spans="1:11" x14ac:dyDescent="0.2">
      <c r="A32" s="3" t="s">
        <v>0</v>
      </c>
      <c r="B32" s="12">
        <v>2371</v>
      </c>
      <c r="C32" s="12">
        <v>4534</v>
      </c>
      <c r="D32" s="12">
        <v>1851</v>
      </c>
      <c r="E32" s="12">
        <v>1460</v>
      </c>
      <c r="F32" s="12">
        <v>3311</v>
      </c>
      <c r="G32" s="12">
        <v>2508</v>
      </c>
      <c r="H32" s="12">
        <v>1813</v>
      </c>
      <c r="I32" s="12">
        <v>1367</v>
      </c>
      <c r="J32" s="12">
        <v>426</v>
      </c>
      <c r="K32" s="12">
        <v>19641</v>
      </c>
    </row>
    <row r="33" spans="1:11" x14ac:dyDescent="0.2">
      <c r="A33" s="1" t="s">
        <v>40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x14ac:dyDescent="0.2">
      <c r="A34" s="11" t="s">
        <v>39</v>
      </c>
      <c r="B34" s="10">
        <v>1459</v>
      </c>
      <c r="C34" s="10">
        <v>2623</v>
      </c>
      <c r="D34" s="10">
        <v>1485</v>
      </c>
      <c r="E34" s="10">
        <v>1188</v>
      </c>
      <c r="F34" s="10">
        <v>2907</v>
      </c>
      <c r="G34" s="10">
        <v>1979</v>
      </c>
      <c r="H34" s="10">
        <v>1127</v>
      </c>
      <c r="I34" s="10">
        <v>938</v>
      </c>
      <c r="J34" s="10">
        <v>378</v>
      </c>
      <c r="K34" s="10">
        <v>14085</v>
      </c>
    </row>
  </sheetData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1432-4508-49E3-A1E5-32E2D3686F84}">
  <dimension ref="A1:K34"/>
  <sheetViews>
    <sheetView workbookViewId="0"/>
  </sheetViews>
  <sheetFormatPr defaultRowHeight="11.25" x14ac:dyDescent="0.2"/>
  <cols>
    <col min="1" max="1" width="22" style="1" customWidth="1"/>
    <col min="2" max="2" width="8.42578125" style="1" customWidth="1"/>
    <col min="3" max="3" width="9.5703125" style="1" customWidth="1"/>
    <col min="4" max="11" width="8.42578125" style="1" customWidth="1"/>
    <col min="12" max="16384" width="9.140625" style="1"/>
  </cols>
  <sheetData>
    <row r="1" spans="1:11" s="25" customFormat="1" ht="12" thickBot="1" x14ac:dyDescent="0.3">
      <c r="A1" s="9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33.75" x14ac:dyDescent="0.2">
      <c r="A2" s="61" t="s">
        <v>37</v>
      </c>
      <c r="B2" s="46" t="s">
        <v>70</v>
      </c>
      <c r="C2" s="45" t="s">
        <v>69</v>
      </c>
      <c r="D2" s="46" t="s">
        <v>2</v>
      </c>
      <c r="E2" s="46" t="s">
        <v>68</v>
      </c>
      <c r="F2" s="46" t="s">
        <v>6</v>
      </c>
      <c r="G2" s="46" t="s">
        <v>10</v>
      </c>
      <c r="H2" s="46" t="s">
        <v>67</v>
      </c>
      <c r="I2" s="45" t="s">
        <v>66</v>
      </c>
      <c r="J2" s="46" t="s">
        <v>65</v>
      </c>
      <c r="K2" s="45" t="s">
        <v>0</v>
      </c>
    </row>
    <row r="3" spans="1:11" x14ac:dyDescent="0.2">
      <c r="A3" s="1" t="s">
        <v>29</v>
      </c>
      <c r="B3" s="10">
        <v>605</v>
      </c>
      <c r="C3" s="10">
        <v>443</v>
      </c>
      <c r="D3" s="10">
        <v>111</v>
      </c>
      <c r="E3" s="10">
        <v>83</v>
      </c>
      <c r="F3" s="10">
        <v>111</v>
      </c>
      <c r="G3" s="10">
        <v>182</v>
      </c>
      <c r="H3" s="10">
        <v>243</v>
      </c>
      <c r="I3" s="10">
        <v>103</v>
      </c>
      <c r="J3" s="10">
        <v>17</v>
      </c>
      <c r="K3" s="10">
        <v>1898</v>
      </c>
    </row>
    <row r="4" spans="1:11" x14ac:dyDescent="0.2">
      <c r="A4" s="1" t="s">
        <v>28</v>
      </c>
      <c r="B4" s="10">
        <v>225</v>
      </c>
      <c r="C4" s="10">
        <v>106</v>
      </c>
      <c r="D4" s="10">
        <v>82</v>
      </c>
      <c r="E4" s="10">
        <v>30</v>
      </c>
      <c r="F4" s="10">
        <v>86</v>
      </c>
      <c r="G4" s="10">
        <v>85</v>
      </c>
      <c r="H4" s="10">
        <v>34</v>
      </c>
      <c r="I4" s="10">
        <v>51</v>
      </c>
      <c r="J4" s="10">
        <v>26</v>
      </c>
      <c r="K4" s="10">
        <v>724</v>
      </c>
    </row>
    <row r="5" spans="1:11" x14ac:dyDescent="0.2">
      <c r="A5" s="4" t="s">
        <v>27</v>
      </c>
      <c r="B5" s="12">
        <v>830</v>
      </c>
      <c r="C5" s="12">
        <v>549</v>
      </c>
      <c r="D5" s="12">
        <v>193</v>
      </c>
      <c r="E5" s="12">
        <v>113</v>
      </c>
      <c r="F5" s="12">
        <v>197</v>
      </c>
      <c r="G5" s="12">
        <v>267</v>
      </c>
      <c r="H5" s="12">
        <v>277</v>
      </c>
      <c r="I5" s="12">
        <v>154</v>
      </c>
      <c r="J5" s="12">
        <v>43</v>
      </c>
      <c r="K5" s="12">
        <v>2622</v>
      </c>
    </row>
    <row r="6" spans="1:11" x14ac:dyDescent="0.2">
      <c r="A6" s="1" t="s">
        <v>26</v>
      </c>
      <c r="B6" s="10">
        <v>47</v>
      </c>
      <c r="C6" s="10">
        <v>14</v>
      </c>
      <c r="D6" s="10">
        <v>15</v>
      </c>
      <c r="E6" s="10">
        <v>30</v>
      </c>
      <c r="F6" s="10">
        <v>16</v>
      </c>
      <c r="G6" s="10">
        <v>14</v>
      </c>
      <c r="H6" s="10">
        <v>79</v>
      </c>
      <c r="I6" s="10">
        <v>25</v>
      </c>
      <c r="J6" s="10">
        <v>1</v>
      </c>
      <c r="K6" s="10">
        <v>241</v>
      </c>
    </row>
    <row r="7" spans="1:11" x14ac:dyDescent="0.2">
      <c r="A7" s="1" t="s">
        <v>25</v>
      </c>
      <c r="B7" s="10">
        <v>47</v>
      </c>
      <c r="C7" s="10">
        <v>23</v>
      </c>
      <c r="D7" s="10">
        <v>7</v>
      </c>
      <c r="E7" s="10">
        <v>4</v>
      </c>
      <c r="F7" s="10">
        <v>22</v>
      </c>
      <c r="G7" s="10">
        <v>12</v>
      </c>
      <c r="H7" s="10">
        <v>24</v>
      </c>
      <c r="I7" s="10">
        <v>17</v>
      </c>
      <c r="J7" s="10">
        <v>1</v>
      </c>
      <c r="K7" s="10">
        <v>157</v>
      </c>
    </row>
    <row r="8" spans="1:11" x14ac:dyDescent="0.2">
      <c r="A8" s="1" t="s">
        <v>24</v>
      </c>
      <c r="B8" s="10">
        <v>86</v>
      </c>
      <c r="C8" s="10">
        <v>28</v>
      </c>
      <c r="D8" s="10">
        <v>12</v>
      </c>
      <c r="E8" s="10">
        <v>9</v>
      </c>
      <c r="F8" s="10">
        <v>16</v>
      </c>
      <c r="G8" s="10">
        <v>5</v>
      </c>
      <c r="H8" s="10">
        <v>17</v>
      </c>
      <c r="I8" s="10">
        <v>26</v>
      </c>
      <c r="J8" s="10">
        <v>2</v>
      </c>
      <c r="K8" s="10">
        <v>201</v>
      </c>
    </row>
    <row r="9" spans="1:11" x14ac:dyDescent="0.2">
      <c r="A9" s="3" t="s">
        <v>23</v>
      </c>
      <c r="B9" s="12">
        <v>180</v>
      </c>
      <c r="C9" s="12">
        <v>65</v>
      </c>
      <c r="D9" s="12">
        <v>34</v>
      </c>
      <c r="E9" s="12">
        <v>43</v>
      </c>
      <c r="F9" s="12">
        <v>54</v>
      </c>
      <c r="G9" s="12">
        <v>31</v>
      </c>
      <c r="H9" s="12">
        <v>120</v>
      </c>
      <c r="I9" s="12">
        <v>68</v>
      </c>
      <c r="J9" s="12">
        <v>4</v>
      </c>
      <c r="K9" s="12">
        <v>599</v>
      </c>
    </row>
    <row r="10" spans="1:11" x14ac:dyDescent="0.2">
      <c r="A10" s="1" t="s">
        <v>22</v>
      </c>
      <c r="B10" s="10">
        <v>56</v>
      </c>
      <c r="C10" s="10">
        <v>9</v>
      </c>
      <c r="D10" s="10">
        <v>9</v>
      </c>
      <c r="E10" s="10">
        <v>6</v>
      </c>
      <c r="F10" s="10">
        <v>25</v>
      </c>
      <c r="G10" s="10">
        <v>11</v>
      </c>
      <c r="H10" s="10">
        <v>10</v>
      </c>
      <c r="I10" s="10">
        <v>41</v>
      </c>
      <c r="J10" s="59" t="s">
        <v>64</v>
      </c>
      <c r="K10" s="10">
        <v>167</v>
      </c>
    </row>
    <row r="11" spans="1:11" x14ac:dyDescent="0.2">
      <c r="A11" s="1" t="s">
        <v>21</v>
      </c>
      <c r="B11" s="10">
        <v>87</v>
      </c>
      <c r="C11" s="10">
        <v>8</v>
      </c>
      <c r="D11" s="10">
        <v>5</v>
      </c>
      <c r="E11" s="10">
        <v>7</v>
      </c>
      <c r="F11" s="10">
        <v>1</v>
      </c>
      <c r="G11" s="10">
        <v>5</v>
      </c>
      <c r="H11" s="10">
        <v>1</v>
      </c>
      <c r="I11" s="10">
        <v>31</v>
      </c>
      <c r="J11" s="59" t="s">
        <v>64</v>
      </c>
      <c r="K11" s="10">
        <v>146</v>
      </c>
    </row>
    <row r="12" spans="1:11" x14ac:dyDescent="0.2">
      <c r="A12" s="1" t="s">
        <v>20</v>
      </c>
      <c r="B12" s="10">
        <v>58</v>
      </c>
      <c r="C12" s="10">
        <v>31</v>
      </c>
      <c r="D12" s="10">
        <v>6</v>
      </c>
      <c r="E12" s="10">
        <v>4</v>
      </c>
      <c r="F12" s="10">
        <v>3</v>
      </c>
      <c r="G12" s="10">
        <v>5</v>
      </c>
      <c r="H12" s="10">
        <v>15</v>
      </c>
      <c r="I12" s="10">
        <v>41</v>
      </c>
      <c r="J12" s="59" t="s">
        <v>64</v>
      </c>
      <c r="K12" s="10">
        <v>162</v>
      </c>
    </row>
    <row r="13" spans="1:11" x14ac:dyDescent="0.2">
      <c r="A13" s="3" t="s">
        <v>19</v>
      </c>
      <c r="B13" s="12">
        <v>201</v>
      </c>
      <c r="C13" s="12">
        <v>48</v>
      </c>
      <c r="D13" s="12">
        <v>20</v>
      </c>
      <c r="E13" s="12">
        <v>17</v>
      </c>
      <c r="F13" s="12">
        <v>29</v>
      </c>
      <c r="G13" s="12">
        <v>21</v>
      </c>
      <c r="H13" s="12">
        <v>26</v>
      </c>
      <c r="I13" s="12">
        <v>113</v>
      </c>
      <c r="J13" s="63" t="s">
        <v>64</v>
      </c>
      <c r="K13" s="12">
        <v>475</v>
      </c>
    </row>
    <row r="14" spans="1:11" x14ac:dyDescent="0.2">
      <c r="A14" s="1" t="s">
        <v>18</v>
      </c>
      <c r="B14" s="10">
        <v>93</v>
      </c>
      <c r="C14" s="10">
        <v>18</v>
      </c>
      <c r="D14" s="10">
        <v>12</v>
      </c>
      <c r="E14" s="10">
        <v>120</v>
      </c>
      <c r="F14" s="10">
        <v>4</v>
      </c>
      <c r="G14" s="10">
        <v>8</v>
      </c>
      <c r="H14" s="10">
        <v>32</v>
      </c>
      <c r="I14" s="10">
        <v>6</v>
      </c>
      <c r="J14" s="10">
        <v>2</v>
      </c>
      <c r="K14" s="10">
        <v>295</v>
      </c>
    </row>
    <row r="15" spans="1:11" x14ac:dyDescent="0.2">
      <c r="A15" s="1" t="s">
        <v>17</v>
      </c>
      <c r="B15" s="10">
        <v>40</v>
      </c>
      <c r="C15" s="10">
        <v>38</v>
      </c>
      <c r="D15" s="10">
        <v>8</v>
      </c>
      <c r="E15" s="10">
        <v>33</v>
      </c>
      <c r="F15" s="10">
        <v>1</v>
      </c>
      <c r="G15" s="10">
        <v>2</v>
      </c>
      <c r="H15" s="59" t="s">
        <v>64</v>
      </c>
      <c r="I15" s="10">
        <v>15</v>
      </c>
      <c r="J15" s="59" t="s">
        <v>64</v>
      </c>
      <c r="K15" s="10">
        <v>138</v>
      </c>
    </row>
    <row r="16" spans="1:11" x14ac:dyDescent="0.2">
      <c r="A16" s="1" t="s">
        <v>16</v>
      </c>
      <c r="B16" s="10">
        <v>59</v>
      </c>
      <c r="C16" s="10">
        <v>100</v>
      </c>
      <c r="D16" s="10">
        <v>35</v>
      </c>
      <c r="E16" s="10">
        <v>143</v>
      </c>
      <c r="F16" s="10">
        <v>8</v>
      </c>
      <c r="G16" s="10">
        <v>1</v>
      </c>
      <c r="H16" s="10">
        <v>9</v>
      </c>
      <c r="I16" s="10">
        <v>4</v>
      </c>
      <c r="J16" s="59" t="s">
        <v>64</v>
      </c>
      <c r="K16" s="10">
        <v>359</v>
      </c>
    </row>
    <row r="17" spans="1:11" x14ac:dyDescent="0.2">
      <c r="A17" s="3" t="s">
        <v>15</v>
      </c>
      <c r="B17" s="12">
        <v>192</v>
      </c>
      <c r="C17" s="12">
        <v>156</v>
      </c>
      <c r="D17" s="12">
        <v>55</v>
      </c>
      <c r="E17" s="12">
        <v>296</v>
      </c>
      <c r="F17" s="12">
        <v>13</v>
      </c>
      <c r="G17" s="12">
        <v>11</v>
      </c>
      <c r="H17" s="12">
        <v>41</v>
      </c>
      <c r="I17" s="12">
        <v>25</v>
      </c>
      <c r="J17" s="12">
        <v>2</v>
      </c>
      <c r="K17" s="12">
        <v>792</v>
      </c>
    </row>
    <row r="18" spans="1:11" x14ac:dyDescent="0.2">
      <c r="A18" s="4" t="s">
        <v>14</v>
      </c>
      <c r="B18" s="12">
        <v>573</v>
      </c>
      <c r="C18" s="12">
        <v>269</v>
      </c>
      <c r="D18" s="12">
        <v>109</v>
      </c>
      <c r="E18" s="12">
        <v>356</v>
      </c>
      <c r="F18" s="12">
        <v>96</v>
      </c>
      <c r="G18" s="12">
        <v>63</v>
      </c>
      <c r="H18" s="12">
        <v>187</v>
      </c>
      <c r="I18" s="12">
        <v>206</v>
      </c>
      <c r="J18" s="12">
        <v>6</v>
      </c>
      <c r="K18" s="12">
        <v>1866</v>
      </c>
    </row>
    <row r="19" spans="1:11" x14ac:dyDescent="0.2">
      <c r="A19" s="1" t="s">
        <v>13</v>
      </c>
      <c r="B19" s="10">
        <v>51</v>
      </c>
      <c r="C19" s="10">
        <v>64</v>
      </c>
      <c r="D19" s="10">
        <v>3</v>
      </c>
      <c r="E19" s="10">
        <v>4</v>
      </c>
      <c r="F19" s="10">
        <v>53</v>
      </c>
      <c r="G19" s="10">
        <v>111</v>
      </c>
      <c r="H19" s="10">
        <v>4</v>
      </c>
      <c r="I19" s="10">
        <v>9</v>
      </c>
      <c r="J19" s="10">
        <v>13</v>
      </c>
      <c r="K19" s="10">
        <v>314</v>
      </c>
    </row>
    <row r="20" spans="1:11" x14ac:dyDescent="0.2">
      <c r="A20" s="1" t="s">
        <v>12</v>
      </c>
      <c r="B20" s="10">
        <v>46</v>
      </c>
      <c r="C20" s="10">
        <v>21</v>
      </c>
      <c r="D20" s="10">
        <v>7</v>
      </c>
      <c r="E20" s="10">
        <v>2</v>
      </c>
      <c r="F20" s="10">
        <v>16</v>
      </c>
      <c r="G20" s="10">
        <v>30</v>
      </c>
      <c r="H20" s="10">
        <v>3</v>
      </c>
      <c r="I20" s="10">
        <v>5</v>
      </c>
      <c r="J20" s="10">
        <v>14</v>
      </c>
      <c r="K20" s="10">
        <v>143</v>
      </c>
    </row>
    <row r="21" spans="1:11" x14ac:dyDescent="0.2">
      <c r="A21" s="1" t="s">
        <v>11</v>
      </c>
      <c r="B21" s="10">
        <v>20</v>
      </c>
      <c r="C21" s="10">
        <v>17</v>
      </c>
      <c r="D21" s="10">
        <v>9</v>
      </c>
      <c r="E21" s="10">
        <v>1</v>
      </c>
      <c r="F21" s="10">
        <v>10</v>
      </c>
      <c r="G21" s="10">
        <v>21</v>
      </c>
      <c r="H21" s="10">
        <v>8</v>
      </c>
      <c r="I21" s="10">
        <v>1</v>
      </c>
      <c r="J21" s="59" t="s">
        <v>64</v>
      </c>
      <c r="K21" s="10">
        <v>87</v>
      </c>
    </row>
    <row r="22" spans="1:11" x14ac:dyDescent="0.2">
      <c r="A22" s="3" t="s">
        <v>10</v>
      </c>
      <c r="B22" s="12">
        <v>117</v>
      </c>
      <c r="C22" s="12">
        <v>102</v>
      </c>
      <c r="D22" s="12">
        <v>19</v>
      </c>
      <c r="E22" s="12">
        <v>7</v>
      </c>
      <c r="F22" s="12">
        <v>79</v>
      </c>
      <c r="G22" s="12">
        <v>162</v>
      </c>
      <c r="H22" s="12">
        <v>15</v>
      </c>
      <c r="I22" s="12">
        <v>15</v>
      </c>
      <c r="J22" s="12">
        <v>27</v>
      </c>
      <c r="K22" s="12">
        <v>544</v>
      </c>
    </row>
    <row r="23" spans="1:11" x14ac:dyDescent="0.2">
      <c r="A23" s="1" t="s">
        <v>9</v>
      </c>
      <c r="B23" s="10">
        <v>51</v>
      </c>
      <c r="C23" s="10">
        <v>41</v>
      </c>
      <c r="D23" s="10">
        <v>23</v>
      </c>
      <c r="E23" s="10">
        <v>6</v>
      </c>
      <c r="F23" s="10">
        <v>102</v>
      </c>
      <c r="G23" s="10">
        <v>65</v>
      </c>
      <c r="H23" s="10">
        <v>6</v>
      </c>
      <c r="I23" s="10">
        <v>8</v>
      </c>
      <c r="J23" s="10">
        <v>6</v>
      </c>
      <c r="K23" s="10">
        <v>308</v>
      </c>
    </row>
    <row r="24" spans="1:11" x14ac:dyDescent="0.2">
      <c r="A24" s="1" t="s">
        <v>8</v>
      </c>
      <c r="B24" s="10">
        <v>35</v>
      </c>
      <c r="C24" s="10">
        <v>22</v>
      </c>
      <c r="D24" s="10">
        <v>31</v>
      </c>
      <c r="E24" s="10">
        <v>5</v>
      </c>
      <c r="F24" s="10">
        <v>50</v>
      </c>
      <c r="G24" s="10">
        <v>27</v>
      </c>
      <c r="H24" s="10">
        <v>17</v>
      </c>
      <c r="I24" s="10">
        <v>7</v>
      </c>
      <c r="J24" s="10">
        <v>26</v>
      </c>
      <c r="K24" s="10">
        <v>221</v>
      </c>
    </row>
    <row r="25" spans="1:11" x14ac:dyDescent="0.2">
      <c r="A25" s="1" t="s">
        <v>7</v>
      </c>
      <c r="B25" s="10">
        <v>27</v>
      </c>
      <c r="C25" s="10">
        <v>51</v>
      </c>
      <c r="D25" s="10">
        <v>9</v>
      </c>
      <c r="E25" s="10">
        <v>1</v>
      </c>
      <c r="F25" s="10">
        <v>85</v>
      </c>
      <c r="G25" s="10">
        <v>19</v>
      </c>
      <c r="H25" s="10">
        <v>1</v>
      </c>
      <c r="I25" s="10">
        <v>8</v>
      </c>
      <c r="J25" s="10">
        <v>4</v>
      </c>
      <c r="K25" s="10">
        <v>205</v>
      </c>
    </row>
    <row r="26" spans="1:11" x14ac:dyDescent="0.2">
      <c r="A26" s="3" t="s">
        <v>6</v>
      </c>
      <c r="B26" s="12">
        <v>113</v>
      </c>
      <c r="C26" s="12">
        <v>114</v>
      </c>
      <c r="D26" s="12">
        <v>63</v>
      </c>
      <c r="E26" s="12">
        <v>12</v>
      </c>
      <c r="F26" s="12">
        <v>237</v>
      </c>
      <c r="G26" s="12">
        <v>111</v>
      </c>
      <c r="H26" s="12">
        <v>24</v>
      </c>
      <c r="I26" s="12">
        <v>23</v>
      </c>
      <c r="J26" s="12">
        <v>36</v>
      </c>
      <c r="K26" s="12">
        <v>734</v>
      </c>
    </row>
    <row r="27" spans="1:11" x14ac:dyDescent="0.2">
      <c r="A27" s="1" t="s">
        <v>5</v>
      </c>
      <c r="B27" s="10">
        <v>44</v>
      </c>
      <c r="C27" s="10">
        <v>30</v>
      </c>
      <c r="D27" s="10">
        <v>60</v>
      </c>
      <c r="E27" s="10">
        <v>11</v>
      </c>
      <c r="F27" s="10">
        <v>18</v>
      </c>
      <c r="G27" s="10">
        <v>12</v>
      </c>
      <c r="H27" s="10">
        <v>19</v>
      </c>
      <c r="I27" s="10">
        <v>8</v>
      </c>
      <c r="J27" s="10">
        <v>4</v>
      </c>
      <c r="K27" s="10">
        <v>206</v>
      </c>
    </row>
    <row r="28" spans="1:11" x14ac:dyDescent="0.2">
      <c r="A28" s="1" t="s">
        <v>4</v>
      </c>
      <c r="B28" s="10">
        <v>31</v>
      </c>
      <c r="C28" s="10">
        <v>41</v>
      </c>
      <c r="D28" s="10">
        <v>86</v>
      </c>
      <c r="E28" s="10">
        <v>5</v>
      </c>
      <c r="F28" s="10">
        <v>19</v>
      </c>
      <c r="G28" s="10">
        <v>18</v>
      </c>
      <c r="H28" s="10">
        <v>10</v>
      </c>
      <c r="I28" s="10">
        <v>8</v>
      </c>
      <c r="J28" s="10">
        <v>5</v>
      </c>
      <c r="K28" s="10">
        <v>223</v>
      </c>
    </row>
    <row r="29" spans="1:11" x14ac:dyDescent="0.2">
      <c r="A29" s="1" t="s">
        <v>3</v>
      </c>
      <c r="B29" s="10">
        <v>43</v>
      </c>
      <c r="C29" s="10">
        <v>27</v>
      </c>
      <c r="D29" s="10">
        <v>47</v>
      </c>
      <c r="E29" s="10">
        <v>16</v>
      </c>
      <c r="F29" s="10">
        <v>20</v>
      </c>
      <c r="G29" s="10">
        <v>15</v>
      </c>
      <c r="H29" s="10">
        <v>11</v>
      </c>
      <c r="I29" s="10">
        <v>10</v>
      </c>
      <c r="J29" s="10">
        <v>3</v>
      </c>
      <c r="K29" s="10">
        <v>191</v>
      </c>
    </row>
    <row r="30" spans="1:11" x14ac:dyDescent="0.2">
      <c r="A30" s="3" t="s">
        <v>2</v>
      </c>
      <c r="B30" s="12">
        <v>118</v>
      </c>
      <c r="C30" s="12">
        <v>98</v>
      </c>
      <c r="D30" s="12">
        <v>193</v>
      </c>
      <c r="E30" s="12">
        <v>32</v>
      </c>
      <c r="F30" s="12">
        <v>57</v>
      </c>
      <c r="G30" s="12">
        <v>45</v>
      </c>
      <c r="H30" s="12">
        <v>40</v>
      </c>
      <c r="I30" s="12">
        <v>26</v>
      </c>
      <c r="J30" s="12">
        <v>12</v>
      </c>
      <c r="K30" s="12">
        <v>620</v>
      </c>
    </row>
    <row r="31" spans="1:11" x14ac:dyDescent="0.2">
      <c r="A31" s="4" t="s">
        <v>1</v>
      </c>
      <c r="B31" s="12">
        <v>348</v>
      </c>
      <c r="C31" s="12">
        <v>314</v>
      </c>
      <c r="D31" s="12">
        <v>275</v>
      </c>
      <c r="E31" s="12">
        <v>51</v>
      </c>
      <c r="F31" s="12">
        <v>373</v>
      </c>
      <c r="G31" s="12">
        <v>318</v>
      </c>
      <c r="H31" s="12">
        <v>79</v>
      </c>
      <c r="I31" s="12">
        <v>64</v>
      </c>
      <c r="J31" s="12">
        <v>75</v>
      </c>
      <c r="K31" s="12">
        <v>1898</v>
      </c>
    </row>
    <row r="32" spans="1:11" x14ac:dyDescent="0.2">
      <c r="A32" s="3" t="s">
        <v>0</v>
      </c>
      <c r="B32" s="12">
        <v>1751</v>
      </c>
      <c r="C32" s="12">
        <v>1132</v>
      </c>
      <c r="D32" s="12">
        <v>578</v>
      </c>
      <c r="E32" s="12">
        <v>520</v>
      </c>
      <c r="F32" s="12">
        <v>666</v>
      </c>
      <c r="G32" s="12">
        <v>647</v>
      </c>
      <c r="H32" s="12">
        <v>544</v>
      </c>
      <c r="I32" s="12">
        <v>425</v>
      </c>
      <c r="J32" s="12">
        <v>123</v>
      </c>
      <c r="K32" s="12">
        <v>6385</v>
      </c>
    </row>
    <row r="33" spans="1:11" x14ac:dyDescent="0.2">
      <c r="A33" s="1" t="s">
        <v>40</v>
      </c>
    </row>
    <row r="34" spans="1:11" x14ac:dyDescent="0.2">
      <c r="A34" s="11" t="s">
        <v>39</v>
      </c>
      <c r="B34" s="10">
        <v>1146</v>
      </c>
      <c r="C34" s="10">
        <v>689</v>
      </c>
      <c r="D34" s="10">
        <v>467</v>
      </c>
      <c r="E34" s="10">
        <v>437</v>
      </c>
      <c r="F34" s="10">
        <v>555</v>
      </c>
      <c r="G34" s="10">
        <v>465</v>
      </c>
      <c r="H34" s="10">
        <v>301</v>
      </c>
      <c r="I34" s="10">
        <v>322</v>
      </c>
      <c r="J34" s="10">
        <v>106</v>
      </c>
      <c r="K34" s="10">
        <v>4487</v>
      </c>
    </row>
  </sheetData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76DD-61BF-428A-B3BE-4B019A24D7D2}">
  <dimension ref="A1:K34"/>
  <sheetViews>
    <sheetView workbookViewId="0"/>
  </sheetViews>
  <sheetFormatPr defaultRowHeight="11.25" x14ac:dyDescent="0.2"/>
  <cols>
    <col min="1" max="1" width="22" style="1" customWidth="1"/>
    <col min="2" max="11" width="8.7109375" style="1" customWidth="1"/>
    <col min="12" max="16384" width="9.140625" style="1"/>
  </cols>
  <sheetData>
    <row r="1" spans="1:11" s="25" customFormat="1" ht="12" thickBot="1" x14ac:dyDescent="0.3">
      <c r="A1" s="9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33.75" x14ac:dyDescent="0.2">
      <c r="A2" s="61" t="s">
        <v>37</v>
      </c>
      <c r="B2" s="46" t="s">
        <v>70</v>
      </c>
      <c r="C2" s="45" t="s">
        <v>69</v>
      </c>
      <c r="D2" s="46" t="s">
        <v>2</v>
      </c>
      <c r="E2" s="46" t="s">
        <v>68</v>
      </c>
      <c r="F2" s="46" t="s">
        <v>6</v>
      </c>
      <c r="G2" s="46" t="s">
        <v>10</v>
      </c>
      <c r="H2" s="46" t="s">
        <v>67</v>
      </c>
      <c r="I2" s="45" t="s">
        <v>66</v>
      </c>
      <c r="J2" s="46" t="s">
        <v>65</v>
      </c>
      <c r="K2" s="45" t="s">
        <v>0</v>
      </c>
    </row>
    <row r="3" spans="1:11" x14ac:dyDescent="0.2">
      <c r="A3" s="1" t="s">
        <v>29</v>
      </c>
      <c r="B3" s="10">
        <v>2989</v>
      </c>
      <c r="C3" s="10">
        <v>5566</v>
      </c>
      <c r="D3" s="10">
        <v>1141</v>
      </c>
      <c r="E3" s="10">
        <v>800</v>
      </c>
      <c r="F3" s="10">
        <v>1313</v>
      </c>
      <c r="G3" s="10">
        <v>1640</v>
      </c>
      <c r="H3" s="10">
        <v>2135</v>
      </c>
      <c r="I3" s="10">
        <v>1404</v>
      </c>
      <c r="J3" s="10">
        <v>159</v>
      </c>
      <c r="K3" s="10">
        <v>17147</v>
      </c>
    </row>
    <row r="4" spans="1:11" x14ac:dyDescent="0.2">
      <c r="A4" s="1" t="s">
        <v>28</v>
      </c>
      <c r="B4" s="10">
        <v>690</v>
      </c>
      <c r="C4" s="10">
        <v>2143</v>
      </c>
      <c r="D4" s="10">
        <v>701</v>
      </c>
      <c r="E4" s="10">
        <v>260</v>
      </c>
      <c r="F4" s="10">
        <v>647</v>
      </c>
      <c r="G4" s="10">
        <v>815</v>
      </c>
      <c r="H4" s="10">
        <v>296</v>
      </c>
      <c r="I4" s="10">
        <v>333</v>
      </c>
      <c r="J4" s="10">
        <v>59</v>
      </c>
      <c r="K4" s="10">
        <v>5944</v>
      </c>
    </row>
    <row r="5" spans="1:11" x14ac:dyDescent="0.2">
      <c r="A5" s="4" t="s">
        <v>27</v>
      </c>
      <c r="B5" s="12">
        <v>3679</v>
      </c>
      <c r="C5" s="12">
        <v>7709</v>
      </c>
      <c r="D5" s="12">
        <v>1842</v>
      </c>
      <c r="E5" s="12">
        <v>1060</v>
      </c>
      <c r="F5" s="12">
        <v>1960</v>
      </c>
      <c r="G5" s="12">
        <v>2455</v>
      </c>
      <c r="H5" s="12">
        <v>2431</v>
      </c>
      <c r="I5" s="12">
        <v>1737</v>
      </c>
      <c r="J5" s="12">
        <v>218</v>
      </c>
      <c r="K5" s="12">
        <v>23091</v>
      </c>
    </row>
    <row r="6" spans="1:11" x14ac:dyDescent="0.2">
      <c r="A6" s="1" t="s">
        <v>26</v>
      </c>
      <c r="B6" s="10">
        <v>1033</v>
      </c>
      <c r="C6" s="10">
        <v>660</v>
      </c>
      <c r="D6" s="10">
        <v>325</v>
      </c>
      <c r="E6" s="10">
        <v>296</v>
      </c>
      <c r="F6" s="10">
        <v>143</v>
      </c>
      <c r="G6" s="10">
        <v>130</v>
      </c>
      <c r="H6" s="10">
        <v>1039</v>
      </c>
      <c r="I6" s="10">
        <v>95</v>
      </c>
      <c r="J6" s="10">
        <v>5</v>
      </c>
      <c r="K6" s="10">
        <v>3727</v>
      </c>
    </row>
    <row r="7" spans="1:11" x14ac:dyDescent="0.2">
      <c r="A7" s="1" t="s">
        <v>25</v>
      </c>
      <c r="B7" s="10">
        <v>209</v>
      </c>
      <c r="C7" s="10">
        <v>363</v>
      </c>
      <c r="D7" s="10">
        <v>41</v>
      </c>
      <c r="E7" s="10">
        <v>42</v>
      </c>
      <c r="F7" s="10">
        <v>76</v>
      </c>
      <c r="G7" s="10">
        <v>100</v>
      </c>
      <c r="H7" s="10">
        <v>343</v>
      </c>
      <c r="I7" s="10">
        <v>89</v>
      </c>
      <c r="J7" s="10">
        <v>9</v>
      </c>
      <c r="K7" s="10">
        <v>1271</v>
      </c>
    </row>
    <row r="8" spans="1:11" x14ac:dyDescent="0.2">
      <c r="A8" s="1" t="s">
        <v>24</v>
      </c>
      <c r="B8" s="10">
        <v>471</v>
      </c>
      <c r="C8" s="10">
        <v>159</v>
      </c>
      <c r="D8" s="10">
        <v>91</v>
      </c>
      <c r="E8" s="10">
        <v>67</v>
      </c>
      <c r="F8" s="10">
        <v>39</v>
      </c>
      <c r="G8" s="10">
        <v>38</v>
      </c>
      <c r="H8" s="10">
        <v>550</v>
      </c>
      <c r="I8" s="10">
        <v>333</v>
      </c>
      <c r="J8" s="59" t="s">
        <v>64</v>
      </c>
      <c r="K8" s="10">
        <v>1746</v>
      </c>
    </row>
    <row r="9" spans="1:11" x14ac:dyDescent="0.2">
      <c r="A9" s="3" t="s">
        <v>23</v>
      </c>
      <c r="B9" s="12">
        <v>1713</v>
      </c>
      <c r="C9" s="12">
        <v>1182</v>
      </c>
      <c r="D9" s="12">
        <v>457</v>
      </c>
      <c r="E9" s="12">
        <v>405</v>
      </c>
      <c r="F9" s="12">
        <v>258</v>
      </c>
      <c r="G9" s="12">
        <v>268</v>
      </c>
      <c r="H9" s="12">
        <v>1932</v>
      </c>
      <c r="I9" s="12">
        <v>517</v>
      </c>
      <c r="J9" s="12">
        <v>14</v>
      </c>
      <c r="K9" s="12">
        <v>6744</v>
      </c>
    </row>
    <row r="10" spans="1:11" x14ac:dyDescent="0.2">
      <c r="A10" s="1" t="s">
        <v>22</v>
      </c>
      <c r="B10" s="10">
        <v>261</v>
      </c>
      <c r="C10" s="10">
        <v>144</v>
      </c>
      <c r="D10" s="10">
        <v>29</v>
      </c>
      <c r="E10" s="10">
        <v>60</v>
      </c>
      <c r="F10" s="10">
        <v>60</v>
      </c>
      <c r="G10" s="10">
        <v>34</v>
      </c>
      <c r="H10" s="10">
        <v>309</v>
      </c>
      <c r="I10" s="10">
        <v>300</v>
      </c>
      <c r="J10" s="59" t="s">
        <v>64</v>
      </c>
      <c r="K10" s="10">
        <v>1197</v>
      </c>
    </row>
    <row r="11" spans="1:11" x14ac:dyDescent="0.2">
      <c r="A11" s="1" t="s">
        <v>21</v>
      </c>
      <c r="B11" s="10">
        <v>410</v>
      </c>
      <c r="C11" s="10">
        <v>192</v>
      </c>
      <c r="D11" s="10">
        <v>35</v>
      </c>
      <c r="E11" s="10">
        <v>10</v>
      </c>
      <c r="F11" s="10">
        <v>20</v>
      </c>
      <c r="G11" s="10">
        <v>18</v>
      </c>
      <c r="H11" s="10">
        <v>22</v>
      </c>
      <c r="I11" s="10">
        <v>345</v>
      </c>
      <c r="J11" s="10">
        <v>1</v>
      </c>
      <c r="K11" s="10">
        <v>1054</v>
      </c>
    </row>
    <row r="12" spans="1:11" x14ac:dyDescent="0.2">
      <c r="A12" s="1" t="s">
        <v>20</v>
      </c>
      <c r="B12" s="10">
        <v>235</v>
      </c>
      <c r="C12" s="10">
        <v>187</v>
      </c>
      <c r="D12" s="10">
        <v>6</v>
      </c>
      <c r="E12" s="10">
        <v>61</v>
      </c>
      <c r="F12" s="10">
        <v>1</v>
      </c>
      <c r="G12" s="10">
        <v>21</v>
      </c>
      <c r="H12" s="10">
        <v>113</v>
      </c>
      <c r="I12" s="10">
        <v>854</v>
      </c>
      <c r="J12" s="59" t="s">
        <v>64</v>
      </c>
      <c r="K12" s="10">
        <v>1477</v>
      </c>
    </row>
    <row r="13" spans="1:11" x14ac:dyDescent="0.2">
      <c r="A13" s="3" t="s">
        <v>19</v>
      </c>
      <c r="B13" s="12">
        <v>906</v>
      </c>
      <c r="C13" s="12">
        <v>523</v>
      </c>
      <c r="D13" s="12">
        <v>70</v>
      </c>
      <c r="E13" s="12">
        <v>131</v>
      </c>
      <c r="F13" s="12">
        <v>81</v>
      </c>
      <c r="G13" s="12">
        <v>73</v>
      </c>
      <c r="H13" s="12">
        <v>444</v>
      </c>
      <c r="I13" s="12">
        <v>1499</v>
      </c>
      <c r="J13" s="12">
        <v>1</v>
      </c>
      <c r="K13" s="12">
        <v>3728</v>
      </c>
    </row>
    <row r="14" spans="1:11" x14ac:dyDescent="0.2">
      <c r="A14" s="1" t="s">
        <v>18</v>
      </c>
      <c r="B14" s="10">
        <v>190</v>
      </c>
      <c r="C14" s="10">
        <v>201</v>
      </c>
      <c r="D14" s="10">
        <v>123</v>
      </c>
      <c r="E14" s="10">
        <v>716</v>
      </c>
      <c r="F14" s="10">
        <v>28</v>
      </c>
      <c r="G14" s="10">
        <v>30</v>
      </c>
      <c r="H14" s="10">
        <v>58</v>
      </c>
      <c r="I14" s="10">
        <v>80</v>
      </c>
      <c r="J14" s="10">
        <v>5</v>
      </c>
      <c r="K14" s="10">
        <v>1431</v>
      </c>
    </row>
    <row r="15" spans="1:11" x14ac:dyDescent="0.2">
      <c r="A15" s="1" t="s">
        <v>17</v>
      </c>
      <c r="B15" s="10">
        <v>229</v>
      </c>
      <c r="C15" s="10">
        <v>140</v>
      </c>
      <c r="D15" s="10">
        <v>11</v>
      </c>
      <c r="E15" s="10">
        <v>333</v>
      </c>
      <c r="F15" s="10">
        <v>35</v>
      </c>
      <c r="G15" s="10">
        <v>19</v>
      </c>
      <c r="H15" s="10">
        <v>14</v>
      </c>
      <c r="I15" s="10">
        <v>107</v>
      </c>
      <c r="J15" s="59" t="s">
        <v>64</v>
      </c>
      <c r="K15" s="10">
        <v>889</v>
      </c>
    </row>
    <row r="16" spans="1:11" x14ac:dyDescent="0.2">
      <c r="A16" s="1" t="s">
        <v>16</v>
      </c>
      <c r="B16" s="10">
        <v>152</v>
      </c>
      <c r="C16" s="10">
        <v>298</v>
      </c>
      <c r="D16" s="10">
        <v>165</v>
      </c>
      <c r="E16" s="10">
        <v>1147</v>
      </c>
      <c r="F16" s="10">
        <v>13</v>
      </c>
      <c r="G16" s="10">
        <v>35</v>
      </c>
      <c r="H16" s="10">
        <v>207</v>
      </c>
      <c r="I16" s="10">
        <v>50</v>
      </c>
      <c r="J16" s="10">
        <v>1</v>
      </c>
      <c r="K16" s="10">
        <v>2068</v>
      </c>
    </row>
    <row r="17" spans="1:11" x14ac:dyDescent="0.2">
      <c r="A17" s="3" t="s">
        <v>15</v>
      </c>
      <c r="B17" s="12">
        <v>571</v>
      </c>
      <c r="C17" s="12">
        <v>639</v>
      </c>
      <c r="D17" s="12">
        <v>299</v>
      </c>
      <c r="E17" s="12">
        <v>2196</v>
      </c>
      <c r="F17" s="12">
        <v>76</v>
      </c>
      <c r="G17" s="12">
        <v>84</v>
      </c>
      <c r="H17" s="12">
        <v>279</v>
      </c>
      <c r="I17" s="12">
        <v>237</v>
      </c>
      <c r="J17" s="12">
        <v>6</v>
      </c>
      <c r="K17" s="12">
        <v>4388</v>
      </c>
    </row>
    <row r="18" spans="1:11" x14ac:dyDescent="0.2">
      <c r="A18" s="4" t="s">
        <v>14</v>
      </c>
      <c r="B18" s="12">
        <v>3190</v>
      </c>
      <c r="C18" s="12">
        <v>2344</v>
      </c>
      <c r="D18" s="12">
        <v>826</v>
      </c>
      <c r="E18" s="12">
        <v>2732</v>
      </c>
      <c r="F18" s="12">
        <v>415</v>
      </c>
      <c r="G18" s="12">
        <v>425</v>
      </c>
      <c r="H18" s="12">
        <v>2655</v>
      </c>
      <c r="I18" s="12">
        <v>2253</v>
      </c>
      <c r="J18" s="12">
        <v>21</v>
      </c>
      <c r="K18" s="12">
        <v>14860</v>
      </c>
    </row>
    <row r="19" spans="1:11" x14ac:dyDescent="0.2">
      <c r="A19" s="1" t="s">
        <v>13</v>
      </c>
      <c r="B19" s="10">
        <v>45</v>
      </c>
      <c r="C19" s="10">
        <v>524</v>
      </c>
      <c r="D19" s="10">
        <v>58</v>
      </c>
      <c r="E19" s="10">
        <v>49</v>
      </c>
      <c r="F19" s="10">
        <v>309</v>
      </c>
      <c r="G19" s="10">
        <v>1859</v>
      </c>
      <c r="H19" s="10">
        <v>50</v>
      </c>
      <c r="I19" s="10">
        <v>56</v>
      </c>
      <c r="J19" s="10">
        <v>173</v>
      </c>
      <c r="K19" s="10">
        <v>3122</v>
      </c>
    </row>
    <row r="20" spans="1:11" x14ac:dyDescent="0.2">
      <c r="A20" s="1" t="s">
        <v>12</v>
      </c>
      <c r="B20" s="10">
        <v>41</v>
      </c>
      <c r="C20" s="10">
        <v>189</v>
      </c>
      <c r="D20" s="10">
        <v>125</v>
      </c>
      <c r="E20" s="10">
        <v>4</v>
      </c>
      <c r="F20" s="10">
        <v>101</v>
      </c>
      <c r="G20" s="10">
        <v>649</v>
      </c>
      <c r="H20" s="10">
        <v>31</v>
      </c>
      <c r="I20" s="10">
        <v>29</v>
      </c>
      <c r="J20" s="10">
        <v>299</v>
      </c>
      <c r="K20" s="10">
        <v>1468</v>
      </c>
    </row>
    <row r="21" spans="1:11" x14ac:dyDescent="0.2">
      <c r="A21" s="1" t="s">
        <v>11</v>
      </c>
      <c r="B21" s="10">
        <v>29</v>
      </c>
      <c r="C21" s="10">
        <v>120</v>
      </c>
      <c r="D21" s="10">
        <v>21</v>
      </c>
      <c r="E21" s="10">
        <v>9</v>
      </c>
      <c r="F21" s="10">
        <v>65</v>
      </c>
      <c r="G21" s="10">
        <v>171</v>
      </c>
      <c r="H21" s="10">
        <v>13</v>
      </c>
      <c r="I21" s="10">
        <v>14</v>
      </c>
      <c r="J21" s="10">
        <v>10</v>
      </c>
      <c r="K21" s="10">
        <v>451</v>
      </c>
    </row>
    <row r="22" spans="1:11" x14ac:dyDescent="0.2">
      <c r="A22" s="3" t="s">
        <v>10</v>
      </c>
      <c r="B22" s="12">
        <v>115</v>
      </c>
      <c r="C22" s="12">
        <v>833</v>
      </c>
      <c r="D22" s="12">
        <v>204</v>
      </c>
      <c r="E22" s="12">
        <v>62</v>
      </c>
      <c r="F22" s="12">
        <v>475</v>
      </c>
      <c r="G22" s="12">
        <v>2679</v>
      </c>
      <c r="H22" s="12">
        <v>94</v>
      </c>
      <c r="I22" s="12">
        <v>99</v>
      </c>
      <c r="J22" s="12">
        <v>482</v>
      </c>
      <c r="K22" s="12">
        <v>5041</v>
      </c>
    </row>
    <row r="23" spans="1:11" x14ac:dyDescent="0.2">
      <c r="A23" s="1" t="s">
        <v>9</v>
      </c>
      <c r="B23" s="10">
        <v>76</v>
      </c>
      <c r="C23" s="10">
        <v>615</v>
      </c>
      <c r="D23" s="10">
        <v>79</v>
      </c>
      <c r="E23" s="10">
        <v>32</v>
      </c>
      <c r="F23" s="10">
        <v>2414</v>
      </c>
      <c r="G23" s="10">
        <v>901</v>
      </c>
      <c r="H23" s="10">
        <v>24</v>
      </c>
      <c r="I23" s="10">
        <v>34</v>
      </c>
      <c r="J23" s="10">
        <v>92</v>
      </c>
      <c r="K23" s="10">
        <v>4266</v>
      </c>
    </row>
    <row r="24" spans="1:11" x14ac:dyDescent="0.2">
      <c r="A24" s="1" t="s">
        <v>8</v>
      </c>
      <c r="B24" s="10">
        <v>142</v>
      </c>
      <c r="C24" s="10">
        <v>453</v>
      </c>
      <c r="D24" s="10">
        <v>396</v>
      </c>
      <c r="E24" s="10">
        <v>31</v>
      </c>
      <c r="F24" s="10">
        <v>1652</v>
      </c>
      <c r="G24" s="10">
        <v>289</v>
      </c>
      <c r="H24" s="10">
        <v>32</v>
      </c>
      <c r="I24" s="10">
        <v>38</v>
      </c>
      <c r="J24" s="10">
        <v>347</v>
      </c>
      <c r="K24" s="10">
        <v>3381</v>
      </c>
    </row>
    <row r="25" spans="1:11" x14ac:dyDescent="0.2">
      <c r="A25" s="1" t="s">
        <v>7</v>
      </c>
      <c r="B25" s="10">
        <v>28</v>
      </c>
      <c r="C25" s="10">
        <v>370</v>
      </c>
      <c r="D25" s="10">
        <v>45</v>
      </c>
      <c r="E25" s="10">
        <v>25</v>
      </c>
      <c r="F25" s="10">
        <v>2313</v>
      </c>
      <c r="G25" s="10">
        <v>317</v>
      </c>
      <c r="H25" s="10">
        <v>34</v>
      </c>
      <c r="I25" s="10">
        <v>29</v>
      </c>
      <c r="J25" s="10">
        <v>66</v>
      </c>
      <c r="K25" s="10">
        <v>3227</v>
      </c>
    </row>
    <row r="26" spans="1:11" x14ac:dyDescent="0.2">
      <c r="A26" s="3" t="s">
        <v>6</v>
      </c>
      <c r="B26" s="12">
        <v>246</v>
      </c>
      <c r="C26" s="12">
        <v>1438</v>
      </c>
      <c r="D26" s="12">
        <v>520</v>
      </c>
      <c r="E26" s="12">
        <v>88</v>
      </c>
      <c r="F26" s="12">
        <v>6379</v>
      </c>
      <c r="G26" s="12">
        <v>1507</v>
      </c>
      <c r="H26" s="12">
        <v>90</v>
      </c>
      <c r="I26" s="12">
        <v>101</v>
      </c>
      <c r="J26" s="12">
        <v>505</v>
      </c>
      <c r="K26" s="12">
        <v>10874</v>
      </c>
    </row>
    <row r="27" spans="1:11" x14ac:dyDescent="0.2">
      <c r="A27" s="1" t="s">
        <v>5</v>
      </c>
      <c r="B27" s="10">
        <v>149</v>
      </c>
      <c r="C27" s="10">
        <v>191</v>
      </c>
      <c r="D27" s="10">
        <v>466</v>
      </c>
      <c r="E27" s="10">
        <v>47</v>
      </c>
      <c r="F27" s="10">
        <v>50</v>
      </c>
      <c r="G27" s="10">
        <v>60</v>
      </c>
      <c r="H27" s="10">
        <v>54</v>
      </c>
      <c r="I27" s="10">
        <v>31</v>
      </c>
      <c r="J27" s="10">
        <v>8</v>
      </c>
      <c r="K27" s="10">
        <v>1057</v>
      </c>
    </row>
    <row r="28" spans="1:11" x14ac:dyDescent="0.2">
      <c r="A28" s="1" t="s">
        <v>4</v>
      </c>
      <c r="B28" s="10">
        <v>44</v>
      </c>
      <c r="C28" s="10">
        <v>161</v>
      </c>
      <c r="D28" s="10">
        <v>564</v>
      </c>
      <c r="E28" s="10">
        <v>7</v>
      </c>
      <c r="F28" s="10">
        <v>97</v>
      </c>
      <c r="G28" s="10">
        <v>67</v>
      </c>
      <c r="H28" s="10">
        <v>16</v>
      </c>
      <c r="I28" s="10">
        <v>32</v>
      </c>
      <c r="J28" s="10">
        <v>2</v>
      </c>
      <c r="K28" s="10">
        <v>990</v>
      </c>
    </row>
    <row r="29" spans="1:11" x14ac:dyDescent="0.2">
      <c r="A29" s="1" t="s">
        <v>3</v>
      </c>
      <c r="B29" s="10">
        <v>147</v>
      </c>
      <c r="C29" s="10">
        <v>283</v>
      </c>
      <c r="D29" s="10">
        <v>989</v>
      </c>
      <c r="E29" s="10">
        <v>93</v>
      </c>
      <c r="F29" s="10">
        <v>119</v>
      </c>
      <c r="G29" s="10">
        <v>102</v>
      </c>
      <c r="H29" s="10">
        <v>64</v>
      </c>
      <c r="I29" s="10">
        <v>25</v>
      </c>
      <c r="J29" s="10">
        <v>37</v>
      </c>
      <c r="K29" s="10">
        <v>1859</v>
      </c>
    </row>
    <row r="30" spans="1:11" x14ac:dyDescent="0.2">
      <c r="A30" s="3" t="s">
        <v>2</v>
      </c>
      <c r="B30" s="12">
        <v>340</v>
      </c>
      <c r="C30" s="12">
        <v>635</v>
      </c>
      <c r="D30" s="12">
        <v>2019</v>
      </c>
      <c r="E30" s="12">
        <v>147</v>
      </c>
      <c r="F30" s="12">
        <v>266</v>
      </c>
      <c r="G30" s="12">
        <v>229</v>
      </c>
      <c r="H30" s="12">
        <v>134</v>
      </c>
      <c r="I30" s="12">
        <v>88</v>
      </c>
      <c r="J30" s="12">
        <v>47</v>
      </c>
      <c r="K30" s="12">
        <v>3906</v>
      </c>
    </row>
    <row r="31" spans="1:11" x14ac:dyDescent="0.2">
      <c r="A31" s="4" t="s">
        <v>1</v>
      </c>
      <c r="B31" s="12">
        <v>701</v>
      </c>
      <c r="C31" s="12">
        <v>2906</v>
      </c>
      <c r="D31" s="12">
        <v>2743</v>
      </c>
      <c r="E31" s="12">
        <v>297</v>
      </c>
      <c r="F31" s="12">
        <v>7120</v>
      </c>
      <c r="G31" s="12">
        <v>4415</v>
      </c>
      <c r="H31" s="12">
        <v>318</v>
      </c>
      <c r="I31" s="12">
        <v>288</v>
      </c>
      <c r="J31" s="12">
        <v>1034</v>
      </c>
      <c r="K31" s="12">
        <v>19821</v>
      </c>
    </row>
    <row r="32" spans="1:11" x14ac:dyDescent="0.2">
      <c r="A32" s="3" t="s">
        <v>0</v>
      </c>
      <c r="B32" s="12">
        <v>7570</v>
      </c>
      <c r="C32" s="12">
        <v>12959</v>
      </c>
      <c r="D32" s="12">
        <v>5411</v>
      </c>
      <c r="E32" s="12">
        <v>4088</v>
      </c>
      <c r="F32" s="12">
        <v>9496</v>
      </c>
      <c r="G32" s="12">
        <v>7295</v>
      </c>
      <c r="H32" s="12">
        <v>5403</v>
      </c>
      <c r="I32" s="12">
        <v>4278</v>
      </c>
      <c r="J32" s="12">
        <v>1272</v>
      </c>
      <c r="K32" s="12">
        <v>57774</v>
      </c>
    </row>
    <row r="33" spans="1:11" x14ac:dyDescent="0.2">
      <c r="A33" s="1" t="s">
        <v>40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x14ac:dyDescent="0.2">
      <c r="A34" s="11" t="s">
        <v>39</v>
      </c>
      <c r="B34" s="10">
        <v>4581</v>
      </c>
      <c r="C34" s="10">
        <v>7393</v>
      </c>
      <c r="D34" s="10">
        <v>4270</v>
      </c>
      <c r="E34" s="10">
        <v>3288</v>
      </c>
      <c r="F34" s="10">
        <v>8183</v>
      </c>
      <c r="G34" s="10">
        <v>5655</v>
      </c>
      <c r="H34" s="10">
        <v>3268</v>
      </c>
      <c r="I34" s="10">
        <v>2874</v>
      </c>
      <c r="J34" s="10">
        <v>1113</v>
      </c>
      <c r="K34" s="10">
        <v>40627</v>
      </c>
    </row>
  </sheetData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BD136-6DEE-4E4E-9AF4-FCD76ED69D14}">
  <dimension ref="A1:K34"/>
  <sheetViews>
    <sheetView workbookViewId="0"/>
  </sheetViews>
  <sheetFormatPr defaultRowHeight="11.25" x14ac:dyDescent="0.2"/>
  <cols>
    <col min="1" max="1" width="21.85546875" style="1" customWidth="1"/>
    <col min="2" max="11" width="8.7109375" style="1" customWidth="1"/>
    <col min="12" max="16384" width="9.140625" style="1"/>
  </cols>
  <sheetData>
    <row r="1" spans="1:11" s="25" customFormat="1" ht="12" thickBot="1" x14ac:dyDescent="0.3">
      <c r="A1" s="9" t="s">
        <v>74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3.75" x14ac:dyDescent="0.2">
      <c r="A2" s="61" t="s">
        <v>37</v>
      </c>
      <c r="B2" s="46" t="s">
        <v>70</v>
      </c>
      <c r="C2" s="45" t="s">
        <v>69</v>
      </c>
      <c r="D2" s="46" t="s">
        <v>2</v>
      </c>
      <c r="E2" s="46" t="s">
        <v>68</v>
      </c>
      <c r="F2" s="46" t="s">
        <v>6</v>
      </c>
      <c r="G2" s="46" t="s">
        <v>10</v>
      </c>
      <c r="H2" s="46" t="s">
        <v>67</v>
      </c>
      <c r="I2" s="45" t="s">
        <v>66</v>
      </c>
      <c r="J2" s="46" t="s">
        <v>65</v>
      </c>
      <c r="K2" s="45" t="s">
        <v>0</v>
      </c>
    </row>
    <row r="3" spans="1:11" x14ac:dyDescent="0.2">
      <c r="A3" s="1" t="s">
        <v>29</v>
      </c>
      <c r="B3" s="10">
        <v>4771</v>
      </c>
      <c r="C3" s="10">
        <v>3324</v>
      </c>
      <c r="D3" s="10">
        <v>739</v>
      </c>
      <c r="E3" s="10">
        <v>656</v>
      </c>
      <c r="F3" s="10">
        <v>741</v>
      </c>
      <c r="G3" s="10">
        <v>1406</v>
      </c>
      <c r="H3" s="10">
        <v>1924</v>
      </c>
      <c r="I3" s="10">
        <v>770</v>
      </c>
      <c r="J3" s="10">
        <v>108</v>
      </c>
      <c r="K3" s="10">
        <v>14440</v>
      </c>
    </row>
    <row r="4" spans="1:11" x14ac:dyDescent="0.2">
      <c r="A4" s="1" t="s">
        <v>28</v>
      </c>
      <c r="B4" s="10">
        <v>1728</v>
      </c>
      <c r="C4" s="10">
        <v>884</v>
      </c>
      <c r="D4" s="10">
        <v>626</v>
      </c>
      <c r="E4" s="10">
        <v>210</v>
      </c>
      <c r="F4" s="10">
        <v>567</v>
      </c>
      <c r="G4" s="10">
        <v>563</v>
      </c>
      <c r="H4" s="10">
        <v>225</v>
      </c>
      <c r="I4" s="10">
        <v>359</v>
      </c>
      <c r="J4" s="10">
        <v>181</v>
      </c>
      <c r="K4" s="10">
        <v>5342</v>
      </c>
    </row>
    <row r="5" spans="1:11" x14ac:dyDescent="0.2">
      <c r="A5" s="4" t="s">
        <v>27</v>
      </c>
      <c r="B5" s="12">
        <v>6499</v>
      </c>
      <c r="C5" s="12">
        <v>4208</v>
      </c>
      <c r="D5" s="12">
        <v>1365</v>
      </c>
      <c r="E5" s="12">
        <v>866</v>
      </c>
      <c r="F5" s="12">
        <v>1308</v>
      </c>
      <c r="G5" s="12">
        <v>1969</v>
      </c>
      <c r="H5" s="12">
        <v>2149</v>
      </c>
      <c r="I5" s="12">
        <v>1129</v>
      </c>
      <c r="J5" s="12">
        <v>289</v>
      </c>
      <c r="K5" s="12">
        <v>19782</v>
      </c>
    </row>
    <row r="6" spans="1:11" x14ac:dyDescent="0.2">
      <c r="A6" s="1" t="s">
        <v>26</v>
      </c>
      <c r="B6" s="10">
        <v>328</v>
      </c>
      <c r="C6" s="10">
        <v>101</v>
      </c>
      <c r="D6" s="10">
        <v>97</v>
      </c>
      <c r="E6" s="10">
        <v>204</v>
      </c>
      <c r="F6" s="10">
        <v>96</v>
      </c>
      <c r="G6" s="10">
        <v>103</v>
      </c>
      <c r="H6" s="10">
        <v>709</v>
      </c>
      <c r="I6" s="10">
        <v>163</v>
      </c>
      <c r="J6" s="10">
        <v>10</v>
      </c>
      <c r="K6" s="10">
        <v>1813</v>
      </c>
    </row>
    <row r="7" spans="1:11" x14ac:dyDescent="0.2">
      <c r="A7" s="1" t="s">
        <v>25</v>
      </c>
      <c r="B7" s="10">
        <v>315</v>
      </c>
      <c r="C7" s="10">
        <v>147</v>
      </c>
      <c r="D7" s="10">
        <v>77</v>
      </c>
      <c r="E7" s="10">
        <v>22</v>
      </c>
      <c r="F7" s="10">
        <v>208</v>
      </c>
      <c r="G7" s="10">
        <v>94</v>
      </c>
      <c r="H7" s="10">
        <v>187</v>
      </c>
      <c r="I7" s="10">
        <v>114</v>
      </c>
      <c r="J7" s="10">
        <v>11</v>
      </c>
      <c r="K7" s="10">
        <v>1177</v>
      </c>
    </row>
    <row r="8" spans="1:11" x14ac:dyDescent="0.2">
      <c r="A8" s="1" t="s">
        <v>24</v>
      </c>
      <c r="B8" s="10">
        <v>611</v>
      </c>
      <c r="C8" s="10">
        <v>178</v>
      </c>
      <c r="D8" s="10">
        <v>86</v>
      </c>
      <c r="E8" s="10">
        <v>56</v>
      </c>
      <c r="F8" s="10">
        <v>108</v>
      </c>
      <c r="G8" s="10">
        <v>30</v>
      </c>
      <c r="H8" s="10">
        <v>100</v>
      </c>
      <c r="I8" s="10">
        <v>183</v>
      </c>
      <c r="J8" s="10">
        <v>13</v>
      </c>
      <c r="K8" s="10">
        <v>1364</v>
      </c>
    </row>
    <row r="9" spans="1:11" x14ac:dyDescent="0.2">
      <c r="A9" s="3" t="s">
        <v>23</v>
      </c>
      <c r="B9" s="12">
        <v>1254</v>
      </c>
      <c r="C9" s="12">
        <v>426</v>
      </c>
      <c r="D9" s="12">
        <v>260</v>
      </c>
      <c r="E9" s="12">
        <v>282</v>
      </c>
      <c r="F9" s="12">
        <v>412</v>
      </c>
      <c r="G9" s="12">
        <v>227</v>
      </c>
      <c r="H9" s="12">
        <v>996</v>
      </c>
      <c r="I9" s="12">
        <v>460</v>
      </c>
      <c r="J9" s="12">
        <v>34</v>
      </c>
      <c r="K9" s="12">
        <v>4354</v>
      </c>
    </row>
    <row r="10" spans="1:11" x14ac:dyDescent="0.2">
      <c r="A10" s="1" t="s">
        <v>22</v>
      </c>
      <c r="B10" s="10">
        <v>446</v>
      </c>
      <c r="C10" s="10">
        <v>64</v>
      </c>
      <c r="D10" s="10">
        <v>58</v>
      </c>
      <c r="E10" s="10">
        <v>44</v>
      </c>
      <c r="F10" s="10">
        <v>159</v>
      </c>
      <c r="G10" s="10">
        <v>69</v>
      </c>
      <c r="H10" s="10">
        <v>148</v>
      </c>
      <c r="I10" s="10">
        <v>314</v>
      </c>
      <c r="J10" s="59" t="s">
        <v>64</v>
      </c>
      <c r="K10" s="10">
        <v>1301</v>
      </c>
    </row>
    <row r="11" spans="1:11" x14ac:dyDescent="0.2">
      <c r="A11" s="1" t="s">
        <v>21</v>
      </c>
      <c r="B11" s="10">
        <v>623</v>
      </c>
      <c r="C11" s="10">
        <v>59</v>
      </c>
      <c r="D11" s="10">
        <v>25</v>
      </c>
      <c r="E11" s="10">
        <v>38</v>
      </c>
      <c r="F11" s="10">
        <v>11</v>
      </c>
      <c r="G11" s="10">
        <v>50</v>
      </c>
      <c r="H11" s="10">
        <v>7</v>
      </c>
      <c r="I11" s="10">
        <v>340</v>
      </c>
      <c r="J11" s="59" t="s">
        <v>64</v>
      </c>
      <c r="K11" s="10">
        <v>1154</v>
      </c>
    </row>
    <row r="12" spans="1:11" x14ac:dyDescent="0.2">
      <c r="A12" s="1" t="s">
        <v>20</v>
      </c>
      <c r="B12" s="10">
        <v>415</v>
      </c>
      <c r="C12" s="10">
        <v>338</v>
      </c>
      <c r="D12" s="10">
        <v>69</v>
      </c>
      <c r="E12" s="10">
        <v>21</v>
      </c>
      <c r="F12" s="10">
        <v>22</v>
      </c>
      <c r="G12" s="10">
        <v>24</v>
      </c>
      <c r="H12" s="10">
        <v>92</v>
      </c>
      <c r="I12" s="10">
        <v>276</v>
      </c>
      <c r="J12" s="59" t="s">
        <v>64</v>
      </c>
      <c r="K12" s="10">
        <v>1256</v>
      </c>
    </row>
    <row r="13" spans="1:11" x14ac:dyDescent="0.2">
      <c r="A13" s="3" t="s">
        <v>19</v>
      </c>
      <c r="B13" s="12">
        <v>1484</v>
      </c>
      <c r="C13" s="12">
        <v>461</v>
      </c>
      <c r="D13" s="12">
        <v>152</v>
      </c>
      <c r="E13" s="12">
        <v>103</v>
      </c>
      <c r="F13" s="12">
        <v>192</v>
      </c>
      <c r="G13" s="12">
        <v>143</v>
      </c>
      <c r="H13" s="12">
        <v>247</v>
      </c>
      <c r="I13" s="12">
        <v>930</v>
      </c>
      <c r="J13" s="59" t="s">
        <v>64</v>
      </c>
      <c r="K13" s="12">
        <v>3711</v>
      </c>
    </row>
    <row r="14" spans="1:11" x14ac:dyDescent="0.2">
      <c r="A14" s="1" t="s">
        <v>18</v>
      </c>
      <c r="B14" s="10">
        <v>698</v>
      </c>
      <c r="C14" s="10">
        <v>108</v>
      </c>
      <c r="D14" s="10">
        <v>96</v>
      </c>
      <c r="E14" s="10">
        <v>780</v>
      </c>
      <c r="F14" s="10">
        <v>34</v>
      </c>
      <c r="G14" s="10">
        <v>51</v>
      </c>
      <c r="H14" s="10">
        <v>197</v>
      </c>
      <c r="I14" s="10">
        <v>34</v>
      </c>
      <c r="J14" s="10">
        <v>10</v>
      </c>
      <c r="K14" s="10">
        <v>2008</v>
      </c>
    </row>
    <row r="15" spans="1:11" x14ac:dyDescent="0.2">
      <c r="A15" s="1" t="s">
        <v>17</v>
      </c>
      <c r="B15" s="10">
        <v>282</v>
      </c>
      <c r="C15" s="10">
        <v>250</v>
      </c>
      <c r="D15" s="10">
        <v>53</v>
      </c>
      <c r="E15" s="10">
        <v>229</v>
      </c>
      <c r="F15" s="10">
        <v>6</v>
      </c>
      <c r="G15" s="10">
        <v>12</v>
      </c>
      <c r="H15" s="59" t="s">
        <v>64</v>
      </c>
      <c r="I15" s="10">
        <v>150</v>
      </c>
      <c r="J15" s="59" t="s">
        <v>64</v>
      </c>
      <c r="K15" s="10">
        <v>982</v>
      </c>
    </row>
    <row r="16" spans="1:11" x14ac:dyDescent="0.2">
      <c r="A16" s="1" t="s">
        <v>16</v>
      </c>
      <c r="B16" s="10">
        <v>418</v>
      </c>
      <c r="C16" s="10">
        <v>706</v>
      </c>
      <c r="D16" s="10">
        <v>232</v>
      </c>
      <c r="E16" s="10">
        <v>895</v>
      </c>
      <c r="F16" s="10">
        <v>54</v>
      </c>
      <c r="G16" s="10">
        <v>5</v>
      </c>
      <c r="H16" s="10">
        <v>75</v>
      </c>
      <c r="I16" s="10">
        <v>27</v>
      </c>
      <c r="J16" s="59" t="s">
        <v>64</v>
      </c>
      <c r="K16" s="10">
        <v>2412</v>
      </c>
    </row>
    <row r="17" spans="1:11" x14ac:dyDescent="0.2">
      <c r="A17" s="3" t="s">
        <v>15</v>
      </c>
      <c r="B17" s="12">
        <v>1398</v>
      </c>
      <c r="C17" s="12">
        <v>1064</v>
      </c>
      <c r="D17" s="12">
        <v>381</v>
      </c>
      <c r="E17" s="12">
        <v>1904</v>
      </c>
      <c r="F17" s="12">
        <v>94</v>
      </c>
      <c r="G17" s="12">
        <v>68</v>
      </c>
      <c r="H17" s="12">
        <v>272</v>
      </c>
      <c r="I17" s="12">
        <v>211</v>
      </c>
      <c r="J17" s="12">
        <v>10</v>
      </c>
      <c r="K17" s="12">
        <v>5402</v>
      </c>
    </row>
    <row r="18" spans="1:11" x14ac:dyDescent="0.2">
      <c r="A18" s="4" t="s">
        <v>14</v>
      </c>
      <c r="B18" s="12">
        <v>4136</v>
      </c>
      <c r="C18" s="12">
        <v>1951</v>
      </c>
      <c r="D18" s="12">
        <v>793</v>
      </c>
      <c r="E18" s="12">
        <v>2289</v>
      </c>
      <c r="F18" s="12">
        <v>698</v>
      </c>
      <c r="G18" s="12">
        <v>438</v>
      </c>
      <c r="H18" s="12">
        <v>1515</v>
      </c>
      <c r="I18" s="12">
        <v>1601</v>
      </c>
      <c r="J18" s="12">
        <v>44</v>
      </c>
      <c r="K18" s="12">
        <v>13467</v>
      </c>
    </row>
    <row r="19" spans="1:11" x14ac:dyDescent="0.2">
      <c r="A19" s="1" t="s">
        <v>13</v>
      </c>
      <c r="B19" s="10">
        <v>403</v>
      </c>
      <c r="C19" s="10">
        <v>561</v>
      </c>
      <c r="D19" s="10">
        <v>19</v>
      </c>
      <c r="E19" s="10">
        <v>37</v>
      </c>
      <c r="F19" s="10">
        <v>381</v>
      </c>
      <c r="G19" s="10">
        <v>765</v>
      </c>
      <c r="H19" s="10">
        <v>30</v>
      </c>
      <c r="I19" s="10">
        <v>56</v>
      </c>
      <c r="J19" s="10">
        <v>81</v>
      </c>
      <c r="K19" s="10">
        <v>2332</v>
      </c>
    </row>
    <row r="20" spans="1:11" x14ac:dyDescent="0.2">
      <c r="A20" s="1" t="s">
        <v>12</v>
      </c>
      <c r="B20" s="10">
        <v>428</v>
      </c>
      <c r="C20" s="10">
        <v>155</v>
      </c>
      <c r="D20" s="10">
        <v>45</v>
      </c>
      <c r="E20" s="10">
        <v>12</v>
      </c>
      <c r="F20" s="10">
        <v>116</v>
      </c>
      <c r="G20" s="10">
        <v>299</v>
      </c>
      <c r="H20" s="10">
        <v>28</v>
      </c>
      <c r="I20" s="10">
        <v>49</v>
      </c>
      <c r="J20" s="10">
        <v>150</v>
      </c>
      <c r="K20" s="10">
        <v>1282</v>
      </c>
    </row>
    <row r="21" spans="1:11" x14ac:dyDescent="0.2">
      <c r="A21" s="1" t="s">
        <v>11</v>
      </c>
      <c r="B21" s="10">
        <v>140</v>
      </c>
      <c r="C21" s="10">
        <v>148</v>
      </c>
      <c r="D21" s="10">
        <v>62</v>
      </c>
      <c r="E21" s="10">
        <v>5</v>
      </c>
      <c r="F21" s="10">
        <v>62</v>
      </c>
      <c r="G21" s="10">
        <v>173</v>
      </c>
      <c r="H21" s="10">
        <v>64</v>
      </c>
      <c r="I21" s="10">
        <v>8</v>
      </c>
      <c r="J21" s="10">
        <v>1</v>
      </c>
      <c r="K21" s="10">
        <v>664</v>
      </c>
    </row>
    <row r="22" spans="1:11" x14ac:dyDescent="0.2">
      <c r="A22" s="3" t="s">
        <v>10</v>
      </c>
      <c r="B22" s="12">
        <v>971</v>
      </c>
      <c r="C22" s="12">
        <v>864</v>
      </c>
      <c r="D22" s="12">
        <v>126</v>
      </c>
      <c r="E22" s="12">
        <v>54</v>
      </c>
      <c r="F22" s="12">
        <v>559</v>
      </c>
      <c r="G22" s="12">
        <v>1237</v>
      </c>
      <c r="H22" s="12">
        <v>122</v>
      </c>
      <c r="I22" s="12">
        <v>113</v>
      </c>
      <c r="J22" s="12">
        <v>232</v>
      </c>
      <c r="K22" s="12">
        <v>4278</v>
      </c>
    </row>
    <row r="23" spans="1:11" x14ac:dyDescent="0.2">
      <c r="A23" s="1" t="s">
        <v>9</v>
      </c>
      <c r="B23" s="10">
        <v>351</v>
      </c>
      <c r="C23" s="10">
        <v>264</v>
      </c>
      <c r="D23" s="10">
        <v>133</v>
      </c>
      <c r="E23" s="10">
        <v>50</v>
      </c>
      <c r="F23" s="10">
        <v>610</v>
      </c>
      <c r="G23" s="10">
        <v>444</v>
      </c>
      <c r="H23" s="10">
        <v>36</v>
      </c>
      <c r="I23" s="10">
        <v>56</v>
      </c>
      <c r="J23" s="10">
        <v>32</v>
      </c>
      <c r="K23" s="10">
        <v>1975</v>
      </c>
    </row>
    <row r="24" spans="1:11" x14ac:dyDescent="0.2">
      <c r="A24" s="1" t="s">
        <v>8</v>
      </c>
      <c r="B24" s="10">
        <v>234</v>
      </c>
      <c r="C24" s="10">
        <v>183</v>
      </c>
      <c r="D24" s="10">
        <v>216</v>
      </c>
      <c r="E24" s="10">
        <v>34</v>
      </c>
      <c r="F24" s="10">
        <v>408</v>
      </c>
      <c r="G24" s="10">
        <v>183</v>
      </c>
      <c r="H24" s="10">
        <v>127</v>
      </c>
      <c r="I24" s="10">
        <v>46</v>
      </c>
      <c r="J24" s="10">
        <v>169</v>
      </c>
      <c r="K24" s="10">
        <v>1599</v>
      </c>
    </row>
    <row r="25" spans="1:11" x14ac:dyDescent="0.2">
      <c r="A25" s="1" t="s">
        <v>7</v>
      </c>
      <c r="B25" s="10">
        <v>183</v>
      </c>
      <c r="C25" s="10">
        <v>462</v>
      </c>
      <c r="D25" s="10">
        <v>55</v>
      </c>
      <c r="E25" s="10">
        <v>6</v>
      </c>
      <c r="F25" s="10">
        <v>562</v>
      </c>
      <c r="G25" s="10">
        <v>134</v>
      </c>
      <c r="H25" s="10">
        <v>11</v>
      </c>
      <c r="I25" s="10">
        <v>50</v>
      </c>
      <c r="J25" s="10">
        <v>25</v>
      </c>
      <c r="K25" s="10">
        <v>1489</v>
      </c>
    </row>
    <row r="26" spans="1:11" x14ac:dyDescent="0.2">
      <c r="A26" s="3" t="s">
        <v>6</v>
      </c>
      <c r="B26" s="12">
        <v>768</v>
      </c>
      <c r="C26" s="12">
        <v>909</v>
      </c>
      <c r="D26" s="12">
        <v>404</v>
      </c>
      <c r="E26" s="12">
        <v>90</v>
      </c>
      <c r="F26" s="12">
        <v>1580</v>
      </c>
      <c r="G26" s="12">
        <v>761</v>
      </c>
      <c r="H26" s="12">
        <v>174</v>
      </c>
      <c r="I26" s="12">
        <v>152</v>
      </c>
      <c r="J26" s="12">
        <v>226</v>
      </c>
      <c r="K26" s="12">
        <v>5063</v>
      </c>
    </row>
    <row r="27" spans="1:11" x14ac:dyDescent="0.2">
      <c r="A27" s="1" t="s">
        <v>5</v>
      </c>
      <c r="B27" s="10">
        <v>356</v>
      </c>
      <c r="C27" s="10">
        <v>236</v>
      </c>
      <c r="D27" s="10">
        <v>428</v>
      </c>
      <c r="E27" s="10">
        <v>74</v>
      </c>
      <c r="F27" s="10">
        <v>123</v>
      </c>
      <c r="G27" s="10">
        <v>79</v>
      </c>
      <c r="H27" s="10">
        <v>113</v>
      </c>
      <c r="I27" s="10">
        <v>54</v>
      </c>
      <c r="J27" s="10">
        <v>26</v>
      </c>
      <c r="K27" s="10">
        <v>1488</v>
      </c>
    </row>
    <row r="28" spans="1:11" x14ac:dyDescent="0.2">
      <c r="A28" s="1" t="s">
        <v>4</v>
      </c>
      <c r="B28" s="10">
        <v>251</v>
      </c>
      <c r="C28" s="10">
        <v>546</v>
      </c>
      <c r="D28" s="10">
        <v>1219</v>
      </c>
      <c r="E28" s="10">
        <v>28</v>
      </c>
      <c r="F28" s="10">
        <v>139</v>
      </c>
      <c r="G28" s="10">
        <v>131</v>
      </c>
      <c r="H28" s="10">
        <v>68</v>
      </c>
      <c r="I28" s="10">
        <v>66</v>
      </c>
      <c r="J28" s="10">
        <v>31</v>
      </c>
      <c r="K28" s="10">
        <v>2480</v>
      </c>
    </row>
    <row r="29" spans="1:11" x14ac:dyDescent="0.2">
      <c r="A29" s="1" t="s">
        <v>3</v>
      </c>
      <c r="B29" s="10">
        <v>307</v>
      </c>
      <c r="C29" s="10">
        <v>188</v>
      </c>
      <c r="D29" s="10">
        <v>301</v>
      </c>
      <c r="E29" s="10">
        <v>102</v>
      </c>
      <c r="F29" s="10">
        <v>120</v>
      </c>
      <c r="G29" s="10">
        <v>97</v>
      </c>
      <c r="H29" s="10">
        <v>65</v>
      </c>
      <c r="I29" s="10">
        <v>56</v>
      </c>
      <c r="J29" s="10">
        <v>26</v>
      </c>
      <c r="K29" s="10">
        <v>1261</v>
      </c>
    </row>
    <row r="30" spans="1:11" x14ac:dyDescent="0.2">
      <c r="A30" s="3" t="s">
        <v>2</v>
      </c>
      <c r="B30" s="12">
        <v>914</v>
      </c>
      <c r="C30" s="12">
        <v>970</v>
      </c>
      <c r="D30" s="12">
        <v>1948</v>
      </c>
      <c r="E30" s="12">
        <v>204</v>
      </c>
      <c r="F30" s="12">
        <v>382</v>
      </c>
      <c r="G30" s="12">
        <v>307</v>
      </c>
      <c r="H30" s="12">
        <v>246</v>
      </c>
      <c r="I30" s="12">
        <v>176</v>
      </c>
      <c r="J30" s="12">
        <v>83</v>
      </c>
      <c r="K30" s="12">
        <v>5229</v>
      </c>
    </row>
    <row r="31" spans="1:11" x14ac:dyDescent="0.2">
      <c r="A31" s="4" t="s">
        <v>1</v>
      </c>
      <c r="B31" s="12">
        <v>2653</v>
      </c>
      <c r="C31" s="12">
        <v>2743</v>
      </c>
      <c r="D31" s="12">
        <v>2478</v>
      </c>
      <c r="E31" s="12">
        <v>348</v>
      </c>
      <c r="F31" s="12">
        <v>2521</v>
      </c>
      <c r="G31" s="12">
        <v>2305</v>
      </c>
      <c r="H31" s="12">
        <v>542</v>
      </c>
      <c r="I31" s="12">
        <v>441</v>
      </c>
      <c r="J31" s="12">
        <v>541</v>
      </c>
      <c r="K31" s="12">
        <v>14570</v>
      </c>
    </row>
    <row r="32" spans="1:11" x14ac:dyDescent="0.2">
      <c r="A32" s="3" t="s">
        <v>0</v>
      </c>
      <c r="B32" s="12">
        <v>13288</v>
      </c>
      <c r="C32" s="12">
        <v>8902</v>
      </c>
      <c r="D32" s="12">
        <v>4637</v>
      </c>
      <c r="E32" s="12">
        <v>3504</v>
      </c>
      <c r="F32" s="12">
        <v>4525</v>
      </c>
      <c r="G32" s="12">
        <v>4713</v>
      </c>
      <c r="H32" s="12">
        <v>4205</v>
      </c>
      <c r="I32" s="12">
        <v>3170</v>
      </c>
      <c r="J32" s="12">
        <v>874</v>
      </c>
      <c r="K32" s="12">
        <v>47819</v>
      </c>
    </row>
    <row r="33" spans="1:11" x14ac:dyDescent="0.2">
      <c r="A33" s="1" t="s">
        <v>40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1" x14ac:dyDescent="0.2">
      <c r="A34" s="11" t="s">
        <v>39</v>
      </c>
      <c r="B34" s="64">
        <v>8517</v>
      </c>
      <c r="C34" s="64">
        <v>5578</v>
      </c>
      <c r="D34" s="64">
        <v>3898</v>
      </c>
      <c r="E34" s="64">
        <v>2848</v>
      </c>
      <c r="F34" s="64">
        <v>3784</v>
      </c>
      <c r="G34" s="64">
        <v>3307</v>
      </c>
      <c r="H34" s="64">
        <v>2281</v>
      </c>
      <c r="I34" s="64">
        <v>2400</v>
      </c>
      <c r="J34" s="64">
        <v>766</v>
      </c>
      <c r="K34" s="64">
        <v>33379</v>
      </c>
    </row>
  </sheetData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175D4-3669-4A92-90DD-B05CA4BE5798}">
  <dimension ref="A1:F34"/>
  <sheetViews>
    <sheetView workbookViewId="0"/>
  </sheetViews>
  <sheetFormatPr defaultRowHeight="11.25" x14ac:dyDescent="0.2"/>
  <cols>
    <col min="1" max="1" width="23.7109375" style="1" customWidth="1"/>
    <col min="2" max="6" width="12.7109375" style="1" customWidth="1"/>
    <col min="7" max="16384" width="9.140625" style="1"/>
  </cols>
  <sheetData>
    <row r="1" spans="1:6" ht="12" thickBot="1" x14ac:dyDescent="0.25">
      <c r="A1" s="9" t="s">
        <v>80</v>
      </c>
      <c r="B1" s="8"/>
      <c r="C1" s="8"/>
      <c r="D1" s="8"/>
      <c r="E1" s="8"/>
      <c r="F1" s="8"/>
    </row>
    <row r="2" spans="1:6" ht="22.5" x14ac:dyDescent="0.2">
      <c r="A2" s="47" t="s">
        <v>37</v>
      </c>
      <c r="B2" s="46" t="s">
        <v>79</v>
      </c>
      <c r="C2" s="46" t="s">
        <v>78</v>
      </c>
      <c r="D2" s="46" t="s">
        <v>77</v>
      </c>
      <c r="E2" s="46" t="s">
        <v>76</v>
      </c>
      <c r="F2" s="45" t="s">
        <v>75</v>
      </c>
    </row>
    <row r="3" spans="1:6" x14ac:dyDescent="0.2">
      <c r="A3" s="1" t="s">
        <v>29</v>
      </c>
      <c r="B3" s="15">
        <v>6880</v>
      </c>
      <c r="C3" s="15">
        <v>1053</v>
      </c>
      <c r="D3" s="15">
        <v>7933</v>
      </c>
      <c r="E3" s="15">
        <v>1430</v>
      </c>
      <c r="F3" s="15">
        <v>9363</v>
      </c>
    </row>
    <row r="4" spans="1:6" x14ac:dyDescent="0.2">
      <c r="A4" s="1" t="s">
        <v>28</v>
      </c>
      <c r="B4" s="60">
        <v>3697</v>
      </c>
      <c r="C4" s="60">
        <v>1389</v>
      </c>
      <c r="D4" s="64">
        <v>5086</v>
      </c>
      <c r="E4" s="60">
        <v>392</v>
      </c>
      <c r="F4" s="60">
        <v>5478</v>
      </c>
    </row>
    <row r="5" spans="1:6" x14ac:dyDescent="0.2">
      <c r="A5" s="4" t="s">
        <v>27</v>
      </c>
      <c r="B5" s="63">
        <v>10577</v>
      </c>
      <c r="C5" s="63">
        <v>2442</v>
      </c>
      <c r="D5" s="63">
        <v>13019</v>
      </c>
      <c r="E5" s="63">
        <v>1822</v>
      </c>
      <c r="F5" s="63">
        <v>14841</v>
      </c>
    </row>
    <row r="6" spans="1:6" x14ac:dyDescent="0.2">
      <c r="A6" s="1" t="s">
        <v>26</v>
      </c>
      <c r="B6" s="60">
        <v>1279</v>
      </c>
      <c r="C6" s="60">
        <v>499</v>
      </c>
      <c r="D6" s="64">
        <v>1778</v>
      </c>
      <c r="E6" s="60">
        <v>281</v>
      </c>
      <c r="F6" s="60">
        <v>2059</v>
      </c>
    </row>
    <row r="7" spans="1:6" x14ac:dyDescent="0.2">
      <c r="A7" s="1" t="s">
        <v>25</v>
      </c>
      <c r="B7" s="60">
        <v>1102</v>
      </c>
      <c r="C7" s="60">
        <v>462</v>
      </c>
      <c r="D7" s="64">
        <v>1564</v>
      </c>
      <c r="E7" s="60">
        <v>238</v>
      </c>
      <c r="F7" s="60">
        <v>1802</v>
      </c>
    </row>
    <row r="8" spans="1:6" x14ac:dyDescent="0.2">
      <c r="A8" s="1" t="s">
        <v>24</v>
      </c>
      <c r="B8" s="60">
        <v>1963</v>
      </c>
      <c r="C8" s="60">
        <v>569</v>
      </c>
      <c r="D8" s="64">
        <v>2532</v>
      </c>
      <c r="E8" s="60">
        <v>332</v>
      </c>
      <c r="F8" s="60">
        <v>2864</v>
      </c>
    </row>
    <row r="9" spans="1:6" x14ac:dyDescent="0.2">
      <c r="A9" s="3" t="s">
        <v>23</v>
      </c>
      <c r="B9" s="63">
        <v>4344</v>
      </c>
      <c r="C9" s="63">
        <v>1530</v>
      </c>
      <c r="D9" s="63">
        <v>5874</v>
      </c>
      <c r="E9" s="63">
        <v>851</v>
      </c>
      <c r="F9" s="63">
        <v>6725</v>
      </c>
    </row>
    <row r="10" spans="1:6" x14ac:dyDescent="0.2">
      <c r="A10" s="1" t="s">
        <v>22</v>
      </c>
      <c r="B10" s="60">
        <v>1755</v>
      </c>
      <c r="C10" s="60">
        <v>866</v>
      </c>
      <c r="D10" s="64">
        <v>2621</v>
      </c>
      <c r="E10" s="60">
        <v>340</v>
      </c>
      <c r="F10" s="60">
        <v>2961</v>
      </c>
    </row>
    <row r="11" spans="1:6" x14ac:dyDescent="0.2">
      <c r="A11" s="1" t="s">
        <v>21</v>
      </c>
      <c r="B11" s="60">
        <v>885</v>
      </c>
      <c r="C11" s="60">
        <v>493</v>
      </c>
      <c r="D11" s="64">
        <v>1378</v>
      </c>
      <c r="E11" s="60">
        <v>209</v>
      </c>
      <c r="F11" s="60">
        <v>1587</v>
      </c>
    </row>
    <row r="12" spans="1:6" x14ac:dyDescent="0.2">
      <c r="A12" s="1" t="s">
        <v>20</v>
      </c>
      <c r="B12" s="60">
        <v>1566</v>
      </c>
      <c r="C12" s="60">
        <v>371</v>
      </c>
      <c r="D12" s="64">
        <v>1937</v>
      </c>
      <c r="E12" s="60">
        <v>209</v>
      </c>
      <c r="F12" s="60">
        <v>2146</v>
      </c>
    </row>
    <row r="13" spans="1:6" x14ac:dyDescent="0.2">
      <c r="A13" s="3" t="s">
        <v>19</v>
      </c>
      <c r="B13" s="63">
        <v>4206</v>
      </c>
      <c r="C13" s="63">
        <v>1730</v>
      </c>
      <c r="D13" s="63">
        <v>5936</v>
      </c>
      <c r="E13" s="63">
        <v>758</v>
      </c>
      <c r="F13" s="63">
        <v>6694</v>
      </c>
    </row>
    <row r="14" spans="1:6" x14ac:dyDescent="0.2">
      <c r="A14" s="1" t="s">
        <v>18</v>
      </c>
      <c r="B14" s="60">
        <v>1315</v>
      </c>
      <c r="C14" s="60">
        <v>624</v>
      </c>
      <c r="D14" s="64">
        <v>1939</v>
      </c>
      <c r="E14" s="60">
        <v>429</v>
      </c>
      <c r="F14" s="60">
        <v>2368</v>
      </c>
    </row>
    <row r="15" spans="1:6" x14ac:dyDescent="0.2">
      <c r="A15" s="1" t="s">
        <v>17</v>
      </c>
      <c r="B15" s="60">
        <v>2249</v>
      </c>
      <c r="C15" s="60">
        <v>599</v>
      </c>
      <c r="D15" s="64">
        <v>2848</v>
      </c>
      <c r="E15" s="60">
        <v>218</v>
      </c>
      <c r="F15" s="60">
        <v>3066</v>
      </c>
    </row>
    <row r="16" spans="1:6" x14ac:dyDescent="0.2">
      <c r="A16" s="1" t="s">
        <v>16</v>
      </c>
      <c r="B16" s="60">
        <v>719</v>
      </c>
      <c r="C16" s="60">
        <v>354</v>
      </c>
      <c r="D16" s="64">
        <v>1073</v>
      </c>
      <c r="E16" s="60">
        <v>120</v>
      </c>
      <c r="F16" s="60">
        <v>1193</v>
      </c>
    </row>
    <row r="17" spans="1:6" x14ac:dyDescent="0.2">
      <c r="A17" s="3" t="s">
        <v>15</v>
      </c>
      <c r="B17" s="63">
        <v>4283</v>
      </c>
      <c r="C17" s="63">
        <v>1577</v>
      </c>
      <c r="D17" s="63">
        <v>5860</v>
      </c>
      <c r="E17" s="63">
        <v>767</v>
      </c>
      <c r="F17" s="63">
        <v>6627</v>
      </c>
    </row>
    <row r="18" spans="1:6" x14ac:dyDescent="0.2">
      <c r="A18" s="4" t="s">
        <v>14</v>
      </c>
      <c r="B18" s="63">
        <v>12833</v>
      </c>
      <c r="C18" s="63">
        <v>4837</v>
      </c>
      <c r="D18" s="63">
        <v>17670</v>
      </c>
      <c r="E18" s="63">
        <v>2376</v>
      </c>
      <c r="F18" s="63">
        <v>20046</v>
      </c>
    </row>
    <row r="19" spans="1:6" x14ac:dyDescent="0.2">
      <c r="A19" s="1" t="s">
        <v>13</v>
      </c>
      <c r="B19" s="60">
        <v>1899</v>
      </c>
      <c r="C19" s="60">
        <v>1212</v>
      </c>
      <c r="D19" s="64">
        <v>3111</v>
      </c>
      <c r="E19" s="60">
        <v>534</v>
      </c>
      <c r="F19" s="60">
        <v>3645</v>
      </c>
    </row>
    <row r="20" spans="1:6" x14ac:dyDescent="0.2">
      <c r="A20" s="1" t="s">
        <v>12</v>
      </c>
      <c r="B20" s="60">
        <v>1164</v>
      </c>
      <c r="C20" s="60">
        <v>634</v>
      </c>
      <c r="D20" s="64">
        <v>1798</v>
      </c>
      <c r="E20" s="60">
        <v>214</v>
      </c>
      <c r="F20" s="60">
        <v>2012</v>
      </c>
    </row>
    <row r="21" spans="1:6" x14ac:dyDescent="0.2">
      <c r="A21" s="1" t="s">
        <v>11</v>
      </c>
      <c r="B21" s="60">
        <v>530</v>
      </c>
      <c r="C21" s="60">
        <v>384</v>
      </c>
      <c r="D21" s="64">
        <v>914</v>
      </c>
      <c r="E21" s="60">
        <v>160</v>
      </c>
      <c r="F21" s="60">
        <v>1074</v>
      </c>
    </row>
    <row r="22" spans="1:6" x14ac:dyDescent="0.2">
      <c r="A22" s="3" t="s">
        <v>10</v>
      </c>
      <c r="B22" s="63">
        <v>3593</v>
      </c>
      <c r="C22" s="63">
        <v>2230</v>
      </c>
      <c r="D22" s="63">
        <v>5823</v>
      </c>
      <c r="E22" s="63">
        <v>908</v>
      </c>
      <c r="F22" s="63">
        <v>6731</v>
      </c>
    </row>
    <row r="23" spans="1:6" x14ac:dyDescent="0.2">
      <c r="A23" s="1" t="s">
        <v>9</v>
      </c>
      <c r="B23" s="60">
        <v>1725</v>
      </c>
      <c r="C23" s="60">
        <v>636</v>
      </c>
      <c r="D23" s="64">
        <v>2361</v>
      </c>
      <c r="E23" s="60">
        <v>393</v>
      </c>
      <c r="F23" s="60">
        <v>2754</v>
      </c>
    </row>
    <row r="24" spans="1:6" x14ac:dyDescent="0.2">
      <c r="A24" s="1" t="s">
        <v>8</v>
      </c>
      <c r="B24" s="60">
        <v>1270</v>
      </c>
      <c r="C24" s="60">
        <v>664</v>
      </c>
      <c r="D24" s="64">
        <v>1934</v>
      </c>
      <c r="E24" s="60">
        <v>282</v>
      </c>
      <c r="F24" s="60">
        <v>2204</v>
      </c>
    </row>
    <row r="25" spans="1:6" x14ac:dyDescent="0.2">
      <c r="A25" s="1" t="s">
        <v>7</v>
      </c>
      <c r="B25" s="60">
        <v>1988</v>
      </c>
      <c r="C25" s="60">
        <v>939</v>
      </c>
      <c r="D25" s="64">
        <v>2927</v>
      </c>
      <c r="E25" s="60">
        <v>270</v>
      </c>
      <c r="F25" s="60">
        <v>3209</v>
      </c>
    </row>
    <row r="26" spans="1:6" x14ac:dyDescent="0.2">
      <c r="A26" s="3" t="s">
        <v>6</v>
      </c>
      <c r="B26" s="63">
        <v>4983</v>
      </c>
      <c r="C26" s="63">
        <v>2239</v>
      </c>
      <c r="D26" s="63">
        <v>7222</v>
      </c>
      <c r="E26" s="63">
        <v>945</v>
      </c>
      <c r="F26" s="63">
        <v>8167</v>
      </c>
    </row>
    <row r="27" spans="1:6" x14ac:dyDescent="0.2">
      <c r="A27" s="1" t="s">
        <v>5</v>
      </c>
      <c r="B27" s="60">
        <v>1871</v>
      </c>
      <c r="C27" s="60">
        <v>775</v>
      </c>
      <c r="D27" s="64">
        <v>2646</v>
      </c>
      <c r="E27" s="60">
        <v>266</v>
      </c>
      <c r="F27" s="60">
        <v>2912</v>
      </c>
    </row>
    <row r="28" spans="1:6" x14ac:dyDescent="0.2">
      <c r="A28" s="1" t="s">
        <v>4</v>
      </c>
      <c r="B28" s="60">
        <v>1148</v>
      </c>
      <c r="C28" s="60">
        <v>913</v>
      </c>
      <c r="D28" s="64">
        <v>2061</v>
      </c>
      <c r="E28" s="60">
        <v>239</v>
      </c>
      <c r="F28" s="60">
        <v>2300</v>
      </c>
    </row>
    <row r="29" spans="1:6" x14ac:dyDescent="0.2">
      <c r="A29" s="1" t="s">
        <v>3</v>
      </c>
      <c r="B29" s="60">
        <v>1336</v>
      </c>
      <c r="C29" s="60">
        <v>642</v>
      </c>
      <c r="D29" s="64">
        <v>1978</v>
      </c>
      <c r="E29" s="60">
        <v>196</v>
      </c>
      <c r="F29" s="60">
        <v>2174</v>
      </c>
    </row>
    <row r="30" spans="1:6" x14ac:dyDescent="0.2">
      <c r="A30" s="3" t="s">
        <v>2</v>
      </c>
      <c r="B30" s="63">
        <v>4355</v>
      </c>
      <c r="C30" s="63">
        <v>2330</v>
      </c>
      <c r="D30" s="63">
        <v>6685</v>
      </c>
      <c r="E30" s="63">
        <v>701</v>
      </c>
      <c r="F30" s="63">
        <v>7386</v>
      </c>
    </row>
    <row r="31" spans="1:6" x14ac:dyDescent="0.2">
      <c r="A31" s="4" t="s">
        <v>1</v>
      </c>
      <c r="B31" s="63">
        <v>12931</v>
      </c>
      <c r="C31" s="63">
        <v>6799</v>
      </c>
      <c r="D31" s="63">
        <v>19730</v>
      </c>
      <c r="E31" s="63">
        <v>2554</v>
      </c>
      <c r="F31" s="63">
        <v>22284</v>
      </c>
    </row>
    <row r="32" spans="1:6" x14ac:dyDescent="0.2">
      <c r="A32" s="3" t="s">
        <v>0</v>
      </c>
      <c r="B32" s="63">
        <v>36341</v>
      </c>
      <c r="C32" s="63">
        <v>14078</v>
      </c>
      <c r="D32" s="63">
        <v>50419</v>
      </c>
      <c r="E32" s="63">
        <v>6752</v>
      </c>
      <c r="F32" s="63">
        <v>57171</v>
      </c>
    </row>
    <row r="33" spans="1:6" x14ac:dyDescent="0.2">
      <c r="A33" s="1" t="s">
        <v>40</v>
      </c>
    </row>
    <row r="34" spans="1:6" x14ac:dyDescent="0.2">
      <c r="A34" s="11" t="s">
        <v>39</v>
      </c>
      <c r="B34" s="64">
        <v>29461</v>
      </c>
      <c r="C34" s="64">
        <v>13025</v>
      </c>
      <c r="D34" s="64">
        <v>42486</v>
      </c>
      <c r="E34" s="64">
        <v>5322</v>
      </c>
      <c r="F34" s="64">
        <v>47808</v>
      </c>
    </row>
  </sheetData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49A1E-C660-4B52-B5EA-80A6529421A0}">
  <dimension ref="A1:F34"/>
  <sheetViews>
    <sheetView workbookViewId="0"/>
  </sheetViews>
  <sheetFormatPr defaultRowHeight="11.25" x14ac:dyDescent="0.2"/>
  <cols>
    <col min="1" max="1" width="22.7109375" style="1" customWidth="1"/>
    <col min="2" max="6" width="12.7109375" style="1" customWidth="1"/>
    <col min="7" max="16384" width="9.140625" style="1"/>
  </cols>
  <sheetData>
    <row r="1" spans="1:6" ht="12" thickBot="1" x14ac:dyDescent="0.25">
      <c r="A1" s="9" t="s">
        <v>81</v>
      </c>
      <c r="B1" s="8"/>
      <c r="C1" s="8"/>
      <c r="D1" s="8"/>
      <c r="E1" s="8"/>
      <c r="F1" s="8"/>
    </row>
    <row r="2" spans="1:6" ht="22.5" x14ac:dyDescent="0.2">
      <c r="A2" s="47" t="s">
        <v>37</v>
      </c>
      <c r="B2" s="46" t="s">
        <v>79</v>
      </c>
      <c r="C2" s="46" t="s">
        <v>78</v>
      </c>
      <c r="D2" s="46" t="s">
        <v>77</v>
      </c>
      <c r="E2" s="46" t="s">
        <v>76</v>
      </c>
      <c r="F2" s="45" t="s">
        <v>75</v>
      </c>
    </row>
    <row r="3" spans="1:6" x14ac:dyDescent="0.2">
      <c r="A3" s="1" t="s">
        <v>29</v>
      </c>
      <c r="B3" s="65">
        <v>1002</v>
      </c>
      <c r="C3" s="65">
        <v>265</v>
      </c>
      <c r="D3" s="65">
        <v>1267</v>
      </c>
      <c r="E3" s="65">
        <v>320</v>
      </c>
      <c r="F3" s="13">
        <v>1587</v>
      </c>
    </row>
    <row r="4" spans="1:6" x14ac:dyDescent="0.2">
      <c r="A4" s="1" t="s">
        <v>28</v>
      </c>
      <c r="B4" s="65">
        <v>1575</v>
      </c>
      <c r="C4" s="65">
        <v>800</v>
      </c>
      <c r="D4" s="65">
        <v>2375</v>
      </c>
      <c r="E4" s="65">
        <v>145</v>
      </c>
      <c r="F4" s="13">
        <v>2520</v>
      </c>
    </row>
    <row r="5" spans="1:6" x14ac:dyDescent="0.2">
      <c r="A5" s="4" t="s">
        <v>27</v>
      </c>
      <c r="B5" s="63">
        <v>2577</v>
      </c>
      <c r="C5" s="63">
        <v>1065</v>
      </c>
      <c r="D5" s="63">
        <v>3642</v>
      </c>
      <c r="E5" s="63">
        <v>465</v>
      </c>
      <c r="F5" s="63">
        <v>4107</v>
      </c>
    </row>
    <row r="6" spans="1:6" x14ac:dyDescent="0.2">
      <c r="A6" s="1" t="s">
        <v>26</v>
      </c>
      <c r="B6" s="65">
        <v>602</v>
      </c>
      <c r="C6" s="65">
        <v>266</v>
      </c>
      <c r="D6" s="65">
        <v>868</v>
      </c>
      <c r="E6" s="65">
        <v>90</v>
      </c>
      <c r="F6" s="13">
        <v>958</v>
      </c>
    </row>
    <row r="7" spans="1:6" x14ac:dyDescent="0.2">
      <c r="A7" s="1" t="s">
        <v>25</v>
      </c>
      <c r="B7" s="65">
        <v>543</v>
      </c>
      <c r="C7" s="65">
        <v>255</v>
      </c>
      <c r="D7" s="65">
        <v>798</v>
      </c>
      <c r="E7" s="65">
        <v>45</v>
      </c>
      <c r="F7" s="13">
        <v>843</v>
      </c>
    </row>
    <row r="8" spans="1:6" x14ac:dyDescent="0.2">
      <c r="A8" s="1" t="s">
        <v>24</v>
      </c>
      <c r="B8" s="65">
        <v>986</v>
      </c>
      <c r="C8" s="65">
        <v>344</v>
      </c>
      <c r="D8" s="65">
        <v>1330</v>
      </c>
      <c r="E8" s="65">
        <v>67</v>
      </c>
      <c r="F8" s="13">
        <v>1397</v>
      </c>
    </row>
    <row r="9" spans="1:6" x14ac:dyDescent="0.2">
      <c r="A9" s="3" t="s">
        <v>23</v>
      </c>
      <c r="B9" s="63">
        <v>2131</v>
      </c>
      <c r="C9" s="63">
        <v>865</v>
      </c>
      <c r="D9" s="63">
        <v>2996</v>
      </c>
      <c r="E9" s="63">
        <v>202</v>
      </c>
      <c r="F9" s="63">
        <v>3198</v>
      </c>
    </row>
    <row r="10" spans="1:6" x14ac:dyDescent="0.2">
      <c r="A10" s="1" t="s">
        <v>22</v>
      </c>
      <c r="B10" s="6">
        <v>784</v>
      </c>
      <c r="C10" s="6">
        <v>480</v>
      </c>
      <c r="D10" s="6">
        <v>1264</v>
      </c>
      <c r="E10" s="6">
        <v>58</v>
      </c>
      <c r="F10" s="13">
        <v>1322</v>
      </c>
    </row>
    <row r="11" spans="1:6" x14ac:dyDescent="0.2">
      <c r="A11" s="1" t="s">
        <v>21</v>
      </c>
      <c r="B11" s="65">
        <v>436</v>
      </c>
      <c r="C11" s="65">
        <v>338</v>
      </c>
      <c r="D11" s="65">
        <v>774</v>
      </c>
      <c r="E11" s="65">
        <v>43</v>
      </c>
      <c r="F11" s="13">
        <v>817</v>
      </c>
    </row>
    <row r="12" spans="1:6" x14ac:dyDescent="0.2">
      <c r="A12" s="1" t="s">
        <v>20</v>
      </c>
      <c r="B12" s="65">
        <v>777</v>
      </c>
      <c r="C12" s="65">
        <v>226</v>
      </c>
      <c r="D12" s="65">
        <v>1003</v>
      </c>
      <c r="E12" s="65">
        <v>48</v>
      </c>
      <c r="F12" s="13">
        <v>1051</v>
      </c>
    </row>
    <row r="13" spans="1:6" x14ac:dyDescent="0.2">
      <c r="A13" s="3" t="s">
        <v>19</v>
      </c>
      <c r="B13" s="63">
        <v>1997</v>
      </c>
      <c r="C13" s="63">
        <v>1044</v>
      </c>
      <c r="D13" s="63">
        <v>3041</v>
      </c>
      <c r="E13" s="63">
        <v>149</v>
      </c>
      <c r="F13" s="63">
        <v>3190</v>
      </c>
    </row>
    <row r="14" spans="1:6" x14ac:dyDescent="0.2">
      <c r="A14" s="1" t="s">
        <v>18</v>
      </c>
      <c r="B14" s="65">
        <v>597</v>
      </c>
      <c r="C14" s="65">
        <v>385</v>
      </c>
      <c r="D14" s="65">
        <v>982</v>
      </c>
      <c r="E14" s="65">
        <v>73</v>
      </c>
      <c r="F14" s="13">
        <v>1055</v>
      </c>
    </row>
    <row r="15" spans="1:6" x14ac:dyDescent="0.2">
      <c r="A15" s="1" t="s">
        <v>17</v>
      </c>
      <c r="B15" s="65">
        <v>1124</v>
      </c>
      <c r="C15" s="65">
        <v>390</v>
      </c>
      <c r="D15" s="65">
        <v>1514</v>
      </c>
      <c r="E15" s="65">
        <v>59</v>
      </c>
      <c r="F15" s="13">
        <v>1573</v>
      </c>
    </row>
    <row r="16" spans="1:6" x14ac:dyDescent="0.2">
      <c r="A16" s="1" t="s">
        <v>16</v>
      </c>
      <c r="B16" s="65">
        <v>391</v>
      </c>
      <c r="C16" s="65">
        <v>251</v>
      </c>
      <c r="D16" s="65">
        <v>642</v>
      </c>
      <c r="E16" s="65">
        <v>39</v>
      </c>
      <c r="F16" s="13">
        <v>681</v>
      </c>
    </row>
    <row r="17" spans="1:6" x14ac:dyDescent="0.2">
      <c r="A17" s="3" t="s">
        <v>15</v>
      </c>
      <c r="B17" s="63">
        <v>2112</v>
      </c>
      <c r="C17" s="63">
        <v>1026</v>
      </c>
      <c r="D17" s="63">
        <v>3138</v>
      </c>
      <c r="E17" s="63">
        <v>171</v>
      </c>
      <c r="F17" s="63">
        <v>3309</v>
      </c>
    </row>
    <row r="18" spans="1:6" x14ac:dyDescent="0.2">
      <c r="A18" s="4" t="s">
        <v>14</v>
      </c>
      <c r="B18" s="63">
        <v>6240</v>
      </c>
      <c r="C18" s="63">
        <v>2935</v>
      </c>
      <c r="D18" s="63">
        <v>9175</v>
      </c>
      <c r="E18" s="63">
        <v>522</v>
      </c>
      <c r="F18" s="63">
        <v>9697</v>
      </c>
    </row>
    <row r="19" spans="1:6" x14ac:dyDescent="0.2">
      <c r="A19" s="1" t="s">
        <v>13</v>
      </c>
      <c r="B19" s="65">
        <v>955</v>
      </c>
      <c r="C19" s="65">
        <v>740</v>
      </c>
      <c r="D19" s="65">
        <v>1695</v>
      </c>
      <c r="E19" s="65">
        <v>117</v>
      </c>
      <c r="F19" s="13">
        <v>1812</v>
      </c>
    </row>
    <row r="20" spans="1:6" x14ac:dyDescent="0.2">
      <c r="A20" s="1" t="s">
        <v>12</v>
      </c>
      <c r="B20" s="65">
        <v>644</v>
      </c>
      <c r="C20" s="65">
        <v>397</v>
      </c>
      <c r="D20" s="65">
        <v>1041</v>
      </c>
      <c r="E20" s="65">
        <v>61</v>
      </c>
      <c r="F20" s="13">
        <v>1102</v>
      </c>
    </row>
    <row r="21" spans="1:6" x14ac:dyDescent="0.2">
      <c r="A21" s="1" t="s">
        <v>11</v>
      </c>
      <c r="B21" s="65">
        <v>310</v>
      </c>
      <c r="C21" s="65">
        <v>255</v>
      </c>
      <c r="D21" s="65">
        <v>565</v>
      </c>
      <c r="E21" s="65">
        <v>30</v>
      </c>
      <c r="F21" s="13">
        <v>595</v>
      </c>
    </row>
    <row r="22" spans="1:6" x14ac:dyDescent="0.2">
      <c r="A22" s="3" t="s">
        <v>10</v>
      </c>
      <c r="B22" s="63">
        <v>1909</v>
      </c>
      <c r="C22" s="63">
        <v>1392</v>
      </c>
      <c r="D22" s="63">
        <v>3301</v>
      </c>
      <c r="E22" s="63">
        <v>208</v>
      </c>
      <c r="F22" s="63">
        <v>3509</v>
      </c>
    </row>
    <row r="23" spans="1:6" x14ac:dyDescent="0.2">
      <c r="A23" s="1" t="s">
        <v>9</v>
      </c>
      <c r="B23" s="65">
        <v>773</v>
      </c>
      <c r="C23" s="65">
        <v>396</v>
      </c>
      <c r="D23" s="65">
        <v>1169</v>
      </c>
      <c r="E23" s="65">
        <v>100</v>
      </c>
      <c r="F23" s="13">
        <v>1269</v>
      </c>
    </row>
    <row r="24" spans="1:6" x14ac:dyDescent="0.2">
      <c r="A24" s="1" t="s">
        <v>8</v>
      </c>
      <c r="B24" s="65">
        <v>697</v>
      </c>
      <c r="C24" s="65">
        <v>434</v>
      </c>
      <c r="D24" s="65">
        <v>1131</v>
      </c>
      <c r="E24" s="65">
        <v>85</v>
      </c>
      <c r="F24" s="13">
        <v>1216</v>
      </c>
    </row>
    <row r="25" spans="1:6" x14ac:dyDescent="0.2">
      <c r="A25" s="1" t="s">
        <v>7</v>
      </c>
      <c r="B25" s="65">
        <v>1337</v>
      </c>
      <c r="C25" s="65">
        <v>741</v>
      </c>
      <c r="D25" s="65">
        <v>2078</v>
      </c>
      <c r="E25" s="65">
        <v>120</v>
      </c>
      <c r="F25" s="13">
        <v>2198</v>
      </c>
    </row>
    <row r="26" spans="1:6" x14ac:dyDescent="0.2">
      <c r="A26" s="3" t="s">
        <v>6</v>
      </c>
      <c r="B26" s="63">
        <v>2807</v>
      </c>
      <c r="C26" s="63">
        <v>1571</v>
      </c>
      <c r="D26" s="63">
        <v>4378</v>
      </c>
      <c r="E26" s="63">
        <v>305</v>
      </c>
      <c r="F26" s="63">
        <v>4683</v>
      </c>
    </row>
    <row r="27" spans="1:6" x14ac:dyDescent="0.2">
      <c r="A27" s="1" t="s">
        <v>5</v>
      </c>
      <c r="B27" s="65">
        <v>986</v>
      </c>
      <c r="C27" s="65">
        <v>471</v>
      </c>
      <c r="D27" s="65">
        <v>1457</v>
      </c>
      <c r="E27" s="65">
        <v>77</v>
      </c>
      <c r="F27" s="13">
        <v>1534</v>
      </c>
    </row>
    <row r="28" spans="1:6" x14ac:dyDescent="0.2">
      <c r="A28" s="1" t="s">
        <v>4</v>
      </c>
      <c r="B28" s="65">
        <v>743</v>
      </c>
      <c r="C28" s="65">
        <v>662</v>
      </c>
      <c r="D28" s="65">
        <v>1405</v>
      </c>
      <c r="E28" s="65">
        <v>76</v>
      </c>
      <c r="F28" s="13">
        <v>1481</v>
      </c>
    </row>
    <row r="29" spans="1:6" x14ac:dyDescent="0.2">
      <c r="A29" s="1" t="s">
        <v>3</v>
      </c>
      <c r="B29" s="65">
        <v>637</v>
      </c>
      <c r="C29" s="65">
        <v>383</v>
      </c>
      <c r="D29" s="65">
        <v>1020</v>
      </c>
      <c r="E29" s="65">
        <v>76</v>
      </c>
      <c r="F29" s="13">
        <v>1096</v>
      </c>
    </row>
    <row r="30" spans="1:6" x14ac:dyDescent="0.2">
      <c r="A30" s="3" t="s">
        <v>2</v>
      </c>
      <c r="B30" s="63">
        <v>2366</v>
      </c>
      <c r="C30" s="63">
        <v>1516</v>
      </c>
      <c r="D30" s="63">
        <v>3882</v>
      </c>
      <c r="E30" s="63">
        <v>229</v>
      </c>
      <c r="F30" s="63">
        <v>4111</v>
      </c>
    </row>
    <row r="31" spans="1:6" x14ac:dyDescent="0.2">
      <c r="A31" s="4" t="s">
        <v>1</v>
      </c>
      <c r="B31" s="63">
        <v>7082</v>
      </c>
      <c r="C31" s="63">
        <v>4479</v>
      </c>
      <c r="D31" s="63">
        <v>11561</v>
      </c>
      <c r="E31" s="63">
        <v>742</v>
      </c>
      <c r="F31" s="63">
        <v>12303</v>
      </c>
    </row>
    <row r="32" spans="1:6" x14ac:dyDescent="0.2">
      <c r="A32" s="3" t="s">
        <v>0</v>
      </c>
      <c r="B32" s="63">
        <v>15899</v>
      </c>
      <c r="C32" s="63">
        <v>8479</v>
      </c>
      <c r="D32" s="63">
        <v>24378</v>
      </c>
      <c r="E32" s="63">
        <v>1729</v>
      </c>
      <c r="F32" s="63">
        <v>26107</v>
      </c>
    </row>
    <row r="33" spans="1:6" x14ac:dyDescent="0.2">
      <c r="A33" s="1" t="s">
        <v>40</v>
      </c>
      <c r="F33" s="10"/>
    </row>
    <row r="34" spans="1:6" x14ac:dyDescent="0.2">
      <c r="A34" s="11" t="s">
        <v>39</v>
      </c>
      <c r="B34" s="60">
        <v>14897</v>
      </c>
      <c r="C34" s="60">
        <v>8214</v>
      </c>
      <c r="D34" s="60">
        <v>23111</v>
      </c>
      <c r="E34" s="60">
        <v>1409</v>
      </c>
      <c r="F34" s="60">
        <v>24520</v>
      </c>
    </row>
  </sheetData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14</vt:i4>
      </vt:variant>
    </vt:vector>
  </HeadingPairs>
  <TitlesOfParts>
    <vt:vector size="14" baseType="lpstr">
      <vt:lpstr>Table of Contents</vt:lpstr>
      <vt:lpstr>5.5.1.</vt:lpstr>
      <vt:lpstr>5.5.2.</vt:lpstr>
      <vt:lpstr>5.5.3.</vt:lpstr>
      <vt:lpstr>5.5.4.</vt:lpstr>
      <vt:lpstr>5.5.5.</vt:lpstr>
      <vt:lpstr>5.5.6.</vt:lpstr>
      <vt:lpstr>5.5.7.</vt:lpstr>
      <vt:lpstr>5.5.8.</vt:lpstr>
      <vt:lpstr>5.5.9.</vt:lpstr>
      <vt:lpstr>5.5.10.</vt:lpstr>
      <vt:lpstr>5.5.11.</vt:lpstr>
      <vt:lpstr>5.5.12.</vt:lpstr>
      <vt:lpstr>5.5.13.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2025-03-14T11:01:16Z</dcterms:created>
  <dcterms:modified xsi:type="dcterms:W3CDTF">2025-03-14T11:01:16Z</dcterms:modified>
</cp:coreProperties>
</file>