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A785FDF-3699-4FC8-B28D-2F9C6BC80E3F}" xr6:coauthVersionLast="36" xr6:coauthVersionMax="36" xr10:uidLastSave="{00000000-0000-0000-0000-000000000000}"/>
  <bookViews>
    <workbookView xWindow="0" yWindow="0" windowWidth="28800" windowHeight="13425" xr2:uid="{A2BFCE8B-2503-40B0-82A0-E56AFCC116F4}"/>
  </bookViews>
  <sheets>
    <sheet name="Table of Contents" sheetId="4" r:id="rId1"/>
    <sheet name="5.7.1." sheetId="2" r:id="rId2"/>
    <sheet name="5.7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3" l="1"/>
  <c r="C36" i="3"/>
  <c r="D36" i="3"/>
  <c r="E36" i="3"/>
  <c r="F36" i="3"/>
  <c r="I36" i="3"/>
  <c r="K36" i="3"/>
  <c r="B7" i="2"/>
  <c r="C7" i="2"/>
  <c r="D7" i="2"/>
  <c r="E7" i="2"/>
  <c r="F7" i="2"/>
  <c r="B11" i="2"/>
  <c r="C11" i="2"/>
  <c r="D11" i="2"/>
  <c r="E11" i="2"/>
  <c r="F11" i="2"/>
  <c r="B15" i="2"/>
  <c r="B20" i="2" s="1"/>
  <c r="C15" i="2"/>
  <c r="D15" i="2"/>
  <c r="E15" i="2"/>
  <c r="F15" i="2"/>
  <c r="F20" i="2" s="1"/>
  <c r="B19" i="2"/>
  <c r="C19" i="2"/>
  <c r="D19" i="2"/>
  <c r="E19" i="2"/>
  <c r="F19" i="2"/>
  <c r="B24" i="2"/>
  <c r="B33" i="2" s="1"/>
  <c r="C24" i="2"/>
  <c r="D24" i="2"/>
  <c r="E24" i="2"/>
  <c r="F24" i="2"/>
  <c r="B28" i="2"/>
  <c r="C28" i="2"/>
  <c r="C33" i="2" s="1"/>
  <c r="D28" i="2"/>
  <c r="E28" i="2"/>
  <c r="F28" i="2"/>
  <c r="B32" i="2"/>
  <c r="C32" i="2"/>
  <c r="D32" i="2"/>
  <c r="E32" i="2"/>
  <c r="F32" i="2"/>
  <c r="F33" i="2"/>
  <c r="B34" i="2"/>
  <c r="C34" i="2"/>
  <c r="C36" i="2" s="1"/>
  <c r="D34" i="2"/>
  <c r="E34" i="2"/>
  <c r="E36" i="2" s="1"/>
  <c r="F34" i="2"/>
  <c r="B36" i="2"/>
  <c r="D36" i="2"/>
  <c r="F36" i="2"/>
  <c r="D33" i="2" l="1"/>
  <c r="E20" i="2"/>
  <c r="C20" i="2"/>
  <c r="D20" i="2"/>
  <c r="E33" i="2"/>
</calcChain>
</file>

<file path=xl/sharedStrings.xml><?xml version="1.0" encoding="utf-8"?>
<sst xmlns="http://schemas.openxmlformats.org/spreadsheetml/2006/main" count="94" uniqueCount="57">
  <si>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</si>
  <si>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</si>
  <si>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</si>
  <si>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</si>
  <si>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</si>
  <si>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</si>
  <si>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</si>
  <si>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</si>
  <si>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</si>
  <si>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</si>
  <si>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</si>
  <si>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</si>
  <si>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</si>
  <si>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</si>
  <si>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</si>
  <si>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</si>
  <si>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</si>
  <si>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</si>
  <si>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</si>
  <si>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</si>
  <si>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</si>
  <si>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</si>
  <si>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</si>
  <si>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</si>
  <si>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</si>
  <si>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</si>
  <si>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</si>
  <si>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</si>
  <si>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</si>
  <si>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</si>
  <si>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</si>
  <si>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</si>
  <si>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thousands</t>
  </si>
  <si>
    <t>postal transfer orders</t>
  </si>
  <si>
    <t>parcels and parcels of monetary value</t>
  </si>
  <si>
    <t>letter post consignments</t>
  </si>
  <si>
    <t>Transferring and  paying out cheques</t>
  </si>
  <si>
    <t>Consignments received in the reference year</t>
  </si>
  <si>
    <t>Number of post offices and branch posts</t>
  </si>
  <si>
    <t>County, capital, region</t>
  </si>
  <si>
    <t>5.7.1. Post, postal services, 2007</t>
  </si>
  <si>
    <t>main lines</t>
  </si>
  <si>
    <t>per thousand inhabitants</t>
  </si>
  <si>
    <t>total</t>
  </si>
  <si>
    <t>per thousand dwellings</t>
  </si>
  <si>
    <t>per thousand inhabitans</t>
  </si>
  <si>
    <t>% of year 2000</t>
  </si>
  <si>
    <t>number of ISDN lines</t>
  </si>
  <si>
    <t>public</t>
  </si>
  <si>
    <t>business (analogue)</t>
  </si>
  <si>
    <t>residential (analogue)</t>
  </si>
  <si>
    <t>Number of subscribers for cable television</t>
  </si>
  <si>
    <t>Number of dwellings connected to cable television network</t>
  </si>
  <si>
    <t>Number of telephone main lines</t>
  </si>
  <si>
    <t>Telephone main lines</t>
  </si>
  <si>
    <t>5.7.2. Telephone network, cable television,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</si>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</sst>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indent="1"/>
    </xf>
    <xf numFmtId="3" fontId="1" fillId="0" borderId="0" xfId="0" applyNumberFormat="1" applyFont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2"/>
    </xf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5" xfId="0" applyFont="1" applyBorder="1" applyAlignment="1">
      <alignment vertical="top"/>
    </xf>
    <xf numFmtId="1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" fontId="2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1" fontId="1" fillId="0" borderId="0" xfId="0" applyNumberFormat="1" applyFont="1"/>
    <xf numFmtId="3" fontId="1" fillId="0" borderId="0" xfId="0" applyNumberFormat="1" applyFont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16" xfId="0" applyFont="1" applyBorder="1" applyAlignme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DCA8E-3DA5-4F77-95CF-71147E8B7651}">
  <dimension ref="A1:A3"/>
  <sheetViews>
    <sheetView tabSelected="1" workbookViewId="0"/>
  </sheetViews>
  <sheetFormatPr defaultRowHeight="12.75" x14ac:dyDescent="0.2"/>
  <cols>
    <col min="1" max="1" width="41.5703125" style="32" bestFit="1" customWidth="1"/>
    <col min="2" max="16384" width="9.140625" style="32"/>
  </cols>
  <sheetData>
    <row r="1" spans="1:1" x14ac:dyDescent="0.2">
      <c r="A1" s="31" t="s">
        <v>56</v>
      </c>
    </row>
    <row r="2" spans="1:1" x14ac:dyDescent="0.2">
      <c r="A2" s="33" t="s">
        <v>40</v>
      </c>
    </row>
    <row r="3" spans="1:1" x14ac:dyDescent="0.2">
      <c r="A3" s="33" t="s">
        <v>55</v>
      </c>
    </row>
  </sheetData>
  <hyperlinks>
    <hyperlink ref="A2" location="5.7.1.!A1" display="5.7.1. Post, postal services, 2007" xr:uid="{78DF5489-3F78-485C-BAE0-368789ED4C43}"/>
    <hyperlink ref="A3" location="5.7.2.!A1" display="5.7.2. Telephone network, cable television, 2007" xr:uid="{4766AF43-A4AE-468B-B8B8-5290E0AC19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0612-4D40-44BD-A5C2-80AA90A7B5ED}">
  <dimension ref="A1:F36"/>
  <sheetViews>
    <sheetView workbookViewId="0"/>
  </sheetViews>
  <sheetFormatPr defaultRowHeight="11.25" x14ac:dyDescent="0.2"/>
  <cols>
    <col min="1" max="1" width="22.7109375" style="1" customWidth="1"/>
    <col min="2" max="6" width="14.85546875" style="1" customWidth="1"/>
    <col min="7" max="16384" width="9.140625" style="1"/>
  </cols>
  <sheetData>
    <row r="1" spans="1:6" ht="12" thickBot="1" x14ac:dyDescent="0.25">
      <c r="A1" s="14" t="s">
        <v>40</v>
      </c>
      <c r="B1" s="13"/>
      <c r="C1" s="13"/>
      <c r="D1" s="13"/>
      <c r="E1" s="13"/>
      <c r="F1" s="13"/>
    </row>
    <row r="2" spans="1:6" x14ac:dyDescent="0.2">
      <c r="A2" s="39" t="s">
        <v>39</v>
      </c>
      <c r="B2" s="44" t="s">
        <v>38</v>
      </c>
      <c r="C2" s="34" t="s">
        <v>37</v>
      </c>
      <c r="D2" s="35"/>
      <c r="E2" s="36"/>
      <c r="F2" s="42" t="s">
        <v>36</v>
      </c>
    </row>
    <row r="3" spans="1:6" ht="22.5" x14ac:dyDescent="0.2">
      <c r="A3" s="40"/>
      <c r="B3" s="45"/>
      <c r="C3" s="11" t="s">
        <v>35</v>
      </c>
      <c r="D3" s="12" t="s">
        <v>34</v>
      </c>
      <c r="E3" s="11" t="s">
        <v>33</v>
      </c>
      <c r="F3" s="43"/>
    </row>
    <row r="4" spans="1:6" x14ac:dyDescent="0.2">
      <c r="A4" s="41"/>
      <c r="B4" s="46"/>
      <c r="C4" s="37" t="s">
        <v>32</v>
      </c>
      <c r="D4" s="38"/>
      <c r="E4" s="38"/>
      <c r="F4" s="38"/>
    </row>
    <row r="5" spans="1:6" x14ac:dyDescent="0.2">
      <c r="A5" s="1" t="s">
        <v>31</v>
      </c>
      <c r="B5" s="10">
        <v>168</v>
      </c>
      <c r="C5" s="9">
        <v>151810</v>
      </c>
      <c r="D5" s="9">
        <v>512</v>
      </c>
      <c r="E5" s="9">
        <v>40168</v>
      </c>
      <c r="F5" s="9">
        <v>56947</v>
      </c>
    </row>
    <row r="6" spans="1:6" s="2" customFormat="1" x14ac:dyDescent="0.2">
      <c r="A6" s="2" t="s">
        <v>30</v>
      </c>
      <c r="B6" s="10">
        <v>235</v>
      </c>
      <c r="C6" s="9">
        <v>474752</v>
      </c>
      <c r="D6" s="9">
        <v>298</v>
      </c>
      <c r="E6" s="9">
        <v>539</v>
      </c>
      <c r="F6" s="9">
        <v>32732</v>
      </c>
    </row>
    <row r="7" spans="1:6" s="2" customFormat="1" x14ac:dyDescent="0.25">
      <c r="A7" s="8" t="s">
        <v>29</v>
      </c>
      <c r="B7" s="6">
        <f>SUM(B5:B6)</f>
        <v>403</v>
      </c>
      <c r="C7" s="6">
        <f>SUM(C5:C6)</f>
        <v>626562</v>
      </c>
      <c r="D7" s="6">
        <f>SUM(D5:D6)</f>
        <v>810</v>
      </c>
      <c r="E7" s="6">
        <f>SUM(E5:E6)</f>
        <v>40707</v>
      </c>
      <c r="F7" s="6">
        <f>SUM(F5:F6)</f>
        <v>89679</v>
      </c>
    </row>
    <row r="8" spans="1:6" s="2" customFormat="1" x14ac:dyDescent="0.2">
      <c r="A8" s="2" t="s">
        <v>28</v>
      </c>
      <c r="B8" s="10">
        <v>125</v>
      </c>
      <c r="C8" s="9">
        <v>16261</v>
      </c>
      <c r="D8" s="9">
        <v>59</v>
      </c>
      <c r="E8" s="9">
        <v>192</v>
      </c>
      <c r="F8" s="9">
        <v>12199</v>
      </c>
    </row>
    <row r="9" spans="1:6" s="2" customFormat="1" x14ac:dyDescent="0.2">
      <c r="A9" s="2" t="s">
        <v>27</v>
      </c>
      <c r="B9" s="10">
        <v>97</v>
      </c>
      <c r="C9" s="9">
        <v>10804</v>
      </c>
      <c r="D9" s="9">
        <v>50</v>
      </c>
      <c r="E9" s="9">
        <v>155</v>
      </c>
      <c r="F9" s="9">
        <v>9070</v>
      </c>
    </row>
    <row r="10" spans="1:6" s="2" customFormat="1" x14ac:dyDescent="0.2">
      <c r="A10" s="2" t="s">
        <v>26</v>
      </c>
      <c r="B10" s="10">
        <v>150</v>
      </c>
      <c r="C10" s="9">
        <v>13497</v>
      </c>
      <c r="D10" s="9">
        <v>80</v>
      </c>
      <c r="E10" s="9">
        <v>192</v>
      </c>
      <c r="F10" s="9">
        <v>10012</v>
      </c>
    </row>
    <row r="11" spans="1:6" s="2" customFormat="1" x14ac:dyDescent="0.25">
      <c r="A11" s="7" t="s">
        <v>25</v>
      </c>
      <c r="B11" s="6">
        <f>SUM(B8:B10)</f>
        <v>372</v>
      </c>
      <c r="C11" s="6">
        <f>SUM(C8:C10)</f>
        <v>40562</v>
      </c>
      <c r="D11" s="6">
        <f>SUM(D8:D10)</f>
        <v>189</v>
      </c>
      <c r="E11" s="6">
        <f>SUM(E8:E10)</f>
        <v>539</v>
      </c>
      <c r="F11" s="6">
        <f>SUM(F8:F10)</f>
        <v>31281</v>
      </c>
    </row>
    <row r="12" spans="1:6" s="2" customFormat="1" x14ac:dyDescent="0.2">
      <c r="A12" s="2" t="s">
        <v>24</v>
      </c>
      <c r="B12" s="10">
        <v>159</v>
      </c>
      <c r="C12" s="9">
        <v>25373</v>
      </c>
      <c r="D12" s="9">
        <v>109</v>
      </c>
      <c r="E12" s="9">
        <v>251</v>
      </c>
      <c r="F12" s="9">
        <v>13403</v>
      </c>
    </row>
    <row r="13" spans="1:6" s="2" customFormat="1" x14ac:dyDescent="0.2">
      <c r="A13" s="2" t="s">
        <v>23</v>
      </c>
      <c r="B13" s="10">
        <v>110</v>
      </c>
      <c r="C13" s="9">
        <v>9091</v>
      </c>
      <c r="D13" s="9">
        <v>52</v>
      </c>
      <c r="E13" s="9">
        <v>287</v>
      </c>
      <c r="F13" s="9">
        <v>7491</v>
      </c>
    </row>
    <row r="14" spans="1:6" s="2" customFormat="1" x14ac:dyDescent="0.2">
      <c r="A14" s="2" t="s">
        <v>22</v>
      </c>
      <c r="B14" s="10">
        <v>125</v>
      </c>
      <c r="C14" s="9">
        <v>11618</v>
      </c>
      <c r="D14" s="9">
        <v>50</v>
      </c>
      <c r="E14" s="9">
        <v>169</v>
      </c>
      <c r="F14" s="9">
        <v>8439</v>
      </c>
    </row>
    <row r="15" spans="1:6" s="2" customFormat="1" x14ac:dyDescent="0.25">
      <c r="A15" s="7" t="s">
        <v>21</v>
      </c>
      <c r="B15" s="6">
        <f>SUM(B12:B14)</f>
        <v>394</v>
      </c>
      <c r="C15" s="6">
        <f>SUM(C12:C14)</f>
        <v>46082</v>
      </c>
      <c r="D15" s="6">
        <f>SUM(D12:D14)</f>
        <v>211</v>
      </c>
      <c r="E15" s="6">
        <f>SUM(E12:E14)</f>
        <v>707</v>
      </c>
      <c r="F15" s="6">
        <f>SUM(F12:F14)</f>
        <v>29333</v>
      </c>
    </row>
    <row r="16" spans="1:6" s="2" customFormat="1" x14ac:dyDescent="0.2">
      <c r="A16" s="2" t="s">
        <v>20</v>
      </c>
      <c r="B16" s="10">
        <v>129</v>
      </c>
      <c r="C16" s="9">
        <v>34320</v>
      </c>
      <c r="D16" s="9">
        <v>72</v>
      </c>
      <c r="E16" s="9">
        <v>236</v>
      </c>
      <c r="F16" s="9">
        <v>10681</v>
      </c>
    </row>
    <row r="17" spans="1:6" s="2" customFormat="1" x14ac:dyDescent="0.2">
      <c r="A17" s="2" t="s">
        <v>19</v>
      </c>
      <c r="B17" s="10">
        <v>144</v>
      </c>
      <c r="C17" s="9">
        <v>12095</v>
      </c>
      <c r="D17" s="9">
        <v>50</v>
      </c>
      <c r="E17" s="9">
        <v>208</v>
      </c>
      <c r="F17" s="9">
        <v>9322</v>
      </c>
    </row>
    <row r="18" spans="1:6" s="2" customFormat="1" x14ac:dyDescent="0.2">
      <c r="A18" s="2" t="s">
        <v>18</v>
      </c>
      <c r="B18" s="10">
        <v>92</v>
      </c>
      <c r="C18" s="9">
        <v>7059</v>
      </c>
      <c r="D18" s="9">
        <v>36</v>
      </c>
      <c r="E18" s="9">
        <v>132</v>
      </c>
      <c r="F18" s="9">
        <v>6645</v>
      </c>
    </row>
    <row r="19" spans="1:6" s="2" customFormat="1" x14ac:dyDescent="0.25">
      <c r="A19" s="7" t="s">
        <v>17</v>
      </c>
      <c r="B19" s="6">
        <f>SUM(B16:B18)</f>
        <v>365</v>
      </c>
      <c r="C19" s="6">
        <f>SUM(C16:C18)</f>
        <v>53474</v>
      </c>
      <c r="D19" s="6">
        <f>SUM(D16:D18)</f>
        <v>158</v>
      </c>
      <c r="E19" s="6">
        <f>SUM(E16:E18)</f>
        <v>576</v>
      </c>
      <c r="F19" s="6">
        <f>SUM(F16:F18)</f>
        <v>26648</v>
      </c>
    </row>
    <row r="20" spans="1:6" s="2" customFormat="1" x14ac:dyDescent="0.25">
      <c r="A20" s="8" t="s">
        <v>16</v>
      </c>
      <c r="B20" s="6">
        <f>B11+B15+B19</f>
        <v>1131</v>
      </c>
      <c r="C20" s="6">
        <f>C11+C15+C19</f>
        <v>140118</v>
      </c>
      <c r="D20" s="6">
        <f>D11+D15+D19</f>
        <v>558</v>
      </c>
      <c r="E20" s="6">
        <f>E11+E15+E19</f>
        <v>1822</v>
      </c>
      <c r="F20" s="6">
        <f>F11+F15+F19</f>
        <v>87262</v>
      </c>
    </row>
    <row r="21" spans="1:6" s="2" customFormat="1" x14ac:dyDescent="0.2">
      <c r="A21" s="2" t="s">
        <v>15</v>
      </c>
      <c r="B21" s="10">
        <v>253</v>
      </c>
      <c r="C21" s="9">
        <v>18630</v>
      </c>
      <c r="D21" s="9">
        <v>91</v>
      </c>
      <c r="E21" s="9">
        <v>465</v>
      </c>
      <c r="F21" s="9">
        <v>18081</v>
      </c>
    </row>
    <row r="22" spans="1:6" s="2" customFormat="1" x14ac:dyDescent="0.2">
      <c r="A22" s="2" t="s">
        <v>14</v>
      </c>
      <c r="B22" s="10">
        <v>122</v>
      </c>
      <c r="C22" s="9">
        <v>10048</v>
      </c>
      <c r="D22" s="9">
        <v>39</v>
      </c>
      <c r="E22" s="9">
        <v>146</v>
      </c>
      <c r="F22" s="9">
        <v>8309</v>
      </c>
    </row>
    <row r="23" spans="1:6" s="2" customFormat="1" x14ac:dyDescent="0.2">
      <c r="A23" s="2" t="s">
        <v>13</v>
      </c>
      <c r="B23" s="10">
        <v>110</v>
      </c>
      <c r="C23" s="9">
        <v>5022</v>
      </c>
      <c r="D23" s="9">
        <v>30</v>
      </c>
      <c r="E23" s="9">
        <v>116</v>
      </c>
      <c r="F23" s="9">
        <v>5328</v>
      </c>
    </row>
    <row r="24" spans="1:6" s="2" customFormat="1" x14ac:dyDescent="0.25">
      <c r="A24" s="7" t="s">
        <v>12</v>
      </c>
      <c r="B24" s="6">
        <f>SUM(B21:B23)</f>
        <v>485</v>
      </c>
      <c r="C24" s="6">
        <f>SUM(C21:C23)</f>
        <v>33700</v>
      </c>
      <c r="D24" s="6">
        <f>SUM(D21:D23)</f>
        <v>160</v>
      </c>
      <c r="E24" s="6">
        <f>SUM(E21:E23)</f>
        <v>727</v>
      </c>
      <c r="F24" s="6">
        <f>SUM(F21:F23)</f>
        <v>31718</v>
      </c>
    </row>
    <row r="25" spans="1:6" s="2" customFormat="1" x14ac:dyDescent="0.2">
      <c r="A25" s="2" t="s">
        <v>11</v>
      </c>
      <c r="B25" s="10">
        <v>113</v>
      </c>
      <c r="C25" s="9">
        <v>21756</v>
      </c>
      <c r="D25" s="9">
        <v>83</v>
      </c>
      <c r="E25" s="9">
        <v>363</v>
      </c>
      <c r="F25" s="9">
        <v>13586</v>
      </c>
    </row>
    <row r="26" spans="1:6" s="2" customFormat="1" x14ac:dyDescent="0.2">
      <c r="A26" s="2" t="s">
        <v>10</v>
      </c>
      <c r="B26" s="10">
        <v>93</v>
      </c>
      <c r="C26" s="9">
        <v>13089</v>
      </c>
      <c r="D26" s="9">
        <v>55</v>
      </c>
      <c r="E26" s="9">
        <v>295</v>
      </c>
      <c r="F26" s="9">
        <v>9859</v>
      </c>
    </row>
    <row r="27" spans="1:6" s="2" customFormat="1" x14ac:dyDescent="0.2">
      <c r="A27" s="2" t="s">
        <v>9</v>
      </c>
      <c r="B27" s="10">
        <v>212</v>
      </c>
      <c r="C27" s="9">
        <v>16722</v>
      </c>
      <c r="D27" s="9">
        <v>66</v>
      </c>
      <c r="E27" s="9">
        <v>585</v>
      </c>
      <c r="F27" s="9">
        <v>13218</v>
      </c>
    </row>
    <row r="28" spans="1:6" s="2" customFormat="1" x14ac:dyDescent="0.25">
      <c r="A28" s="7" t="s">
        <v>8</v>
      </c>
      <c r="B28" s="6">
        <f>SUM(B25:B27)</f>
        <v>418</v>
      </c>
      <c r="C28" s="6">
        <f>SUM(C25:C27)</f>
        <v>51567</v>
      </c>
      <c r="D28" s="6">
        <f>SUM(D25:D27)</f>
        <v>204</v>
      </c>
      <c r="E28" s="6">
        <f>SUM(E25:E27)</f>
        <v>1243</v>
      </c>
      <c r="F28" s="6">
        <f>SUM(F25:F27)</f>
        <v>36663</v>
      </c>
    </row>
    <row r="29" spans="1:6" s="2" customFormat="1" x14ac:dyDescent="0.2">
      <c r="A29" s="2" t="s">
        <v>7</v>
      </c>
      <c r="B29" s="10">
        <v>133</v>
      </c>
      <c r="C29" s="9">
        <v>18905</v>
      </c>
      <c r="D29" s="9">
        <v>88</v>
      </c>
      <c r="E29" s="9">
        <v>243</v>
      </c>
      <c r="F29" s="9">
        <v>14340</v>
      </c>
    </row>
    <row r="30" spans="1:6" s="2" customFormat="1" x14ac:dyDescent="0.2">
      <c r="A30" s="2" t="s">
        <v>6</v>
      </c>
      <c r="B30" s="10">
        <v>87</v>
      </c>
      <c r="C30" s="9">
        <v>13852</v>
      </c>
      <c r="D30" s="9">
        <v>50</v>
      </c>
      <c r="E30" s="9">
        <v>255</v>
      </c>
      <c r="F30" s="9">
        <v>9507</v>
      </c>
    </row>
    <row r="31" spans="1:6" s="2" customFormat="1" x14ac:dyDescent="0.2">
      <c r="A31" s="2" t="s">
        <v>5</v>
      </c>
      <c r="B31" s="10">
        <v>87</v>
      </c>
      <c r="C31" s="9">
        <v>21808</v>
      </c>
      <c r="D31" s="9">
        <v>73</v>
      </c>
      <c r="E31" s="9">
        <v>196</v>
      </c>
      <c r="F31" s="9">
        <v>12098</v>
      </c>
    </row>
    <row r="32" spans="1:6" s="2" customFormat="1" x14ac:dyDescent="0.25">
      <c r="A32" s="7" t="s">
        <v>4</v>
      </c>
      <c r="B32" s="6">
        <f>SUM(B29:B31)</f>
        <v>307</v>
      </c>
      <c r="C32" s="6">
        <f>SUM(C29:C31)</f>
        <v>54565</v>
      </c>
      <c r="D32" s="6">
        <f>SUM(D29:D31)</f>
        <v>211</v>
      </c>
      <c r="E32" s="6">
        <f>SUM(E29:E31)</f>
        <v>694</v>
      </c>
      <c r="F32" s="6">
        <f>SUM(F29:F31)</f>
        <v>35945</v>
      </c>
    </row>
    <row r="33" spans="1:6" s="2" customFormat="1" x14ac:dyDescent="0.25">
      <c r="A33" s="8" t="s">
        <v>3</v>
      </c>
      <c r="B33" s="6">
        <f>B24+B28+B32</f>
        <v>1210</v>
      </c>
      <c r="C33" s="6">
        <f>C24+C28+C32</f>
        <v>139832</v>
      </c>
      <c r="D33" s="6">
        <f>D24+D28+D32</f>
        <v>575</v>
      </c>
      <c r="E33" s="6">
        <f>E24+E28+E32</f>
        <v>2664</v>
      </c>
      <c r="F33" s="6">
        <f>F24+F28+F32</f>
        <v>104326</v>
      </c>
    </row>
    <row r="34" spans="1:6" s="2" customFormat="1" x14ac:dyDescent="0.25">
      <c r="A34" s="7" t="s">
        <v>2</v>
      </c>
      <c r="B34" s="6">
        <f>B5+B6+B8+B9+B10+B12+B13+B14+B16+B18+B17+B21+B22+B23+B25+B26+B27+B29+B30+B31</f>
        <v>2744</v>
      </c>
      <c r="C34" s="6">
        <f>C5+C6+C8+C9+C10+C12+C13+C14+C16+C18+C17+C21+C22+C23+C25+C26+C27+C29+C30+C31</f>
        <v>906512</v>
      </c>
      <c r="D34" s="6">
        <f>D5+D6+D8+D9+D10+D12+D13+D14+D16+D18+D17+D21+D22+D23+D25+D26+D27+D29+D30+D31</f>
        <v>1943</v>
      </c>
      <c r="E34" s="6">
        <f>E5+E6+E8+E9+E10+E12+E13+E14+E16+E18+E17+E21+E22+E23+E25+E26+E27+E29+E30+E31</f>
        <v>45193</v>
      </c>
      <c r="F34" s="6">
        <f>F5+F6+F8+F9+F10+F12+F13+F14+F16+F18+F17+F21+F22+F23+F25+F26+F27+F29+F30+F31</f>
        <v>281267</v>
      </c>
    </row>
    <row r="35" spans="1:6" s="2" customFormat="1" x14ac:dyDescent="0.25">
      <c r="A35" s="2" t="s">
        <v>1</v>
      </c>
      <c r="B35" s="5"/>
      <c r="C35" s="5"/>
      <c r="D35" s="5"/>
      <c r="E35" s="5"/>
      <c r="F35" s="5"/>
    </row>
    <row r="36" spans="1:6" s="2" customFormat="1" x14ac:dyDescent="0.25">
      <c r="A36" s="4" t="s">
        <v>0</v>
      </c>
      <c r="B36" s="3">
        <f>B34-B5</f>
        <v>2576</v>
      </c>
      <c r="C36" s="3">
        <f>C34-C5</f>
        <v>754702</v>
      </c>
      <c r="D36" s="3">
        <f>D34-D5</f>
        <v>1431</v>
      </c>
      <c r="E36" s="3">
        <f>E34-E5</f>
        <v>5025</v>
      </c>
      <c r="F36" s="3">
        <f>F34-F5</f>
        <v>224320</v>
      </c>
    </row>
  </sheetData>
  <mergeCells count="5">
    <mergeCell ref="C2:E2"/>
    <mergeCell ref="C4:F4"/>
    <mergeCell ref="A2:A4"/>
    <mergeCell ref="F2:F3"/>
    <mergeCell ref="B2:B4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CE,Félkövér"&amp;8SZÁLLÍTÁS, RAKTÁROZÁS, POSTA, TÁVKÖZLÉS |&amp;9 239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E00A9-9A12-4A6B-8FFC-85F87C30278C}">
  <dimension ref="A1:L36"/>
  <sheetViews>
    <sheetView workbookViewId="0"/>
  </sheetViews>
  <sheetFormatPr defaultRowHeight="11.25" x14ac:dyDescent="0.2"/>
  <cols>
    <col min="1" max="1" width="22.7109375" style="1" customWidth="1"/>
    <col min="2" max="2" width="12.7109375" style="1" customWidth="1"/>
    <col min="3" max="3" width="13.7109375" style="1" customWidth="1"/>
    <col min="4" max="6" width="12.7109375" style="1" customWidth="1"/>
    <col min="7" max="12" width="10.7109375" style="1" customWidth="1"/>
    <col min="13" max="16384" width="9.140625" style="1"/>
  </cols>
  <sheetData>
    <row r="1" spans="1:12" x14ac:dyDescent="0.2">
      <c r="A1" s="30" t="s">
        <v>55</v>
      </c>
      <c r="B1" s="29"/>
      <c r="C1" s="29"/>
      <c r="D1" s="29"/>
      <c r="E1" s="29"/>
      <c r="F1" s="29"/>
      <c r="G1" s="49"/>
      <c r="H1" s="49"/>
      <c r="I1" s="49"/>
      <c r="J1" s="49"/>
      <c r="K1" s="49"/>
      <c r="L1" s="49"/>
    </row>
    <row r="2" spans="1:12" ht="33" customHeight="1" x14ac:dyDescent="0.2">
      <c r="A2" s="47" t="s">
        <v>39</v>
      </c>
      <c r="B2" s="47" t="s">
        <v>54</v>
      </c>
      <c r="C2" s="47" t="s">
        <v>1</v>
      </c>
      <c r="D2" s="47"/>
      <c r="E2" s="47"/>
      <c r="F2" s="50"/>
      <c r="G2" s="47" t="s">
        <v>53</v>
      </c>
      <c r="H2" s="47"/>
      <c r="I2" s="47" t="s">
        <v>52</v>
      </c>
      <c r="J2" s="47"/>
      <c r="K2" s="47" t="s">
        <v>51</v>
      </c>
      <c r="L2" s="48"/>
    </row>
    <row r="3" spans="1:12" ht="22.5" x14ac:dyDescent="0.2">
      <c r="A3" s="47"/>
      <c r="B3" s="47"/>
      <c r="C3" s="28" t="s">
        <v>50</v>
      </c>
      <c r="D3" s="28" t="s">
        <v>49</v>
      </c>
      <c r="E3" s="28" t="s">
        <v>48</v>
      </c>
      <c r="F3" s="47" t="s">
        <v>47</v>
      </c>
      <c r="G3" s="47" t="s">
        <v>46</v>
      </c>
      <c r="H3" s="47" t="s">
        <v>45</v>
      </c>
      <c r="I3" s="47" t="s">
        <v>43</v>
      </c>
      <c r="J3" s="47" t="s">
        <v>44</v>
      </c>
      <c r="K3" s="47" t="s">
        <v>43</v>
      </c>
      <c r="L3" s="48" t="s">
        <v>42</v>
      </c>
    </row>
    <row r="4" spans="1:12" x14ac:dyDescent="0.2">
      <c r="A4" s="47"/>
      <c r="B4" s="47"/>
      <c r="C4" s="47" t="s">
        <v>41</v>
      </c>
      <c r="D4" s="47"/>
      <c r="E4" s="47"/>
      <c r="F4" s="47"/>
      <c r="G4" s="47"/>
      <c r="H4" s="47"/>
      <c r="I4" s="47"/>
      <c r="J4" s="47"/>
      <c r="K4" s="47"/>
      <c r="L4" s="48"/>
    </row>
    <row r="5" spans="1:12" x14ac:dyDescent="0.2">
      <c r="A5" s="1" t="s">
        <v>31</v>
      </c>
      <c r="B5" s="27">
        <v>922363</v>
      </c>
      <c r="C5" s="27">
        <v>565352</v>
      </c>
      <c r="D5" s="27">
        <v>94646</v>
      </c>
      <c r="E5" s="27">
        <v>7089</v>
      </c>
      <c r="F5" s="27">
        <v>253080</v>
      </c>
      <c r="G5" s="26">
        <v>89.453231074800797</v>
      </c>
      <c r="H5" s="26">
        <v>541.83435675443241</v>
      </c>
      <c r="I5" s="27">
        <v>541400</v>
      </c>
      <c r="J5" s="26">
        <v>620.74555967424044</v>
      </c>
      <c r="K5" s="27">
        <v>536894</v>
      </c>
      <c r="L5" s="26">
        <v>315.39384725462128</v>
      </c>
    </row>
    <row r="6" spans="1:12" s="2" customFormat="1" x14ac:dyDescent="0.25">
      <c r="A6" s="2" t="s">
        <v>30</v>
      </c>
      <c r="B6" s="21">
        <v>344073</v>
      </c>
      <c r="C6" s="21">
        <v>264845</v>
      </c>
      <c r="D6" s="21">
        <v>26572</v>
      </c>
      <c r="E6" s="21">
        <v>1780</v>
      </c>
      <c r="F6" s="21">
        <v>48520</v>
      </c>
      <c r="G6" s="20">
        <v>92.307382755595626</v>
      </c>
      <c r="H6" s="20">
        <v>287.92237786815281</v>
      </c>
      <c r="I6" s="21">
        <v>218163</v>
      </c>
      <c r="J6" s="20">
        <v>501.00010334018441</v>
      </c>
      <c r="K6" s="21">
        <v>217350</v>
      </c>
      <c r="L6" s="20">
        <v>181.87980117487572</v>
      </c>
    </row>
    <row r="7" spans="1:12" s="2" customFormat="1" x14ac:dyDescent="0.25">
      <c r="A7" s="8" t="s">
        <v>29</v>
      </c>
      <c r="B7" s="19">
        <v>1266436</v>
      </c>
      <c r="C7" s="19">
        <v>830197</v>
      </c>
      <c r="D7" s="19">
        <v>121218</v>
      </c>
      <c r="E7" s="19">
        <v>8869</v>
      </c>
      <c r="F7" s="19">
        <v>301600</v>
      </c>
      <c r="G7" s="23">
        <v>90.21105395912268</v>
      </c>
      <c r="H7" s="23">
        <v>437.10646781142691</v>
      </c>
      <c r="I7" s="19">
        <v>759563</v>
      </c>
      <c r="J7" s="23">
        <v>580.86908243297808</v>
      </c>
      <c r="K7" s="19">
        <v>754244</v>
      </c>
      <c r="L7" s="23">
        <v>260.32498342431984</v>
      </c>
    </row>
    <row r="8" spans="1:12" s="2" customFormat="1" x14ac:dyDescent="0.25">
      <c r="A8" s="2" t="s">
        <v>28</v>
      </c>
      <c r="B8" s="21">
        <v>125046</v>
      </c>
      <c r="C8" s="21">
        <v>93609</v>
      </c>
      <c r="D8" s="21">
        <v>13132</v>
      </c>
      <c r="E8" s="22">
        <v>626</v>
      </c>
      <c r="F8" s="21">
        <v>17360</v>
      </c>
      <c r="G8" s="20">
        <v>84.769477944316776</v>
      </c>
      <c r="H8" s="20">
        <v>291.77361096851871</v>
      </c>
      <c r="I8" s="21">
        <v>88181</v>
      </c>
      <c r="J8" s="20">
        <v>527.01378180992344</v>
      </c>
      <c r="K8" s="21">
        <v>88096</v>
      </c>
      <c r="L8" s="20">
        <v>205.55705925725431</v>
      </c>
    </row>
    <row r="9" spans="1:12" s="2" customFormat="1" x14ac:dyDescent="0.25">
      <c r="A9" s="2" t="s">
        <v>27</v>
      </c>
      <c r="B9" s="21">
        <v>96729</v>
      </c>
      <c r="C9" s="21">
        <v>72051</v>
      </c>
      <c r="D9" s="21">
        <v>9545</v>
      </c>
      <c r="E9" s="22">
        <v>477</v>
      </c>
      <c r="F9" s="21">
        <v>14192</v>
      </c>
      <c r="G9" s="20">
        <v>90.067600283064536</v>
      </c>
      <c r="H9" s="20">
        <v>307.4187427895846</v>
      </c>
      <c r="I9" s="21">
        <v>80921</v>
      </c>
      <c r="J9" s="20">
        <v>653.50572577649268</v>
      </c>
      <c r="K9" s="21">
        <v>80720</v>
      </c>
      <c r="L9" s="20">
        <v>256.53982691824859</v>
      </c>
    </row>
    <row r="10" spans="1:12" s="2" customFormat="1" x14ac:dyDescent="0.25">
      <c r="A10" s="2" t="s">
        <v>26</v>
      </c>
      <c r="B10" s="21">
        <v>106445</v>
      </c>
      <c r="C10" s="21">
        <v>76189</v>
      </c>
      <c r="D10" s="21">
        <v>15676</v>
      </c>
      <c r="E10" s="21">
        <v>918</v>
      </c>
      <c r="F10" s="21">
        <v>12458</v>
      </c>
      <c r="G10" s="25">
        <v>80.939381957539993</v>
      </c>
      <c r="H10" s="25">
        <v>294.35595376361925</v>
      </c>
      <c r="I10" s="24">
        <v>87925</v>
      </c>
      <c r="J10" s="25">
        <v>595.80682103094739</v>
      </c>
      <c r="K10" s="24">
        <v>86990</v>
      </c>
      <c r="L10" s="20">
        <v>240.55638515568828</v>
      </c>
    </row>
    <row r="11" spans="1:12" s="2" customFormat="1" x14ac:dyDescent="0.25">
      <c r="A11" s="7" t="s">
        <v>25</v>
      </c>
      <c r="B11" s="19">
        <v>328220</v>
      </c>
      <c r="C11" s="19">
        <v>241849</v>
      </c>
      <c r="D11" s="19">
        <v>38353</v>
      </c>
      <c r="E11" s="19">
        <v>2021</v>
      </c>
      <c r="F11" s="19">
        <v>44010</v>
      </c>
      <c r="G11" s="23">
        <v>84.938447962196676</v>
      </c>
      <c r="H11" s="23">
        <v>297.07442066324472</v>
      </c>
      <c r="I11" s="19">
        <v>257027</v>
      </c>
      <c r="J11" s="23">
        <v>585.85524741236463</v>
      </c>
      <c r="K11" s="19">
        <v>255806</v>
      </c>
      <c r="L11" s="23">
        <v>231.53195799214546</v>
      </c>
    </row>
    <row r="12" spans="1:12" s="2" customFormat="1" x14ac:dyDescent="0.25">
      <c r="A12" s="2" t="s">
        <v>24</v>
      </c>
      <c r="B12" s="21">
        <v>154512</v>
      </c>
      <c r="C12" s="21">
        <v>114067</v>
      </c>
      <c r="D12" s="21">
        <v>10995</v>
      </c>
      <c r="E12" s="21">
        <v>1124</v>
      </c>
      <c r="F12" s="21">
        <v>27878</v>
      </c>
      <c r="G12" s="20">
        <v>92.46899985636999</v>
      </c>
      <c r="H12" s="20">
        <v>347.69928710304606</v>
      </c>
      <c r="I12" s="21">
        <v>111198</v>
      </c>
      <c r="J12" s="20">
        <v>620.56264614457359</v>
      </c>
      <c r="K12" s="21">
        <v>113089</v>
      </c>
      <c r="L12" s="20">
        <v>254.48485994095199</v>
      </c>
    </row>
    <row r="13" spans="1:12" s="2" customFormat="1" x14ac:dyDescent="0.25">
      <c r="A13" s="2" t="s">
        <v>23</v>
      </c>
      <c r="B13" s="21">
        <v>83390</v>
      </c>
      <c r="C13" s="21">
        <v>62522</v>
      </c>
      <c r="D13" s="21">
        <v>8593</v>
      </c>
      <c r="E13" s="22">
        <v>679</v>
      </c>
      <c r="F13" s="21">
        <v>11292</v>
      </c>
      <c r="G13" s="20">
        <v>87.284640666541051</v>
      </c>
      <c r="H13" s="20">
        <v>318.43193560335573</v>
      </c>
      <c r="I13" s="21">
        <v>52509</v>
      </c>
      <c r="J13" s="20">
        <v>483.51273952798829</v>
      </c>
      <c r="K13" s="21">
        <v>52121</v>
      </c>
      <c r="L13" s="20">
        <v>199.02855157192118</v>
      </c>
    </row>
    <row r="14" spans="1:12" s="2" customFormat="1" x14ac:dyDescent="0.25">
      <c r="A14" s="2" t="s">
        <v>22</v>
      </c>
      <c r="B14" s="21">
        <v>93481</v>
      </c>
      <c r="C14" s="21">
        <v>68885</v>
      </c>
      <c r="D14" s="21">
        <v>7704</v>
      </c>
      <c r="E14" s="22">
        <v>783</v>
      </c>
      <c r="F14" s="21">
        <v>15862</v>
      </c>
      <c r="G14" s="20">
        <v>88.040120550009419</v>
      </c>
      <c r="H14" s="20">
        <v>320.49383223966157</v>
      </c>
      <c r="I14" s="21">
        <v>76226</v>
      </c>
      <c r="J14" s="20">
        <v>612.79845646756166</v>
      </c>
      <c r="K14" s="21">
        <v>76188</v>
      </c>
      <c r="L14" s="20">
        <v>261.20585028696024</v>
      </c>
    </row>
    <row r="15" spans="1:12" s="2" customFormat="1" x14ac:dyDescent="0.25">
      <c r="A15" s="7" t="s">
        <v>21</v>
      </c>
      <c r="B15" s="19">
        <v>331383</v>
      </c>
      <c r="C15" s="19">
        <v>245474</v>
      </c>
      <c r="D15" s="19">
        <v>27292</v>
      </c>
      <c r="E15" s="19">
        <v>2586</v>
      </c>
      <c r="F15" s="19">
        <v>55032</v>
      </c>
      <c r="G15" s="19">
        <v>89.850981795701898</v>
      </c>
      <c r="H15" s="19">
        <v>332.0673908926297</v>
      </c>
      <c r="I15" s="19">
        <v>239933</v>
      </c>
      <c r="J15" s="19">
        <v>582.11015629169924</v>
      </c>
      <c r="K15" s="19">
        <v>241398</v>
      </c>
      <c r="L15" s="19">
        <v>241.89654878705011</v>
      </c>
    </row>
    <row r="16" spans="1:12" s="2" customFormat="1" x14ac:dyDescent="0.25">
      <c r="A16" s="2" t="s">
        <v>20</v>
      </c>
      <c r="B16" s="21">
        <v>122901</v>
      </c>
      <c r="C16" s="21">
        <v>90423</v>
      </c>
      <c r="D16" s="21">
        <v>10099</v>
      </c>
      <c r="E16" s="21">
        <v>994</v>
      </c>
      <c r="F16" s="21">
        <v>21060</v>
      </c>
      <c r="G16" s="20">
        <v>86.425838935613626</v>
      </c>
      <c r="H16" s="20">
        <v>309.8607528874299</v>
      </c>
      <c r="I16" s="21">
        <v>82931</v>
      </c>
      <c r="J16" s="20">
        <v>506.58497550486851</v>
      </c>
      <c r="K16" s="21">
        <v>82516</v>
      </c>
      <c r="L16" s="20">
        <v>208.04118668895427</v>
      </c>
    </row>
    <row r="17" spans="1:12" s="2" customFormat="1" x14ac:dyDescent="0.25">
      <c r="A17" s="2" t="s">
        <v>19</v>
      </c>
      <c r="B17" s="21">
        <v>95461</v>
      </c>
      <c r="C17" s="21">
        <v>72800</v>
      </c>
      <c r="D17" s="21">
        <v>7557</v>
      </c>
      <c r="E17" s="21">
        <v>841</v>
      </c>
      <c r="F17" s="21">
        <v>14110</v>
      </c>
      <c r="G17" s="20">
        <v>81.428437385377833</v>
      </c>
      <c r="H17" s="20">
        <v>293.70446490105343</v>
      </c>
      <c r="I17" s="21">
        <v>58833</v>
      </c>
      <c r="J17" s="20">
        <v>429.46616931039267</v>
      </c>
      <c r="K17" s="21">
        <v>57688</v>
      </c>
      <c r="L17" s="20">
        <v>177.48843162351091</v>
      </c>
    </row>
    <row r="18" spans="1:12" s="2" customFormat="1" x14ac:dyDescent="0.25">
      <c r="A18" s="2" t="s">
        <v>18</v>
      </c>
      <c r="B18" s="21">
        <v>69527</v>
      </c>
      <c r="C18" s="21">
        <v>52358</v>
      </c>
      <c r="D18" s="21">
        <v>6496</v>
      </c>
      <c r="E18" s="22">
        <v>464</v>
      </c>
      <c r="F18" s="21">
        <v>10062</v>
      </c>
      <c r="G18" s="20">
        <v>83.985021441082324</v>
      </c>
      <c r="H18" s="20">
        <v>291.6021826020945</v>
      </c>
      <c r="I18" s="21">
        <v>61894</v>
      </c>
      <c r="J18" s="20">
        <v>629.73363449524857</v>
      </c>
      <c r="K18" s="21">
        <v>61802</v>
      </c>
      <c r="L18" s="20">
        <v>259.20287210975084</v>
      </c>
    </row>
    <row r="19" spans="1:12" s="2" customFormat="1" x14ac:dyDescent="0.25">
      <c r="A19" s="7" t="s">
        <v>17</v>
      </c>
      <c r="B19" s="19">
        <v>287889</v>
      </c>
      <c r="C19" s="19">
        <v>215581</v>
      </c>
      <c r="D19" s="19">
        <v>24152</v>
      </c>
      <c r="E19" s="19">
        <v>2299</v>
      </c>
      <c r="F19" s="19">
        <v>45232</v>
      </c>
      <c r="G19" s="17">
        <v>84.123463716534886</v>
      </c>
      <c r="H19" s="17">
        <v>299.85688811858915</v>
      </c>
      <c r="I19" s="18">
        <v>203658</v>
      </c>
      <c r="J19" s="17">
        <v>510.44280082108764</v>
      </c>
      <c r="K19" s="18">
        <v>202006</v>
      </c>
      <c r="L19" s="17">
        <v>210.40362966728051</v>
      </c>
    </row>
    <row r="20" spans="1:12" s="2" customFormat="1" x14ac:dyDescent="0.25">
      <c r="A20" s="8" t="s">
        <v>16</v>
      </c>
      <c r="B20" s="19">
        <v>947492</v>
      </c>
      <c r="C20" s="19">
        <v>702904</v>
      </c>
      <c r="D20" s="19">
        <v>89797</v>
      </c>
      <c r="E20" s="19">
        <v>6906</v>
      </c>
      <c r="F20" s="19">
        <v>144274</v>
      </c>
      <c r="G20" s="17">
        <v>86.335227712794222</v>
      </c>
      <c r="H20" s="17">
        <v>309.34797059488034</v>
      </c>
      <c r="I20" s="18">
        <v>700618</v>
      </c>
      <c r="J20" s="17">
        <v>560.54731566659893</v>
      </c>
      <c r="K20" s="18">
        <v>699210</v>
      </c>
      <c r="L20" s="17">
        <v>228.28603779203021</v>
      </c>
    </row>
    <row r="21" spans="1:12" s="2" customFormat="1" x14ac:dyDescent="0.25">
      <c r="A21" s="2" t="s">
        <v>15</v>
      </c>
      <c r="B21" s="21">
        <v>197769</v>
      </c>
      <c r="C21" s="21">
        <v>152566</v>
      </c>
      <c r="D21" s="21">
        <v>15904</v>
      </c>
      <c r="E21" s="21">
        <v>1614</v>
      </c>
      <c r="F21" s="21">
        <v>27028</v>
      </c>
      <c r="G21" s="20">
        <v>87.691161668787615</v>
      </c>
      <c r="H21" s="20">
        <v>278.69155085579325</v>
      </c>
      <c r="I21" s="21">
        <v>145775</v>
      </c>
      <c r="J21" s="20">
        <v>510.5578924142182</v>
      </c>
      <c r="K21" s="21">
        <v>143129</v>
      </c>
      <c r="L21" s="20">
        <v>201.69411273980671</v>
      </c>
    </row>
    <row r="22" spans="1:12" s="2" customFormat="1" x14ac:dyDescent="0.25">
      <c r="A22" s="2" t="s">
        <v>14</v>
      </c>
      <c r="B22" s="21">
        <v>99962</v>
      </c>
      <c r="C22" s="21">
        <v>77409</v>
      </c>
      <c r="D22" s="21">
        <v>7616</v>
      </c>
      <c r="E22" s="22">
        <v>857</v>
      </c>
      <c r="F22" s="21">
        <v>13954</v>
      </c>
      <c r="G22" s="20">
        <v>89.560449405988493</v>
      </c>
      <c r="H22" s="20">
        <v>315.46292848261453</v>
      </c>
      <c r="I22" s="21">
        <v>48724</v>
      </c>
      <c r="J22" s="20">
        <v>364.4469044751782</v>
      </c>
      <c r="K22" s="21">
        <v>48666</v>
      </c>
      <c r="L22" s="20">
        <v>153.58154976425962</v>
      </c>
    </row>
    <row r="23" spans="1:12" s="2" customFormat="1" x14ac:dyDescent="0.25">
      <c r="A23" s="2" t="s">
        <v>13</v>
      </c>
      <c r="B23" s="21">
        <v>55529</v>
      </c>
      <c r="C23" s="21">
        <v>43174</v>
      </c>
      <c r="D23" s="21">
        <v>6797</v>
      </c>
      <c r="E23" s="22">
        <v>330</v>
      </c>
      <c r="F23" s="21">
        <v>4494</v>
      </c>
      <c r="G23" s="20">
        <v>79.576102377437991</v>
      </c>
      <c r="H23" s="20">
        <v>264.1948406619025</v>
      </c>
      <c r="I23" s="21">
        <v>36175</v>
      </c>
      <c r="J23" s="20">
        <v>403.0999977713891</v>
      </c>
      <c r="K23" s="21">
        <v>36137</v>
      </c>
      <c r="L23" s="20">
        <v>171.93194469554956</v>
      </c>
    </row>
    <row r="24" spans="1:12" s="2" customFormat="1" x14ac:dyDescent="0.25">
      <c r="A24" s="7" t="s">
        <v>12</v>
      </c>
      <c r="B24" s="19">
        <v>353260</v>
      </c>
      <c r="C24" s="19">
        <v>273149</v>
      </c>
      <c r="D24" s="19">
        <v>30317</v>
      </c>
      <c r="E24" s="19">
        <v>2801</v>
      </c>
      <c r="F24" s="19">
        <v>45476</v>
      </c>
      <c r="G24" s="17">
        <v>86.812279442844371</v>
      </c>
      <c r="H24" s="17">
        <v>285.64959690787504</v>
      </c>
      <c r="I24" s="18">
        <v>230674</v>
      </c>
      <c r="J24" s="17">
        <v>453.2297487405591</v>
      </c>
      <c r="K24" s="18">
        <v>227932</v>
      </c>
      <c r="L24" s="17">
        <v>184.30811278493397</v>
      </c>
    </row>
    <row r="25" spans="1:12" s="2" customFormat="1" x14ac:dyDescent="0.25">
      <c r="A25" s="2" t="s">
        <v>11</v>
      </c>
      <c r="B25" s="21">
        <v>147215</v>
      </c>
      <c r="C25" s="21">
        <v>112964</v>
      </c>
      <c r="D25" s="21">
        <v>11440</v>
      </c>
      <c r="E25" s="21">
        <v>967</v>
      </c>
      <c r="F25" s="21">
        <v>21536</v>
      </c>
      <c r="G25" s="20">
        <v>84.443258994126282</v>
      </c>
      <c r="H25" s="20">
        <v>270.71434088142377</v>
      </c>
      <c r="I25" s="21">
        <v>90728</v>
      </c>
      <c r="J25" s="20">
        <v>407.78828521088775</v>
      </c>
      <c r="K25" s="21">
        <v>89823</v>
      </c>
      <c r="L25" s="20">
        <v>165.17592800320705</v>
      </c>
    </row>
    <row r="26" spans="1:12" s="2" customFormat="1" x14ac:dyDescent="0.25">
      <c r="A26" s="2" t="s">
        <v>10</v>
      </c>
      <c r="B26" s="21">
        <v>106649</v>
      </c>
      <c r="C26" s="21">
        <v>84917</v>
      </c>
      <c r="D26" s="21">
        <v>7304</v>
      </c>
      <c r="E26" s="22">
        <v>610</v>
      </c>
      <c r="F26" s="21">
        <v>13216</v>
      </c>
      <c r="G26" s="20">
        <v>81.560874885286012</v>
      </c>
      <c r="H26" s="20">
        <v>267.15681362725451</v>
      </c>
      <c r="I26" s="21">
        <v>50770</v>
      </c>
      <c r="J26" s="20">
        <v>296.14550036165099</v>
      </c>
      <c r="K26" s="21">
        <v>49861</v>
      </c>
      <c r="L26" s="20">
        <v>124.90230460921843</v>
      </c>
    </row>
    <row r="27" spans="1:12" s="2" customFormat="1" x14ac:dyDescent="0.25">
      <c r="A27" s="2" t="s">
        <v>9</v>
      </c>
      <c r="B27" s="21">
        <v>127040</v>
      </c>
      <c r="C27" s="21">
        <v>100077</v>
      </c>
      <c r="D27" s="21">
        <v>9694</v>
      </c>
      <c r="E27" s="22">
        <v>901</v>
      </c>
      <c r="F27" s="21">
        <v>16162</v>
      </c>
      <c r="G27" s="20">
        <v>81.995146383022671</v>
      </c>
      <c r="H27" s="20">
        <v>222.47985177349926</v>
      </c>
      <c r="I27" s="21">
        <v>56592</v>
      </c>
      <c r="J27" s="20">
        <v>259.58442273290217</v>
      </c>
      <c r="K27" s="21">
        <v>56024</v>
      </c>
      <c r="L27" s="20">
        <v>98.112493826814557</v>
      </c>
    </row>
    <row r="28" spans="1:12" s="2" customFormat="1" x14ac:dyDescent="0.25">
      <c r="A28" s="7" t="s">
        <v>8</v>
      </c>
      <c r="B28" s="19">
        <v>380904</v>
      </c>
      <c r="C28" s="19">
        <v>297958</v>
      </c>
      <c r="D28" s="19">
        <v>28438</v>
      </c>
      <c r="E28" s="19">
        <v>2478</v>
      </c>
      <c r="F28" s="19">
        <v>50914</v>
      </c>
      <c r="G28" s="17">
        <v>82.799457429048417</v>
      </c>
      <c r="H28" s="17">
        <v>251.58452332201685</v>
      </c>
      <c r="I28" s="18">
        <v>198090</v>
      </c>
      <c r="J28" s="17">
        <v>323.71138063908859</v>
      </c>
      <c r="K28" s="18">
        <v>195708</v>
      </c>
      <c r="L28" s="17">
        <v>129.26381421645686</v>
      </c>
    </row>
    <row r="29" spans="1:12" s="2" customFormat="1" x14ac:dyDescent="0.25">
      <c r="A29" s="2" t="s">
        <v>7</v>
      </c>
      <c r="B29" s="21">
        <v>139942</v>
      </c>
      <c r="C29" s="21">
        <v>110080</v>
      </c>
      <c r="D29" s="21">
        <v>11599</v>
      </c>
      <c r="E29" s="21">
        <v>861</v>
      </c>
      <c r="F29" s="21">
        <v>17024</v>
      </c>
      <c r="G29" s="20">
        <v>80.974175890940444</v>
      </c>
      <c r="H29" s="20">
        <v>262.20606696520582</v>
      </c>
      <c r="I29" s="21">
        <v>87085</v>
      </c>
      <c r="J29" s="20">
        <v>367.64116094986809</v>
      </c>
      <c r="K29" s="21">
        <v>86548</v>
      </c>
      <c r="L29" s="20">
        <v>162.16297240074198</v>
      </c>
    </row>
    <row r="30" spans="1:12" s="2" customFormat="1" x14ac:dyDescent="0.25">
      <c r="A30" s="2" t="s">
        <v>6</v>
      </c>
      <c r="B30" s="21">
        <v>83378</v>
      </c>
      <c r="C30" s="21">
        <v>63828</v>
      </c>
      <c r="D30" s="21">
        <v>12440</v>
      </c>
      <c r="E30" s="22">
        <v>685</v>
      </c>
      <c r="F30" s="21">
        <v>5706</v>
      </c>
      <c r="G30" s="20">
        <v>71.413399112664237</v>
      </c>
      <c r="H30" s="20">
        <v>221.36320312645191</v>
      </c>
      <c r="I30" s="21">
        <v>70194</v>
      </c>
      <c r="J30" s="20">
        <v>419.7226723431736</v>
      </c>
      <c r="K30" s="21">
        <v>69860</v>
      </c>
      <c r="L30" s="20">
        <v>185.47378649540562</v>
      </c>
    </row>
    <row r="31" spans="1:12" s="2" customFormat="1" x14ac:dyDescent="0.25">
      <c r="A31" s="2" t="s">
        <v>5</v>
      </c>
      <c r="B31" s="21">
        <v>110111</v>
      </c>
      <c r="C31" s="21">
        <v>86417</v>
      </c>
      <c r="D31" s="21">
        <v>9913</v>
      </c>
      <c r="E31" s="21">
        <v>818</v>
      </c>
      <c r="F31" s="21">
        <v>11984</v>
      </c>
      <c r="G31" s="20">
        <v>76.668825155446001</v>
      </c>
      <c r="H31" s="20">
        <v>259.61064650975271</v>
      </c>
      <c r="I31" s="21">
        <v>95164</v>
      </c>
      <c r="J31" s="20">
        <v>506.24803834470873</v>
      </c>
      <c r="K31" s="21">
        <v>94808</v>
      </c>
      <c r="L31" s="20">
        <v>223.53049354103257</v>
      </c>
    </row>
    <row r="32" spans="1:12" s="2" customFormat="1" x14ac:dyDescent="0.25">
      <c r="A32" s="7" t="s">
        <v>4</v>
      </c>
      <c r="B32" s="19">
        <v>333431</v>
      </c>
      <c r="C32" s="19">
        <v>260325</v>
      </c>
      <c r="D32" s="19">
        <v>33952</v>
      </c>
      <c r="E32" s="19">
        <v>2364</v>
      </c>
      <c r="F32" s="19">
        <v>34714</v>
      </c>
      <c r="G32" s="17">
        <v>76.970008956684737</v>
      </c>
      <c r="H32" s="17">
        <v>249.85350384336977</v>
      </c>
      <c r="I32" s="18">
        <v>252443</v>
      </c>
      <c r="J32" s="17">
        <v>426.35700810514561</v>
      </c>
      <c r="K32" s="18">
        <v>251216</v>
      </c>
      <c r="L32" s="17">
        <v>188.2464372584312</v>
      </c>
    </row>
    <row r="33" spans="1:12" s="2" customFormat="1" x14ac:dyDescent="0.25">
      <c r="A33" s="8" t="s">
        <v>3</v>
      </c>
      <c r="B33" s="19">
        <v>1067595</v>
      </c>
      <c r="C33" s="19">
        <v>831432</v>
      </c>
      <c r="D33" s="19">
        <v>92707</v>
      </c>
      <c r="E33" s="19">
        <v>7643</v>
      </c>
      <c r="F33" s="19">
        <v>131104</v>
      </c>
      <c r="G33" s="17">
        <v>82.113091392391041</v>
      </c>
      <c r="H33" s="17">
        <v>261.33134698385589</v>
      </c>
      <c r="I33" s="18">
        <v>681207</v>
      </c>
      <c r="J33" s="17">
        <v>397.67294830129663</v>
      </c>
      <c r="K33" s="18">
        <v>674856</v>
      </c>
      <c r="L33" s="17">
        <v>165.19469227575726</v>
      </c>
    </row>
    <row r="34" spans="1:12" s="2" customFormat="1" x14ac:dyDescent="0.25">
      <c r="A34" s="7" t="s">
        <v>2</v>
      </c>
      <c r="B34" s="19">
        <v>3281523</v>
      </c>
      <c r="C34" s="19">
        <v>2364533</v>
      </c>
      <c r="D34" s="19">
        <v>303722</v>
      </c>
      <c r="E34" s="19">
        <v>23418</v>
      </c>
      <c r="F34" s="19">
        <v>576978</v>
      </c>
      <c r="G34" s="17">
        <v>86.322520668331279</v>
      </c>
      <c r="H34" s="17">
        <v>326.66918921404931</v>
      </c>
      <c r="I34" s="18">
        <v>2141388</v>
      </c>
      <c r="J34" s="17">
        <v>501.437654680474</v>
      </c>
      <c r="K34" s="18">
        <v>2128310</v>
      </c>
      <c r="L34" s="17">
        <v>211.86909313027923</v>
      </c>
    </row>
    <row r="35" spans="1:12" s="2" customFormat="1" x14ac:dyDescent="0.25">
      <c r="A35" s="2" t="s">
        <v>1</v>
      </c>
      <c r="G35" s="16"/>
      <c r="H35" s="5"/>
      <c r="I35" s="5"/>
      <c r="J35" s="5"/>
      <c r="K35" s="5"/>
      <c r="L35" s="5"/>
    </row>
    <row r="36" spans="1:12" s="2" customFormat="1" x14ac:dyDescent="0.25">
      <c r="A36" s="4" t="s">
        <v>0</v>
      </c>
      <c r="B36" s="3">
        <f>B34-B5</f>
        <v>2359160</v>
      </c>
      <c r="C36" s="3">
        <f>C34-C5</f>
        <v>1799181</v>
      </c>
      <c r="D36" s="3">
        <f>D34-D5</f>
        <v>209076</v>
      </c>
      <c r="E36" s="3">
        <f>E34-E5</f>
        <v>16329</v>
      </c>
      <c r="F36" s="3">
        <f>F34-F5</f>
        <v>323898</v>
      </c>
      <c r="G36" s="15">
        <v>85.231246784626322</v>
      </c>
      <c r="H36" s="15">
        <v>282.76766057333094</v>
      </c>
      <c r="I36" s="3">
        <f>I34-I5</f>
        <v>1599988</v>
      </c>
      <c r="J36" s="3">
        <v>470.81734504107914</v>
      </c>
      <c r="K36" s="3">
        <f>K34-K5</f>
        <v>1591416</v>
      </c>
      <c r="L36" s="3">
        <v>190.74627380888455</v>
      </c>
    </row>
  </sheetData>
  <mergeCells count="15">
    <mergeCell ref="C4:E4"/>
    <mergeCell ref="C2:F2"/>
    <mergeCell ref="A2:A4"/>
    <mergeCell ref="B2:B4"/>
    <mergeCell ref="F3:F4"/>
    <mergeCell ref="K3:K4"/>
    <mergeCell ref="L3:L4"/>
    <mergeCell ref="G1:L1"/>
    <mergeCell ref="G2:H2"/>
    <mergeCell ref="I2:J2"/>
    <mergeCell ref="K2:L2"/>
    <mergeCell ref="G3:G4"/>
    <mergeCell ref="H3:H4"/>
    <mergeCell ref="I3:I4"/>
    <mergeCell ref="J3:J4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CE,Félkövér"&amp;9 240&amp;8 | SZÁLLÍTÁS, RAKTÁROZÁS, POSTA, TÁVKÖZLÉS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Table of Contents</vt:lpstr>
      <vt:lpstr>5.7.1.</vt:lpstr>
      <vt:lpstr>5.7.2.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2025-03-14T11:01:19Z</dcterms:created>
  <dcterms:modified xsi:type="dcterms:W3CDTF">2025-03-14T11:01:19Z</dcterms:modified>
</cp:coreProperties>
</file>