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089687A4-8DCD-4447-AA4A-71C185D5F030}" xr6:coauthVersionLast="36" xr6:coauthVersionMax="36" xr10:uidLastSave="{00000000-0000-0000-0000-000000000000}"/>
  <bookViews>
    <workbookView xWindow="0" yWindow="0" windowWidth="28800" windowHeight="13425" xr2:uid="{121C00F6-D5DA-431C-9DBC-554160245AE2}"/>
  </bookViews>
  <sheets>
    <sheet name="Table of Contents" sheetId="56" r:id="rId1"/>
    <sheet name="2.1." sheetId="2" r:id="rId2"/>
    <sheet name="2.2." sheetId="3" r:id="rId3"/>
    <sheet name="2.3." sheetId="4" r:id="rId4"/>
    <sheet name="2.4." sheetId="5" r:id="rId5"/>
    <sheet name="2.5." sheetId="6" r:id="rId6"/>
    <sheet name="2.6." sheetId="7" r:id="rId7"/>
    <sheet name="2.7." sheetId="8" r:id="rId8"/>
    <sheet name="2.8." sheetId="9" r:id="rId9"/>
    <sheet name="2.9." sheetId="10" r:id="rId10"/>
    <sheet name="2.10." sheetId="11" r:id="rId11"/>
    <sheet name="2.11." sheetId="12" r:id="rId12"/>
    <sheet name="2.12." sheetId="13" r:id="rId13"/>
    <sheet name="2.13." sheetId="14" r:id="rId14"/>
    <sheet name="2.14." sheetId="15" r:id="rId15"/>
    <sheet name="2.15." sheetId="16" r:id="rId16"/>
    <sheet name="2.16." sheetId="17" r:id="rId17"/>
    <sheet name="2.17." sheetId="18" r:id="rId18"/>
    <sheet name="2.18." sheetId="19" r:id="rId19"/>
    <sheet name="2.19." sheetId="20" r:id="rId20"/>
    <sheet name="2.20." sheetId="21" r:id="rId21"/>
    <sheet name="2.21." sheetId="22" r:id="rId22"/>
    <sheet name="2.22." sheetId="23" r:id="rId23"/>
    <sheet name="2.23." sheetId="24" r:id="rId24"/>
    <sheet name="2.24." sheetId="25" r:id="rId25"/>
    <sheet name="2.25." sheetId="26" r:id="rId26"/>
    <sheet name="2.26." sheetId="27" r:id="rId27"/>
    <sheet name="2.27." sheetId="28" r:id="rId28"/>
    <sheet name="2.28." sheetId="29" r:id="rId29"/>
    <sheet name="2.29." sheetId="30" r:id="rId30"/>
    <sheet name="2.30." sheetId="31" r:id="rId31"/>
    <sheet name="2.31." sheetId="32" r:id="rId32"/>
    <sheet name="2.32." sheetId="33" r:id="rId33"/>
    <sheet name="2.33." sheetId="34" r:id="rId34"/>
    <sheet name="2.34." sheetId="35" r:id="rId35"/>
    <sheet name="2.35." sheetId="36" r:id="rId36"/>
    <sheet name="2.36." sheetId="37" r:id="rId37"/>
    <sheet name="2.37." sheetId="38" r:id="rId38"/>
    <sheet name="2.38." sheetId="39" r:id="rId39"/>
    <sheet name="2.39." sheetId="40" r:id="rId40"/>
    <sheet name="2.40." sheetId="41" r:id="rId41"/>
    <sheet name="2.41." sheetId="42" r:id="rId42"/>
    <sheet name="2.42." sheetId="43" r:id="rId43"/>
    <sheet name="2.43." sheetId="44" r:id="rId44"/>
    <sheet name="2.44." sheetId="45" r:id="rId45"/>
    <sheet name="2.45." sheetId="46" r:id="rId46"/>
    <sheet name="2.46." sheetId="47" r:id="rId47"/>
    <sheet name="2.47." sheetId="48" r:id="rId48"/>
    <sheet name="2.48." sheetId="49" r:id="rId49"/>
    <sheet name="2.49." sheetId="50" r:id="rId50"/>
    <sheet name="2.50." sheetId="51" r:id="rId51"/>
    <sheet name="2.51." sheetId="52" r:id="rId52"/>
    <sheet name="2.52." sheetId="53" r:id="rId53"/>
    <sheet name="2.53." sheetId="54" r:id="rId54"/>
    <sheet name="2.54." sheetId="55" r:id="rId5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50" l="1"/>
  <c r="B15" i="44"/>
  <c r="D15" i="44"/>
  <c r="H16" i="25"/>
  <c r="J4" i="18"/>
  <c r="K4" i="18"/>
  <c r="E11" i="18"/>
  <c r="F11" i="18"/>
  <c r="G11" i="18"/>
  <c r="H11" i="18"/>
  <c r="I11" i="18"/>
  <c r="J11" i="18"/>
  <c r="K11" i="18"/>
  <c r="F12" i="16"/>
  <c r="G12" i="16"/>
  <c r="H12" i="16"/>
  <c r="I12" i="16"/>
  <c r="J12" i="16"/>
  <c r="G22" i="16"/>
  <c r="H22" i="16"/>
  <c r="I22" i="16"/>
  <c r="J22" i="16"/>
  <c r="G24" i="16"/>
  <c r="H24" i="16"/>
  <c r="I24" i="16"/>
  <c r="J24" i="16"/>
  <c r="G26" i="16"/>
  <c r="H26" i="16"/>
  <c r="I26" i="16"/>
  <c r="J26" i="16"/>
  <c r="B27" i="16"/>
  <c r="C27" i="16"/>
  <c r="D27" i="16"/>
  <c r="E27" i="16"/>
  <c r="F27" i="16"/>
  <c r="G27" i="16"/>
  <c r="H27" i="16"/>
  <c r="I27" i="16"/>
  <c r="J27" i="16"/>
  <c r="G28" i="16"/>
  <c r="H28" i="16"/>
  <c r="I28" i="16"/>
  <c r="J28" i="16"/>
  <c r="G29" i="16"/>
  <c r="H29" i="16"/>
  <c r="I29" i="16"/>
  <c r="J29" i="16"/>
  <c r="G30" i="16"/>
  <c r="H30" i="16"/>
  <c r="I30" i="16"/>
  <c r="J30" i="16"/>
  <c r="G31" i="16"/>
  <c r="H31" i="16"/>
  <c r="I31" i="16"/>
  <c r="J31" i="16"/>
  <c r="G32" i="16"/>
  <c r="H32" i="16"/>
  <c r="I32" i="16"/>
  <c r="J32" i="16"/>
  <c r="F18" i="15"/>
  <c r="G18" i="15" s="1"/>
  <c r="J18" i="15"/>
  <c r="F19" i="15"/>
  <c r="I19" i="15" s="1"/>
  <c r="H19" i="15"/>
  <c r="J19" i="15"/>
  <c r="F20" i="15"/>
  <c r="G20" i="15" s="1"/>
  <c r="J20" i="15"/>
  <c r="F21" i="15"/>
  <c r="I21" i="15" s="1"/>
  <c r="H21" i="15"/>
  <c r="J21" i="15"/>
  <c r="D8" i="14"/>
  <c r="E8" i="14"/>
  <c r="F8" i="14"/>
  <c r="G8" i="14"/>
  <c r="H8" i="14"/>
  <c r="I8" i="14"/>
  <c r="J8" i="14"/>
  <c r="D14" i="14"/>
  <c r="E14" i="14"/>
  <c r="F14" i="14"/>
  <c r="G14" i="14"/>
  <c r="H14" i="14"/>
  <c r="I14" i="14"/>
  <c r="J14" i="14"/>
  <c r="D16" i="14"/>
  <c r="E16" i="14"/>
  <c r="F16" i="14"/>
  <c r="G16" i="14"/>
  <c r="H16" i="14"/>
  <c r="I16" i="14"/>
  <c r="J16" i="14"/>
  <c r="K16" i="14"/>
  <c r="B17" i="14"/>
  <c r="C17" i="14"/>
  <c r="D17" i="14"/>
  <c r="E17" i="14"/>
  <c r="F17" i="14"/>
  <c r="G17" i="14"/>
  <c r="H17" i="14"/>
  <c r="I17" i="14"/>
  <c r="J17" i="14"/>
  <c r="K17" i="14"/>
  <c r="B18" i="14"/>
  <c r="C18" i="14"/>
  <c r="D18" i="14"/>
  <c r="E18" i="14"/>
  <c r="F18" i="14"/>
  <c r="G18" i="14"/>
  <c r="H18" i="14"/>
  <c r="I18" i="14"/>
  <c r="J18" i="14"/>
  <c r="K18" i="14"/>
  <c r="D19" i="14"/>
  <c r="E19" i="14"/>
  <c r="F19" i="14"/>
  <c r="G19" i="14"/>
  <c r="H19" i="14"/>
  <c r="I19" i="14"/>
  <c r="J19" i="14"/>
  <c r="K19" i="14"/>
  <c r="D20" i="14"/>
  <c r="E20" i="14"/>
  <c r="F20" i="14"/>
  <c r="G20" i="14"/>
  <c r="H20" i="14"/>
  <c r="I20" i="14"/>
  <c r="J20" i="14"/>
  <c r="K20" i="14"/>
  <c r="B12" i="13"/>
  <c r="C12" i="13"/>
  <c r="D12" i="13"/>
  <c r="E12" i="13"/>
  <c r="F12" i="13"/>
  <c r="G12" i="13"/>
  <c r="H12" i="13"/>
  <c r="I12" i="13"/>
  <c r="J12" i="13"/>
  <c r="B22" i="13"/>
  <c r="C22" i="13"/>
  <c r="D22" i="13"/>
  <c r="E22" i="13"/>
  <c r="F22" i="13"/>
  <c r="G22" i="13"/>
  <c r="H22" i="13"/>
  <c r="I22" i="13"/>
  <c r="J22" i="13"/>
  <c r="B24" i="13"/>
  <c r="C24" i="13"/>
  <c r="D24" i="13"/>
  <c r="E24" i="13"/>
  <c r="F24" i="13"/>
  <c r="G24" i="13"/>
  <c r="H24" i="13"/>
  <c r="I24" i="13"/>
  <c r="J24" i="13"/>
  <c r="K24" i="13"/>
  <c r="B26" i="13"/>
  <c r="C26" i="13"/>
  <c r="D26" i="13"/>
  <c r="E26" i="13"/>
  <c r="F26" i="13"/>
  <c r="G26" i="13"/>
  <c r="H26" i="13"/>
  <c r="I26" i="13"/>
  <c r="J26" i="13"/>
  <c r="K26" i="13"/>
  <c r="B27" i="13"/>
  <c r="C27" i="13"/>
  <c r="D27" i="13"/>
  <c r="E27" i="13"/>
  <c r="F27" i="13"/>
  <c r="G27" i="13"/>
  <c r="H27" i="13"/>
  <c r="I27" i="13"/>
  <c r="J27" i="13"/>
  <c r="K27" i="13"/>
  <c r="B28" i="13"/>
  <c r="C28" i="13"/>
  <c r="D28" i="13"/>
  <c r="E28" i="13"/>
  <c r="F28" i="13"/>
  <c r="G28" i="13"/>
  <c r="H28" i="13"/>
  <c r="I28" i="13"/>
  <c r="J28" i="13"/>
  <c r="K28" i="13"/>
  <c r="B29" i="13"/>
  <c r="C29" i="13"/>
  <c r="D29" i="13"/>
  <c r="E29" i="13"/>
  <c r="F29" i="13"/>
  <c r="G29" i="13"/>
  <c r="H29" i="13"/>
  <c r="I29" i="13"/>
  <c r="J29" i="13"/>
  <c r="K29" i="13"/>
  <c r="B30" i="13"/>
  <c r="C30" i="13"/>
  <c r="D30" i="13"/>
  <c r="E30" i="13"/>
  <c r="F30" i="13"/>
  <c r="G30" i="13"/>
  <c r="H30" i="13"/>
  <c r="I30" i="13"/>
  <c r="J30" i="13"/>
  <c r="K30" i="13"/>
  <c r="B31" i="13"/>
  <c r="C31" i="13"/>
  <c r="D31" i="13"/>
  <c r="E31" i="13"/>
  <c r="F31" i="13"/>
  <c r="G31" i="13"/>
  <c r="H31" i="13"/>
  <c r="I31" i="13"/>
  <c r="J31" i="13"/>
  <c r="K31" i="13"/>
  <c r="B32" i="13"/>
  <c r="C32" i="13"/>
  <c r="D32" i="13"/>
  <c r="E32" i="13"/>
  <c r="F32" i="13"/>
  <c r="G32" i="13"/>
  <c r="H32" i="13"/>
  <c r="I32" i="13"/>
  <c r="J32" i="13"/>
  <c r="K32" i="13"/>
  <c r="G12" i="12"/>
  <c r="H12" i="12"/>
  <c r="I12" i="12"/>
  <c r="J12" i="12"/>
  <c r="G22" i="12"/>
  <c r="H22" i="12"/>
  <c r="I22" i="12"/>
  <c r="J22" i="12"/>
  <c r="B27" i="12"/>
  <c r="C27" i="12"/>
  <c r="D27" i="12"/>
  <c r="E27" i="12"/>
  <c r="F27" i="12"/>
  <c r="G27" i="12"/>
  <c r="F18" i="11"/>
  <c r="I18" i="11" s="1"/>
  <c r="J18" i="11"/>
  <c r="K18" i="11"/>
  <c r="F19" i="11"/>
  <c r="G19" i="11" s="1"/>
  <c r="H19" i="11"/>
  <c r="I19" i="11"/>
  <c r="J19" i="11"/>
  <c r="K19" i="11"/>
  <c r="F20" i="11"/>
  <c r="I20" i="11" s="1"/>
  <c r="G20" i="11"/>
  <c r="J20" i="11"/>
  <c r="K20" i="11"/>
  <c r="F21" i="11"/>
  <c r="G21" i="11"/>
  <c r="H21" i="11"/>
  <c r="I21" i="11"/>
  <c r="J21" i="11"/>
  <c r="K21" i="11"/>
  <c r="B6" i="9"/>
  <c r="E6" i="9"/>
  <c r="H6" i="9"/>
  <c r="K6" i="9"/>
  <c r="E7" i="9"/>
  <c r="H7" i="9"/>
  <c r="K7" i="9"/>
  <c r="B17" i="9"/>
  <c r="E17" i="9"/>
  <c r="H17" i="9"/>
  <c r="K17" i="9"/>
  <c r="E18" i="9"/>
  <c r="H18" i="9"/>
  <c r="K18" i="9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I4" i="4"/>
  <c r="I5" i="4"/>
  <c r="I6" i="4"/>
  <c r="I7" i="4"/>
  <c r="I8" i="4"/>
  <c r="B9" i="4"/>
  <c r="C9" i="4"/>
  <c r="E9" i="4"/>
  <c r="F9" i="4"/>
  <c r="H9" i="4"/>
  <c r="I9" i="4"/>
  <c r="I10" i="4"/>
  <c r="I11" i="4"/>
  <c r="I12" i="4"/>
  <c r="I13" i="4"/>
  <c r="I14" i="4"/>
  <c r="B15" i="4"/>
  <c r="C15" i="4"/>
  <c r="E15" i="4"/>
  <c r="F15" i="4"/>
  <c r="H15" i="4"/>
  <c r="I15" i="4"/>
  <c r="I16" i="4"/>
  <c r="I17" i="4"/>
  <c r="I18" i="4"/>
  <c r="I19" i="4"/>
  <c r="I20" i="4"/>
  <c r="B21" i="4"/>
  <c r="C21" i="4"/>
  <c r="E21" i="4"/>
  <c r="F21" i="4"/>
  <c r="H21" i="4"/>
  <c r="I21" i="4"/>
  <c r="I22" i="4"/>
  <c r="I23" i="4"/>
  <c r="I24" i="4"/>
  <c r="I25" i="4"/>
  <c r="I26" i="4"/>
  <c r="B27" i="4"/>
  <c r="C27" i="4"/>
  <c r="E27" i="4"/>
  <c r="F27" i="4"/>
  <c r="H27" i="4"/>
  <c r="I27" i="4"/>
  <c r="I28" i="4"/>
  <c r="I29" i="4"/>
  <c r="I30" i="4"/>
  <c r="I31" i="4"/>
  <c r="I32" i="4"/>
  <c r="B33" i="4"/>
  <c r="C33" i="4"/>
  <c r="E33" i="4"/>
  <c r="F33" i="4"/>
  <c r="H33" i="4"/>
  <c r="I33" i="4"/>
  <c r="I34" i="4"/>
  <c r="I35" i="4"/>
  <c r="I36" i="4"/>
  <c r="I37" i="4"/>
  <c r="I38" i="4"/>
  <c r="B39" i="4"/>
  <c r="C39" i="4"/>
  <c r="E39" i="4"/>
  <c r="F39" i="4"/>
  <c r="H39" i="4"/>
  <c r="I39" i="4"/>
  <c r="I40" i="4"/>
  <c r="I41" i="4"/>
  <c r="I42" i="4"/>
  <c r="I43" i="4"/>
  <c r="I44" i="4"/>
  <c r="B45" i="4"/>
  <c r="C45" i="4"/>
  <c r="E45" i="4"/>
  <c r="F45" i="4"/>
  <c r="H45" i="4"/>
  <c r="I45" i="4"/>
  <c r="I46" i="4"/>
  <c r="I47" i="4"/>
  <c r="I48" i="4"/>
  <c r="I49" i="4"/>
  <c r="I50" i="4"/>
  <c r="B51" i="4"/>
  <c r="C51" i="4"/>
  <c r="E51" i="4"/>
  <c r="F51" i="4"/>
  <c r="H51" i="4"/>
  <c r="I51" i="4"/>
  <c r="I52" i="4"/>
  <c r="I53" i="4"/>
  <c r="I54" i="4"/>
  <c r="I55" i="4"/>
  <c r="I56" i="4"/>
  <c r="B57" i="4"/>
  <c r="C57" i="4"/>
  <c r="E57" i="4"/>
  <c r="F57" i="4"/>
  <c r="H57" i="4"/>
  <c r="I58" i="4"/>
  <c r="I59" i="4"/>
  <c r="I60" i="4"/>
  <c r="I61" i="4"/>
  <c r="I62" i="4"/>
  <c r="B63" i="4"/>
  <c r="C63" i="4"/>
  <c r="E63" i="4"/>
  <c r="F63" i="4"/>
  <c r="H63" i="4"/>
  <c r="I64" i="4"/>
  <c r="I65" i="4"/>
  <c r="I66" i="4"/>
  <c r="I67" i="4"/>
  <c r="I68" i="4"/>
  <c r="B69" i="4"/>
  <c r="C69" i="4"/>
  <c r="E69" i="4"/>
  <c r="F69" i="4"/>
  <c r="H69" i="4"/>
  <c r="I70" i="4"/>
  <c r="I71" i="4"/>
  <c r="I72" i="4"/>
  <c r="I73" i="4"/>
  <c r="I74" i="4"/>
  <c r="B75" i="4"/>
  <c r="C75" i="4"/>
  <c r="E75" i="4"/>
  <c r="F75" i="4"/>
  <c r="H75" i="4"/>
  <c r="I76" i="4"/>
  <c r="I77" i="4"/>
  <c r="I78" i="4"/>
  <c r="I79" i="4"/>
  <c r="I80" i="4"/>
  <c r="B81" i="4"/>
  <c r="C81" i="4"/>
  <c r="E81" i="4"/>
  <c r="F81" i="4"/>
  <c r="H81" i="4"/>
  <c r="I82" i="4"/>
  <c r="I83" i="4"/>
  <c r="I84" i="4"/>
  <c r="I85" i="4"/>
  <c r="I86" i="4"/>
  <c r="B87" i="4"/>
  <c r="C87" i="4"/>
  <c r="E87" i="4"/>
  <c r="F87" i="4"/>
  <c r="H87" i="4"/>
  <c r="I88" i="4"/>
  <c r="I89" i="4"/>
  <c r="I90" i="4"/>
  <c r="I91" i="4"/>
  <c r="I92" i="4"/>
  <c r="B93" i="4"/>
  <c r="C93" i="4"/>
  <c r="E93" i="4"/>
  <c r="F93" i="4"/>
  <c r="H93" i="4"/>
  <c r="I94" i="4"/>
  <c r="I95" i="4"/>
  <c r="I96" i="4"/>
  <c r="I97" i="4"/>
  <c r="I98" i="4"/>
  <c r="B99" i="4"/>
  <c r="C99" i="4"/>
  <c r="E99" i="4"/>
  <c r="F99" i="4"/>
  <c r="H99" i="4"/>
  <c r="I100" i="4"/>
  <c r="I101" i="4"/>
  <c r="I102" i="4"/>
  <c r="I103" i="4"/>
  <c r="I104" i="4"/>
  <c r="B105" i="4"/>
  <c r="C105" i="4"/>
  <c r="E105" i="4"/>
  <c r="F105" i="4"/>
  <c r="H105" i="4"/>
  <c r="I106" i="4"/>
  <c r="I107" i="4"/>
  <c r="I108" i="4"/>
  <c r="I109" i="4"/>
  <c r="I110" i="4"/>
  <c r="B111" i="4"/>
  <c r="C111" i="4"/>
  <c r="E111" i="4"/>
  <c r="F111" i="4"/>
  <c r="H111" i="4"/>
  <c r="I112" i="4"/>
  <c r="I113" i="4"/>
  <c r="B7" i="3"/>
  <c r="D7" i="3"/>
  <c r="E7" i="3"/>
  <c r="F7" i="3"/>
  <c r="G7" i="3"/>
  <c r="H7" i="3"/>
  <c r="I7" i="3"/>
  <c r="I10" i="3"/>
  <c r="D11" i="3"/>
  <c r="E11" i="3"/>
  <c r="G11" i="3"/>
  <c r="I11" i="3" s="1"/>
  <c r="H11" i="3"/>
  <c r="D12" i="3"/>
  <c r="E12" i="3"/>
  <c r="I12" i="3" s="1"/>
  <c r="G12" i="3"/>
  <c r="H12" i="3"/>
  <c r="D13" i="3"/>
  <c r="E13" i="3"/>
  <c r="G13" i="3"/>
  <c r="H13" i="3"/>
  <c r="I13" i="3"/>
  <c r="I14" i="3"/>
  <c r="I17" i="3"/>
  <c r="B23" i="3"/>
  <c r="D23" i="3"/>
  <c r="E23" i="3"/>
  <c r="F23" i="3"/>
  <c r="G23" i="3"/>
  <c r="H23" i="3"/>
  <c r="I23" i="3"/>
  <c r="I26" i="3"/>
  <c r="D27" i="3"/>
  <c r="E27" i="3"/>
  <c r="G27" i="3"/>
  <c r="H27" i="3"/>
  <c r="I27" i="3" s="1"/>
  <c r="D28" i="3"/>
  <c r="E28" i="3"/>
  <c r="I28" i="3" s="1"/>
  <c r="G28" i="3"/>
  <c r="H28" i="3"/>
  <c r="D29" i="3"/>
  <c r="E29" i="3"/>
  <c r="G29" i="3"/>
  <c r="H29" i="3"/>
  <c r="I29" i="3"/>
  <c r="I30" i="3"/>
  <c r="I31" i="3"/>
  <c r="I33" i="3"/>
  <c r="B39" i="3"/>
  <c r="C39" i="3"/>
  <c r="D39" i="3"/>
  <c r="E39" i="3"/>
  <c r="F39" i="3"/>
  <c r="G39" i="3"/>
  <c r="H39" i="3"/>
  <c r="I39" i="3"/>
  <c r="B42" i="3"/>
  <c r="C42" i="3"/>
  <c r="D42" i="3"/>
  <c r="E42" i="3"/>
  <c r="F42" i="3"/>
  <c r="G42" i="3"/>
  <c r="H42" i="3"/>
  <c r="I42" i="3"/>
  <c r="B43" i="3"/>
  <c r="C43" i="3"/>
  <c r="D43" i="3"/>
  <c r="E43" i="3"/>
  <c r="F43" i="3"/>
  <c r="G43" i="3"/>
  <c r="H43" i="3"/>
  <c r="I43" i="3"/>
  <c r="B44" i="3"/>
  <c r="C44" i="3"/>
  <c r="D44" i="3"/>
  <c r="E44" i="3"/>
  <c r="F44" i="3"/>
  <c r="G44" i="3"/>
  <c r="H44" i="3"/>
  <c r="I44" i="3"/>
  <c r="B45" i="3"/>
  <c r="C45" i="3"/>
  <c r="D45" i="3"/>
  <c r="E45" i="3"/>
  <c r="F45" i="3"/>
  <c r="G45" i="3"/>
  <c r="H45" i="3"/>
  <c r="I45" i="3"/>
  <c r="B46" i="3"/>
  <c r="C46" i="3"/>
  <c r="D46" i="3"/>
  <c r="E46" i="3"/>
  <c r="F46" i="3"/>
  <c r="G46" i="3"/>
  <c r="H46" i="3"/>
  <c r="I46" i="3"/>
  <c r="B48" i="3"/>
  <c r="C48" i="3"/>
  <c r="D48" i="3"/>
  <c r="E48" i="3"/>
  <c r="F48" i="3"/>
  <c r="G48" i="3"/>
  <c r="H48" i="3"/>
  <c r="I48" i="3"/>
  <c r="B49" i="3"/>
  <c r="C49" i="3"/>
  <c r="D49" i="3"/>
  <c r="E49" i="3"/>
  <c r="F49" i="3"/>
  <c r="G49" i="3"/>
  <c r="H49" i="3"/>
  <c r="I49" i="3"/>
  <c r="D6" i="2"/>
  <c r="E6" i="2"/>
  <c r="F6" i="2"/>
  <c r="G6" i="2"/>
  <c r="H6" i="2"/>
  <c r="D9" i="2"/>
  <c r="E9" i="2" s="1"/>
  <c r="F9" i="2"/>
  <c r="G9" i="2"/>
  <c r="H9" i="2"/>
  <c r="D10" i="2"/>
  <c r="F10" i="2" s="1"/>
  <c r="E10" i="2"/>
  <c r="G10" i="2"/>
  <c r="H10" i="2"/>
  <c r="D11" i="2"/>
  <c r="F11" i="2" s="1"/>
  <c r="G11" i="2"/>
  <c r="H11" i="2"/>
  <c r="D12" i="2"/>
  <c r="E12" i="2"/>
  <c r="F12" i="2"/>
  <c r="G12" i="2"/>
  <c r="H12" i="2"/>
  <c r="D13" i="2"/>
  <c r="E13" i="2" s="1"/>
  <c r="F13" i="2"/>
  <c r="G13" i="2"/>
  <c r="H13" i="2"/>
  <c r="D14" i="2"/>
  <c r="E14" i="2"/>
  <c r="F14" i="2"/>
  <c r="G14" i="2"/>
  <c r="H14" i="2"/>
  <c r="D15" i="2"/>
  <c r="F15" i="2" s="1"/>
  <c r="G15" i="2"/>
  <c r="H15" i="2"/>
  <c r="D16" i="2"/>
  <c r="E16" i="2"/>
  <c r="F16" i="2"/>
  <c r="G16" i="2"/>
  <c r="H16" i="2"/>
  <c r="E17" i="2"/>
  <c r="F17" i="2"/>
  <c r="G17" i="2"/>
  <c r="H17" i="2"/>
  <c r="E18" i="2"/>
  <c r="F18" i="2"/>
  <c r="E15" i="2" l="1"/>
  <c r="E11" i="2"/>
  <c r="H20" i="11"/>
  <c r="H18" i="11"/>
  <c r="D10" i="50"/>
  <c r="G18" i="11"/>
  <c r="K21" i="15"/>
  <c r="G21" i="15"/>
  <c r="I20" i="15"/>
  <c r="K19" i="15"/>
  <c r="G19" i="15"/>
  <c r="I18" i="15"/>
  <c r="H20" i="15"/>
  <c r="H18" i="15"/>
  <c r="K20" i="15"/>
  <c r="K18" i="15"/>
  <c r="H4" i="50" l="1"/>
  <c r="H7" i="50"/>
  <c r="H12" i="50"/>
  <c r="H16" i="50"/>
  <c r="H5" i="50"/>
  <c r="H8" i="50"/>
  <c r="H13" i="50"/>
  <c r="H9" i="50"/>
  <c r="H14" i="50"/>
  <c r="H15" i="50"/>
  <c r="H6" i="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CEC4513-78D3-4693-8BF5-9D96F4AB2B98}">
      <text>
        <r>
          <rPr>
            <b/>
            <sz val="8"/>
            <color indexed="81"/>
            <rFont val="Tahoma"/>
            <family val="2"/>
            <charset val="238"/>
          </rPr>
          <t>See „Concepts, definitions”.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650B2073-E760-473B-AB11-1D08763BC594}">
      <text>
        <r>
          <rPr>
            <sz val="8"/>
            <color indexed="81"/>
            <rFont val="Tahoma"/>
            <family val="2"/>
            <charset val="238"/>
          </rPr>
          <t>In 1980 and in 1990 county towns.</t>
        </r>
      </text>
    </comment>
    <comment ref="A4" authorId="0" shapeId="0" xr:uid="{E1217AFC-27F6-42BC-98D3-001568A8B81D}">
      <text>
        <r>
          <rPr>
            <sz val="8"/>
            <color indexed="81"/>
            <rFont val="Arial"/>
            <family val="2"/>
            <charset val="238"/>
          </rPr>
          <t>Administrative divisions according to the regional structuring reforms that came into force in 1950, in this way towns of county rank are the towns of direct county control.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B122266-F9A2-4602-BED9-CBD76533C618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 Office of Immigration and Nationality.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94DC6F7-E283-4513-AB75-5648AA9F3F11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Source:Office Imigration and Nationality.</t>
        </r>
      </text>
    </comment>
    <comment ref="A7" authorId="0" shapeId="0" xr:uid="{7F2D52CA-98A3-4BB4-956A-52CBB78591C6}">
      <text>
        <r>
          <rPr>
            <sz val="8"/>
            <color indexed="8"/>
            <rFont val="Tahoma"/>
            <family val="2"/>
            <charset val="238"/>
          </rPr>
          <t>Data refer to EU–15 till 2004, to EU–25 for 2005 and 2006 and to EU–27 since 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1" authorId="0" shapeId="0" xr:uid="{0D3455E0-7ECF-4360-A8B0-60672BAFDF38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  <comment ref="A17" authorId="0" shapeId="0" xr:uid="{5F862C6E-49F8-4A79-AEC3-6587D3BABBCD}">
      <text>
        <r>
          <rPr>
            <sz val="8"/>
            <color indexed="8"/>
            <rFont val="Tahoma"/>
            <family val="2"/>
            <charset val="238"/>
          </rPr>
          <t>Data refer to EU–15 till 2004, to EU–25 for 2005 and 2006 and to EU–27 since 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1" authorId="0" shapeId="0" xr:uid="{4DBFB35D-47A7-4640-8B07-EEBE207A2E10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  <comment ref="A27" authorId="0" shapeId="0" xr:uid="{2380371B-61A8-44B1-B5FE-57F3F401D155}">
      <text>
        <r>
          <rPr>
            <sz val="8"/>
            <color indexed="8"/>
            <rFont val="Tahoma"/>
            <family val="2"/>
            <charset val="238"/>
          </rPr>
          <t>Data refer to EU–15 till 2004, to EU–25 for 2005 and 2006 and to EU–27 since 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0" shapeId="0" xr:uid="{C631FD62-9B8D-4BC2-ACEB-FFEAF504FF0B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40E9345-6766-4944-934C-1B955C76868A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 Office of Immigration and Nationality.</t>
        </r>
      </text>
    </comment>
    <comment ref="A7" authorId="0" shapeId="0" xr:uid="{CDF6F142-5EEE-4702-961E-E735CC3A486D}">
      <text>
        <r>
          <rPr>
            <sz val="8"/>
            <color indexed="81"/>
            <rFont val="Tahoma"/>
            <family val="2"/>
            <charset val="238"/>
          </rPr>
          <t>Data refer to EU–15 till 2004, to EU–25 for 2005 and 2006 and to EU–27 since 2007.</t>
        </r>
      </text>
    </comment>
    <comment ref="A11" authorId="0" shapeId="0" xr:uid="{43710E52-A27A-4687-9880-9F88C305C1E9}">
      <text>
        <r>
          <rPr>
            <sz val="8"/>
            <color indexed="81"/>
            <rFont val="Tahoma"/>
            <family val="2"/>
            <charset val="238"/>
          </rPr>
          <t>Including persons of unknown citizenship.</t>
        </r>
      </text>
    </comment>
    <comment ref="A17" authorId="0" shapeId="0" xr:uid="{59351E28-2D6A-4990-8CFB-76A85FC1CAB0}">
      <text>
        <r>
          <rPr>
            <sz val="8"/>
            <color indexed="81"/>
            <rFont val="Tahoma"/>
            <family val="2"/>
            <charset val="238"/>
          </rPr>
          <t>Data refer to EU–15 till 2004, to EU–25 for 2005 and 2006 and to EU–27 since 2007.</t>
        </r>
      </text>
    </comment>
    <comment ref="A21" authorId="0" shapeId="0" xr:uid="{3A283732-24D0-4ED9-BB11-0D9E98AF6BA2}">
      <text>
        <r>
          <rPr>
            <sz val="8"/>
            <color indexed="81"/>
            <rFont val="Tahoma"/>
            <family val="2"/>
            <charset val="238"/>
          </rPr>
          <t>Including persons of unknown citizenship.</t>
        </r>
      </text>
    </comment>
    <comment ref="A27" authorId="0" shapeId="0" xr:uid="{CD2EB2DA-A408-42E7-B645-885C11DA2469}">
      <text>
        <r>
          <rPr>
            <sz val="8"/>
            <color indexed="81"/>
            <rFont val="Tahoma"/>
            <family val="2"/>
            <charset val="238"/>
          </rPr>
          <t>Data refer to EU–15 till 2004, to EU–25 for 2005 and 2006 and to EU–27 since 2007.</t>
        </r>
      </text>
    </comment>
    <comment ref="A31" authorId="0" shapeId="0" xr:uid="{598871B3-47E0-4702-B512-2088E33E0F33}">
      <text>
        <r>
          <rPr>
            <sz val="8"/>
            <color indexed="81"/>
            <rFont val="Tahoma"/>
            <family val="2"/>
            <charset val="238"/>
          </rPr>
          <t>Including persons of unknown citizenship.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ADB5049-E17F-460D-A0DD-46EC1BF6A6BE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Source:Office of Immigration and Nationality.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2C4160C-27C3-43C1-92A1-FCC1196FCD4A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 Office of Immigration and Nationality.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4B2F823-49B6-416F-93ED-63FE3BD32F32}">
      <text>
        <r>
          <rPr>
            <sz val="8"/>
            <color indexed="81"/>
            <rFont val="Tahoma"/>
            <family val="2"/>
            <charset val="238"/>
          </rPr>
          <t>Foreign citizens who have residence permit or immigration or settlement permit.
Source: Office of Imigration and Nationality.</t>
        </r>
      </text>
    </comment>
    <comment ref="A7" authorId="0" shapeId="0" xr:uid="{E5D985BA-026E-4901-B580-B122F63966AF}">
      <text>
        <r>
          <rPr>
            <sz val="8"/>
            <color indexed="8"/>
            <rFont val="Tahoma"/>
            <family val="2"/>
            <charset val="238"/>
          </rPr>
          <t>Data refer to EU–15 till 2004, to EU–25 for 2005 and 2006 and to EU–27 since 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1" authorId="0" shapeId="0" xr:uid="{60AD9B8D-0726-403E-8C1F-CFC1FF03920C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  <comment ref="A17" authorId="0" shapeId="0" xr:uid="{10FB582E-A47C-46F3-A8A8-F6F2B7609D55}">
      <text>
        <r>
          <rPr>
            <sz val="8"/>
            <color indexed="8"/>
            <rFont val="Tahoma"/>
            <family val="2"/>
            <charset val="238"/>
          </rPr>
          <t>Data refer to EU–15 till 2004, to EU–25 for 2005 and 2006 and to EU–27 since 2007.</t>
        </r>
      </text>
    </comment>
    <comment ref="A21" authorId="0" shapeId="0" xr:uid="{742FD05C-C252-4D9C-9DB5-F2E8155E922D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  <comment ref="A27" authorId="0" shapeId="0" xr:uid="{6B0AE3B8-A0ED-4D84-8012-5C7CE4C931DF}">
      <text>
        <r>
          <rPr>
            <sz val="8"/>
            <color indexed="8"/>
            <rFont val="Tahoma"/>
            <family val="2"/>
            <charset val="238"/>
          </rPr>
          <t>Data refer to EU–15 till 2004, to EU–25 for 2005 and 2006 and to EU–27 since 2007.</t>
        </r>
      </text>
    </comment>
    <comment ref="A31" authorId="0" shapeId="0" xr:uid="{8B50A6DB-13A1-42B0-9CA9-EE94A2E15E68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citizenship.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6F6A8C6E-592D-4E60-8BAF-1C0AC430E2A1}">
      <text>
        <r>
          <rPr>
            <sz val="8"/>
            <color indexed="8"/>
            <rFont val="Tahoma"/>
            <family val="2"/>
            <charset val="238"/>
          </rPr>
          <t>Data refer to EU–15 till 2004, to EU–25 for 2005 and 2006 and to EU–27 since 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6" authorId="0" shapeId="0" xr:uid="{275D5C88-9AFB-4BAE-A6EC-A02E95742D36}">
      <text>
        <r>
          <rPr>
            <sz val="8"/>
            <color indexed="81"/>
            <rFont val="Tahoma"/>
            <family val="2"/>
            <charset val="238"/>
          </rPr>
          <t xml:space="preserve"> Including data of Montenegro.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29A3285-361F-41E1-B305-8D8E388A8D91}">
      <text>
        <r>
          <rPr>
            <sz val="8"/>
            <color indexed="81"/>
            <rFont val="Tahoma"/>
            <family val="2"/>
            <charset val="238"/>
          </rPr>
          <t>Number of marriages per thousand unmarried males and females, respectively, belonging to the corresponding age-group of marrying persons.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8D70793-8C95-4BED-8E0E-9AA163EA0F6B}">
      <text>
        <r>
          <rPr>
            <sz val="8"/>
            <color indexed="81"/>
            <rFont val="Tahoma"/>
            <family val="2"/>
            <charset val="238"/>
          </rPr>
          <t>Number of divorces per thousand married males and females, respectively, belonging to the corresponding age-group of divorced persons.</t>
        </r>
      </text>
    </comment>
    <comment ref="B5" authorId="0" shapeId="0" xr:uid="{620B3C72-63BD-4E1A-A638-DC1CF6174971}">
      <text>
        <r>
          <rPr>
            <sz val="8"/>
            <color indexed="81"/>
            <rFont val="Tahoma"/>
            <family val="2"/>
            <charset val="238"/>
          </rPr>
          <t>In this year the data of two age groups are contracted form.</t>
        </r>
      </text>
    </comment>
    <comment ref="H5" authorId="0" shapeId="0" xr:uid="{D04BCA11-7415-49E7-917C-ED5A4A1639F0}">
      <text>
        <r>
          <rPr>
            <sz val="8"/>
            <color indexed="81"/>
            <rFont val="Tahoma"/>
            <family val="2"/>
            <charset val="238"/>
          </rPr>
          <t>In this year the data of two age groups are contracted form.</t>
        </r>
      </text>
    </comment>
    <comment ref="H20" authorId="0" shapeId="0" xr:uid="{CF308B67-04B9-4D20-87AE-A4358DAF0245}">
      <text>
        <r>
          <rPr>
            <sz val="8"/>
            <color indexed="81"/>
            <rFont val="Tahoma"/>
            <family val="2"/>
            <charset val="238"/>
          </rPr>
          <t>In this year the data of two age groups are contracted form.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A21F9AC-E2A0-4918-943B-A9169122D4EC}">
      <text>
        <r>
          <rPr>
            <sz val="8"/>
            <color indexed="81"/>
            <rFont val="Tahoma"/>
            <family val="2"/>
            <charset val="238"/>
          </rPr>
          <t>In 1949 and from 2000 common minor children.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9" authorId="0" shapeId="0" xr:uid="{71DA9AFA-8AEA-4AE9-9DA6-CAA743AD3D2D}">
      <text>
        <r>
          <rPr>
            <sz val="8"/>
            <color indexed="81"/>
            <rFont val="Tahoma"/>
            <family val="2"/>
            <charset val="238"/>
          </rPr>
          <t>Including divorces with unknown duration of  marriage.</t>
        </r>
      </text>
    </comment>
    <comment ref="A17" authorId="0" shapeId="0" xr:uid="{5751AF68-9E50-49D6-8CE2-AAB5FC3A509E}">
      <text>
        <r>
          <rPr>
            <sz val="8"/>
            <color indexed="81"/>
            <rFont val="Tahoma"/>
            <family val="2"/>
            <charset val="238"/>
          </rPr>
          <t>Including divorces with unknown duration of  marriage.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I2" authorId="0" shapeId="0" xr:uid="{256C6247-A450-49E4-86E1-336ED22B844D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  <comment ref="B4" authorId="0" shapeId="0" xr:uid="{44F05CDF-7478-4CF9-9FB5-1DFD6566ADCE}">
      <text>
        <r>
          <rPr>
            <sz val="8"/>
            <color indexed="81"/>
            <rFont val="Tahoma"/>
            <family val="2"/>
            <charset val="238"/>
          </rPr>
          <t>In the given year data for the two age groups are only together available.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5" authorId="0" shapeId="0" xr:uid="{F0A2400F-910F-4815-8494-0AD5C93C8ED0}">
      <text>
        <r>
          <rPr>
            <sz val="8"/>
            <color indexed="81"/>
            <rFont val="Tahoma"/>
            <family val="2"/>
            <charset val="238"/>
          </rPr>
          <t>1948–1949.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9EE7E38E-1E65-4A62-9B47-0363B21B82FC}">
      <text>
        <r>
          <rPr>
            <sz val="8"/>
            <color indexed="81"/>
            <rFont val="Tahoma"/>
            <family val="2"/>
            <charset val="238"/>
          </rPr>
          <t>Data before 1975 are not available.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FF111003-988D-4418-B3A5-D623718C5B9F}">
      <text>
        <r>
          <rPr>
            <sz val="8"/>
            <color indexed="81"/>
            <rFont val="Tahoma"/>
            <family val="2"/>
            <charset val="238"/>
          </rPr>
          <t>Data before 1975 are not available.</t>
        </r>
      </text>
    </comment>
    <comment ref="A10" authorId="0" shapeId="0" xr:uid="{01A6242E-8778-4E45-867C-4F3F1B125592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4" authorId="0" shapeId="0" xr:uid="{3D2A443C-4B4C-4679-B318-84D2B5082743}">
      <text>
        <r>
          <rPr>
            <sz val="8"/>
            <color indexed="81"/>
            <rFont val="Tahoma"/>
            <family val="2"/>
            <charset val="238"/>
          </rPr>
          <t>In Hungary induced abortion is permitted since june 1956.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5FC6D364-02E7-420D-9830-9AC3AD1D46F1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  <comment ref="A4" authorId="0" shapeId="0" xr:uid="{A65F922F-6299-47FA-B365-5811EE273B43}">
      <text>
        <r>
          <rPr>
            <sz val="8"/>
            <color indexed="81"/>
            <rFont val="Tahoma"/>
            <family val="2"/>
            <charset val="238"/>
          </rPr>
          <t>In Hungary induced abortion is permitted since june 1956.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AD4144D9-36A2-4AED-8783-F85B15A479D1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3" authorId="0" shapeId="0" xr:uid="{1E46593F-FD5E-4071-B7A4-B4CBC7E983E4}">
      <text>
        <r>
          <rPr>
            <sz val="8"/>
            <color indexed="81"/>
            <rFont val="Tahoma"/>
            <family val="2"/>
            <charset val="238"/>
          </rPr>
          <t>Excluding acute bronchitis.</t>
        </r>
      </text>
    </comment>
    <comment ref="D6" authorId="0" shapeId="0" xr:uid="{E1FCEA62-D205-4BFE-91EA-8E84810E7113}">
      <text>
        <r>
          <rPr>
            <sz val="8"/>
            <color indexed="81"/>
            <rFont val="Tahoma"/>
            <family val="2"/>
            <charset val="238"/>
          </rPr>
          <t>Acute myocardial infarctions and other ischaemic heart diseases were uniformly classified as ischaemic heart diseases in 1960.</t>
        </r>
      </text>
    </comment>
    <comment ref="A15" authorId="0" shapeId="0" xr:uid="{06BEE007-E0BA-40FF-B422-B5265EAA4CE9}">
      <text>
        <r>
          <rPr>
            <sz val="8"/>
            <color indexed="81"/>
            <rFont val="Tahoma"/>
            <family val="2"/>
            <charset val="238"/>
          </rPr>
          <t>The method of causes of death data processing was changed, see methodology.</t>
        </r>
      </text>
    </comment>
    <comment ref="D21" authorId="0" shapeId="0" xr:uid="{992CCAB1-0EFA-416C-B7CF-69DBB2A2F9C6}">
      <text>
        <r>
          <rPr>
            <sz val="8"/>
            <color indexed="81"/>
            <rFont val="Tahoma"/>
            <family val="2"/>
            <charset val="238"/>
          </rPr>
          <t>Acute myocardial infarctions and other ischaemic heart diseases were uniformly classified as ischaemic heart diseases in 1960.</t>
        </r>
      </text>
    </comment>
    <comment ref="A30" authorId="0" shapeId="0" xr:uid="{F1D054DE-B4FD-4963-848D-AEA2818A818B}">
      <text>
        <r>
          <rPr>
            <sz val="8"/>
            <color indexed="81"/>
            <rFont val="Tahoma"/>
            <family val="2"/>
            <charset val="238"/>
          </rPr>
          <t>The method of causes of death data processing was changed, see methodology.</t>
        </r>
      </text>
    </comment>
    <comment ref="D36" authorId="0" shapeId="0" xr:uid="{0A574599-FE93-40B6-AD05-FE990F6B009F}">
      <text>
        <r>
          <rPr>
            <sz val="8"/>
            <color indexed="81"/>
            <rFont val="Tahoma"/>
            <family val="2"/>
            <charset val="238"/>
          </rPr>
          <t>Acute myocardial infarctions and other ischaemic heart diseases were uniformly classified as ischaemic heart diseases in 1960.</t>
        </r>
      </text>
    </comment>
    <comment ref="A45" authorId="0" shapeId="0" xr:uid="{382634C6-40FC-4D15-B27F-D22B219465DD}">
      <text>
        <r>
          <rPr>
            <sz val="8"/>
            <color indexed="81"/>
            <rFont val="Tahoma"/>
            <family val="2"/>
            <charset val="238"/>
          </rPr>
          <t>The method of causes of death data processing was changed, see methodology.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BB486418-BA43-4235-AFD4-F89B56F995B3}">
      <text>
        <r>
          <rPr>
            <sz val="8"/>
            <color indexed="81"/>
            <rFont val="Tahoma"/>
            <family val="2"/>
            <charset val="238"/>
          </rPr>
          <t>Mortality per thousand inhabitants belonging to the corresponding age-group of the deceased (in case of those under 1 year per thousand live-born).</t>
        </r>
      </text>
    </comment>
    <comment ref="A20" authorId="0" shapeId="0" xr:uid="{3EDD4DFE-020D-4DEB-B8E1-1247ECE39465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  <comment ref="A38" authorId="0" shapeId="0" xr:uid="{E02D36CD-7783-4F67-90CD-0275DF76CEEC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  <comment ref="A56" authorId="0" shapeId="0" xr:uid="{1507BCC1-3C8F-465E-AD4D-32120945FA73}">
      <text>
        <r>
          <rPr>
            <sz val="8"/>
            <color indexed="81"/>
            <rFont val="Tahoma"/>
            <family val="2"/>
            <charset val="238"/>
          </rPr>
          <t>Including persons of unknown age.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B626067-2F5C-4368-8B29-283A8F3F939D}">
      <text>
        <r>
          <rPr>
            <sz val="8"/>
            <color indexed="81"/>
            <rFont val="Tahoma"/>
            <family val="2"/>
            <charset val="238"/>
          </rPr>
          <t>Mortality per hundred thousand inhabitants belonging to the corresponding age-group of the deceased.</t>
        </r>
      </text>
    </comment>
    <comment ref="G3" authorId="0" shapeId="0" xr:uid="{38D78332-6AEE-4ED3-8246-8B2CCF773122}">
      <text>
        <r>
          <rPr>
            <sz val="8"/>
            <color indexed="81"/>
            <rFont val="Tahoma"/>
            <family val="2"/>
            <charset val="238"/>
          </rPr>
          <t>Excluding acute bronchitis.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2" authorId="0" shapeId="0" xr:uid="{FAD4D46B-3456-4EA7-B01C-6E3E393725EC}">
      <text>
        <r>
          <rPr>
            <sz val="8"/>
            <color indexed="81"/>
            <rFont val="Tahoma"/>
            <family val="2"/>
            <charset val="238"/>
          </rPr>
          <t>Including infants of unknown age.</t>
        </r>
      </text>
    </comment>
    <comment ref="D5" authorId="0" shapeId="0" xr:uid="{B211FF67-7384-4BA3-B154-578CAC51557E}">
      <text>
        <r>
          <rPr>
            <sz val="8"/>
            <color indexed="81"/>
            <rFont val="Tahoma"/>
            <family val="2"/>
            <charset val="238"/>
          </rPr>
          <t>In this year the data of two age groups are contracted form.</t>
        </r>
      </text>
    </comment>
    <comment ref="D20" authorId="0" shapeId="0" xr:uid="{61351C96-630F-4DD5-9D7D-B7644052B843}">
      <text>
        <r>
          <rPr>
            <sz val="8"/>
            <color indexed="81"/>
            <rFont val="Tahoma"/>
            <family val="2"/>
            <charset val="238"/>
          </rPr>
          <t>In this year the data of two age groups are contracted form.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3" authorId="0" shapeId="0" xr:uid="{56233988-5F99-4169-912C-A9640E5A3136}">
      <text>
        <r>
          <rPr>
            <sz val="8"/>
            <color indexed="81"/>
            <rFont val="Tahoma"/>
            <family val="2"/>
            <charset val="238"/>
          </rPr>
          <t>The method of causes of death data processing was changed, see methodology.</t>
        </r>
      </text>
    </comment>
    <comment ref="A22" authorId="0" shapeId="0" xr:uid="{E97C61B2-58A1-4C30-BA63-DE1761AB68DE}">
      <text>
        <r>
          <rPr>
            <sz val="8"/>
            <color indexed="81"/>
            <rFont val="Tahoma"/>
            <family val="2"/>
            <charset val="238"/>
          </rPr>
          <t>Including infants of unknown age.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2" authorId="0" shapeId="0" xr:uid="{7113F4CA-4BEA-45D5-B34C-8BA1C8F32B75}">
      <text>
        <r>
          <rPr>
            <sz val="8"/>
            <color indexed="81"/>
            <rFont val="Tahoma"/>
            <family val="2"/>
            <charset val="238"/>
          </rPr>
          <t>The method of causes of death data processing was changed, see methodology.</t>
        </r>
      </text>
    </comment>
    <comment ref="A5" authorId="0" shapeId="0" xr:uid="{539602A9-0A30-44B2-9CA7-7D93EC0B4F77}">
      <text>
        <r>
          <rPr>
            <sz val="8"/>
            <color indexed="81"/>
            <rFont val="Tahoma"/>
            <family val="2"/>
            <charset val="238"/>
          </rPr>
          <t>Completed age.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23F7CA0-440E-4506-91AA-E737C32362EE}">
      <text>
        <r>
          <rPr>
            <sz val="8"/>
            <color indexed="81"/>
            <rFont val="Tahoma"/>
            <family val="2"/>
            <charset val="238"/>
          </rPr>
          <t xml:space="preserve">By main languages.
</t>
        </r>
      </text>
    </comment>
    <comment ref="A26" authorId="0" shapeId="0" xr:uid="{4F4BA755-AF43-4D84-B967-B4B23D32A056}">
      <text>
        <r>
          <rPr>
            <sz val="8"/>
            <color indexed="81"/>
            <rFont val="Tahoma"/>
            <family val="2"/>
            <charset val="238"/>
          </rPr>
          <t xml:space="preserve">Excluding non-respondents.
</t>
        </r>
      </text>
    </comment>
    <comment ref="A37" authorId="0" shapeId="0" xr:uid="{5636424E-745F-497C-8B78-B05F3BD8547F}">
      <text>
        <r>
          <rPr>
            <sz val="8"/>
            <color indexed="81"/>
            <rFont val="Tahoma"/>
            <family val="2"/>
            <charset val="238"/>
          </rPr>
          <t xml:space="preserve">Excluding non-respondents.
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8354AC24-526A-43F4-8485-D263D414E417}">
      <text>
        <r>
          <rPr>
            <sz val="8"/>
            <color indexed="81"/>
            <rFont val="Tahoma"/>
            <family val="2"/>
            <charset val="238"/>
          </rPr>
          <t>1 February.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3" authorId="0" shapeId="0" xr:uid="{9359DD00-9D5D-404F-97CB-A70DBD1AF085}">
      <text>
        <r>
          <rPr>
            <sz val="8"/>
            <color indexed="81"/>
            <rFont val="Tahoma"/>
            <family val="2"/>
            <charset val="238"/>
          </rPr>
          <t xml:space="preserve">1 April.
</t>
        </r>
      </text>
    </comment>
    <comment ref="D8" authorId="0" shapeId="0" xr:uid="{CC58A9EB-94CE-449A-AC9E-CE0AA61C02B9}">
      <text>
        <r>
          <rPr>
            <sz val="8"/>
            <color indexed="81"/>
            <rFont val="Tahoma"/>
            <family val="2"/>
            <charset val="238"/>
          </rPr>
          <t>Including persons with final cerificate.</t>
        </r>
      </text>
    </comment>
    <comment ref="D13" authorId="0" shapeId="0" xr:uid="{2FD32884-0665-4AF1-9F73-9053FC2F2519}">
      <text>
        <r>
          <rPr>
            <sz val="8"/>
            <color indexed="81"/>
            <rFont val="Tahoma"/>
            <family val="2"/>
            <charset val="238"/>
          </rPr>
          <t>Including persons with final cerificate.</t>
        </r>
      </text>
    </comment>
    <comment ref="D18" authorId="0" shapeId="0" xr:uid="{4665BCBC-F1B3-4D25-9038-C79389E3A60A}">
      <text>
        <r>
          <rPr>
            <sz val="8"/>
            <color indexed="81"/>
            <rFont val="Tahoma"/>
            <family val="2"/>
            <charset val="238"/>
          </rPr>
          <t>Including persons with final cerificate.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59FDD505-D024-4FE0-A556-90FBA726D657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E2" authorId="0" shapeId="0" xr:uid="{E0B1F6ED-4186-4DE9-9C40-F87855A7C315}">
      <text>
        <r>
          <rPr>
            <sz val="8"/>
            <color indexed="81"/>
            <rFont val="Tahoma"/>
            <family val="2"/>
            <charset val="238"/>
          </rPr>
          <t>1 April.</t>
        </r>
      </text>
    </comment>
    <comment ref="H3" authorId="0" shapeId="0" xr:uid="{E776B1D9-3318-40F3-A352-278F2E1AD5B6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I3" authorId="0" shapeId="0" xr:uid="{B67A6BA3-059D-4CA9-941D-D77EE0E0A0D9}">
      <text>
        <r>
          <rPr>
            <sz val="8"/>
            <color indexed="81"/>
            <rFont val="Tahoma"/>
            <family val="2"/>
            <charset val="238"/>
          </rPr>
          <t>1 April</t>
        </r>
        <r>
          <rPr>
            <i/>
            <sz val="8"/>
            <color indexed="81"/>
            <rFont val="Tahoma"/>
            <family val="2"/>
            <charset val="238"/>
          </rPr>
          <t>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CD442586-12E1-4824-A016-B6E549CB50D6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E2" authorId="0" shapeId="0" xr:uid="{88B5D586-4C46-4836-B486-DC6BB7850D90}">
      <text>
        <r>
          <rPr>
            <sz val="8"/>
            <color indexed="81"/>
            <rFont val="Tahoma"/>
            <family val="2"/>
            <charset val="238"/>
          </rPr>
          <t>1 April.</t>
        </r>
      </text>
    </comment>
    <comment ref="H3" authorId="0" shapeId="0" xr:uid="{B258E2D8-F5A8-4391-B0EF-769490D7C65D}">
      <text>
        <r>
          <rPr>
            <sz val="8"/>
            <color indexed="81"/>
            <rFont val="Tahoma"/>
            <family val="2"/>
            <charset val="238"/>
          </rPr>
          <t>1 February.</t>
        </r>
      </text>
    </comment>
    <comment ref="I3" authorId="0" shapeId="0" xr:uid="{581544F9-0D8B-4B0C-8088-CBD33C90EB94}">
      <text>
        <r>
          <rPr>
            <sz val="8"/>
            <color indexed="81"/>
            <rFont val="Tahoma"/>
            <family val="2"/>
            <charset val="238"/>
          </rPr>
          <t>1 April.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3F4221F-5358-4D8B-A448-141F0BE6C4A8}">
      <text>
        <r>
          <rPr>
            <sz val="8"/>
            <color indexed="81"/>
            <rFont val="Tahoma"/>
            <family val="2"/>
            <charset val="238"/>
          </rPr>
          <t xml:space="preserve">In 1970 the population census did not include data survey regarding nationalities.
</t>
        </r>
      </text>
    </comment>
    <comment ref="B2" authorId="0" shapeId="0" xr:uid="{8460AA64-354C-41F5-823F-85D935108530}">
      <text>
        <r>
          <rPr>
            <sz val="8"/>
            <color indexed="81"/>
            <rFont val="Tahoma"/>
            <family val="2"/>
            <charset val="238"/>
          </rPr>
          <t xml:space="preserve">31 January.
</t>
        </r>
      </text>
    </comment>
    <comment ref="G2" authorId="0" shapeId="0" xr:uid="{6CD8643E-1F4D-49BC-AFF3-2278C1EBF1A3}">
      <text>
        <r>
          <rPr>
            <sz val="8"/>
            <color indexed="81"/>
            <rFont val="Tahoma"/>
            <family val="2"/>
            <charset val="238"/>
          </rPr>
          <t xml:space="preserve">1 February.
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113A1633-6FA7-4DB4-9110-ABABA0B7D6F2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F2" authorId="0" shapeId="0" xr:uid="{912CC7D9-D72D-40D0-916E-B75125AF6F95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H2" authorId="0" shapeId="0" xr:uid="{D97B3F8E-C907-471B-AA7C-B92C66733FBE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J2" authorId="0" shapeId="0" xr:uid="{AAED8D11-07B4-414A-8FDA-8DBD9B20146C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L2" authorId="0" shapeId="0" xr:uid="{EEE8F504-AC5C-49F2-8B00-DD21772D509F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O2" authorId="0" shapeId="0" xr:uid="{65633806-1008-44D0-91A7-B3E3E02C101C}">
      <text>
        <r>
          <rPr>
            <sz val="8"/>
            <color indexed="81"/>
            <rFont val="Tahoma"/>
            <family val="2"/>
            <charset val="238"/>
          </rPr>
          <t xml:space="preserve">Data marked with </t>
        </r>
        <r>
          <rPr>
            <i/>
            <sz val="8"/>
            <color indexed="81"/>
            <rFont val="Tahoma"/>
            <family val="2"/>
            <charset val="238"/>
          </rPr>
          <t>"</t>
        </r>
        <r>
          <rPr>
            <sz val="8"/>
            <color indexed="81"/>
            <rFont val="Tahoma"/>
            <family val="2"/>
            <charset val="238"/>
          </rPr>
          <t>..</t>
        </r>
        <r>
          <rPr>
            <i/>
            <sz val="8"/>
            <color indexed="81"/>
            <rFont val="Tahoma"/>
            <family val="2"/>
            <charset val="238"/>
          </rPr>
          <t>"</t>
        </r>
        <r>
          <rPr>
            <sz val="8"/>
            <color indexed="81"/>
            <rFont val="Tahoma"/>
            <family val="2"/>
            <charset val="238"/>
          </rPr>
          <t xml:space="preserve"> can be found in head </t>
        </r>
        <r>
          <rPr>
            <i/>
            <sz val="8"/>
            <color indexed="81"/>
            <rFont val="Tahoma"/>
            <family val="2"/>
            <charset val="238"/>
          </rPr>
          <t>'</t>
        </r>
        <r>
          <rPr>
            <sz val="8"/>
            <color indexed="81"/>
            <rFont val="Tahoma"/>
            <family val="2"/>
            <charset val="238"/>
          </rPr>
          <t>Other</t>
        </r>
        <r>
          <rPr>
            <i/>
            <sz val="8"/>
            <color indexed="81"/>
            <rFont val="Tahoma"/>
            <family val="2"/>
            <charset val="238"/>
          </rPr>
          <t>'</t>
        </r>
        <r>
          <rPr>
            <sz val="8"/>
            <color indexed="81"/>
            <rFont val="Tahoma"/>
            <family val="2"/>
            <charset val="238"/>
          </rPr>
          <t>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P2" authorId="0" shapeId="0" xr:uid="{D9113478-B473-47F5-9A92-E4BB12B9C327}">
      <text>
        <r>
          <rPr>
            <sz val="8"/>
            <color indexed="81"/>
            <rFont val="Tahoma"/>
            <family val="2"/>
            <charset val="238"/>
          </rPr>
          <t xml:space="preserve">Data marked with ”..” can be found in head ’Other’.
</t>
        </r>
      </text>
    </comment>
    <comment ref="A4" authorId="0" shapeId="0" xr:uid="{D490DE4B-BFF4-47F8-8E41-74CE18462AE9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5" authorId="0" shapeId="0" xr:uid="{C05F7A27-0B8C-4D5C-A32D-F5743136BB4B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6" authorId="0" shapeId="0" xr:uid="{9CC31B57-FDBC-4A4A-B28E-47268B669D37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7" authorId="0" shapeId="0" xr:uid="{07DE7EFC-1177-442C-B7E7-C7FA6C543648}">
      <text>
        <r>
          <rPr>
            <sz val="8"/>
            <color indexed="81"/>
            <rFont val="Tahoma"/>
            <family val="2"/>
            <charset val="238"/>
          </rPr>
          <t xml:space="preserve"> 31 January.
</t>
        </r>
      </text>
    </comment>
    <comment ref="P12" authorId="0" shapeId="0" xr:uid="{436403F1-BEEB-4254-84E7-BAAF507BA67E}">
      <text>
        <r>
          <rPr>
            <sz val="8"/>
            <color indexed="81"/>
            <rFont val="Tahoma"/>
            <family val="2"/>
            <charset val="238"/>
          </rPr>
          <t>In 1990 including persons of Ruthenian mother tongue.</t>
        </r>
      </text>
    </comment>
    <comment ref="A13" authorId="0" shapeId="0" xr:uid="{6041FEBA-7478-41B9-9305-B0489D9BFA22}">
      <text>
        <r>
          <rPr>
            <sz val="8"/>
            <color indexed="81"/>
            <rFont val="Tahoma"/>
            <family val="2"/>
            <charset val="238"/>
          </rPr>
          <t xml:space="preserve">1 February.
</t>
        </r>
      </text>
    </comment>
    <comment ref="A15" authorId="0" shapeId="0" xr:uid="{CE5BC63D-73A2-419E-A88F-F651594B6B13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16" authorId="0" shapeId="0" xr:uid="{DBB3CFEC-565B-460F-B332-DB66F727CF22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17" authorId="0" shapeId="0" xr:uid="{E44CE67D-0CAE-4657-9904-543013F44011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18" authorId="0" shapeId="0" xr:uid="{C236F25A-FC44-456C-BB29-5DE080727B25}">
      <text>
        <r>
          <rPr>
            <sz val="8"/>
            <color indexed="81"/>
            <rFont val="Tahoma"/>
            <family val="2"/>
            <charset val="238"/>
          </rPr>
          <t xml:space="preserve"> 31 January.
</t>
        </r>
      </text>
    </comment>
    <comment ref="P23" authorId="0" shapeId="0" xr:uid="{44F0C7A6-1F4F-4BA1-A149-B112997BC2AF}">
      <text>
        <r>
          <rPr>
            <sz val="8"/>
            <color indexed="81"/>
            <rFont val="Tahoma"/>
            <family val="2"/>
            <charset val="238"/>
          </rPr>
          <t xml:space="preserve">In 1990 including persons of Ruthenian mother tongue.
</t>
        </r>
      </text>
    </comment>
    <comment ref="A24" authorId="0" shapeId="0" xr:uid="{F5DB493E-CA58-415A-85F3-D9F6F8976798}">
      <text>
        <r>
          <rPr>
            <sz val="8"/>
            <color indexed="81"/>
            <rFont val="Tahoma"/>
            <family val="2"/>
            <charset val="238"/>
          </rPr>
          <t xml:space="preserve">1 February.
</t>
        </r>
      </text>
    </comment>
    <comment ref="A26" authorId="0" shapeId="0" xr:uid="{D446D8CB-CE92-4BB7-ADDE-8DDCB9C064C0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27" authorId="0" shapeId="0" xr:uid="{1D6F8CDD-9A74-4E88-9398-7152A8DA9123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28" authorId="0" shapeId="0" xr:uid="{C5520F6B-32D0-4D99-BA37-6D00C45E7C50}">
      <text>
        <r>
          <rPr>
            <sz val="8"/>
            <color indexed="81"/>
            <rFont val="Tahoma"/>
            <family val="2"/>
            <charset val="238"/>
          </rPr>
          <t xml:space="preserve">31 December.
</t>
        </r>
      </text>
    </comment>
    <comment ref="A29" authorId="0" shapeId="0" xr:uid="{EEBC365F-0872-414E-9A3C-0B1E3AA8C588}">
      <text>
        <r>
          <rPr>
            <sz val="8"/>
            <color indexed="81"/>
            <rFont val="Tahoma"/>
            <family val="2"/>
            <charset val="238"/>
          </rPr>
          <t xml:space="preserve"> 31 January.
</t>
        </r>
      </text>
    </comment>
    <comment ref="P34" authorId="0" shapeId="0" xr:uid="{D0A247E5-A4F6-43D1-B393-CCABE69E9774}">
      <text>
        <r>
          <rPr>
            <sz val="8"/>
            <color indexed="81"/>
            <rFont val="Tahoma"/>
            <family val="2"/>
            <charset val="238"/>
          </rPr>
          <t>In 1990 including persons of Ruthenian mother tongue.</t>
        </r>
      </text>
    </comment>
    <comment ref="A35" authorId="0" shapeId="0" xr:uid="{ACBCDC07-5695-4B09-9A06-3FDC30A61CD4}">
      <text>
        <r>
          <rPr>
            <sz val="8"/>
            <color indexed="81"/>
            <rFont val="Tahoma"/>
            <family val="2"/>
            <charset val="238"/>
          </rPr>
          <t xml:space="preserve">1 February.
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J3" authorId="0" shapeId="0" xr:uid="{B2D32365-FF2F-45ED-8E3F-A9A2C051E45C}">
      <text>
        <r>
          <rPr>
            <sz val="8"/>
            <color indexed="81"/>
            <rFont val="Tahoma"/>
            <family val="2"/>
            <charset val="238"/>
          </rPr>
          <t xml:space="preserve">Including persons of unknown age.  
</t>
        </r>
      </text>
    </comment>
  </commentList>
</comments>
</file>

<file path=xl/sharedStrings.xml><?xml version="1.0" encoding="utf-8"?>
<sst xmlns="http://schemas.openxmlformats.org/spreadsheetml/2006/main" count="1686" uniqueCount="615">
  <si>
    <t>percentage</t>
  </si>
  <si>
    <t>Population density (per km²)</t>
  </si>
  <si>
    <t>Females per thousand males</t>
  </si>
  <si>
    <t>Share of females</t>
  </si>
  <si>
    <t>Share of males</t>
  </si>
  <si>
    <t>Total</t>
  </si>
  <si>
    <t>Females</t>
  </si>
  <si>
    <t>Males</t>
  </si>
  <si>
    <t>Year</t>
  </si>
  <si>
    <t>2.1. Population by sex (1 January)</t>
  </si>
  <si>
    <t>years old</t>
  </si>
  <si>
    <t xml:space="preserve">70– </t>
  </si>
  <si>
    <t>60–69</t>
  </si>
  <si>
    <t>40–59</t>
  </si>
  <si>
    <t>30–39</t>
  </si>
  <si>
    <t>20–29</t>
  </si>
  <si>
    <t>15–19</t>
  </si>
  <si>
    <t xml:space="preserve">   0–14</t>
  </si>
  <si>
    <t>2.2. Population by age-groups (1 January)</t>
  </si>
  <si>
    <t>65–</t>
  </si>
  <si>
    <t>15–64</t>
  </si>
  <si>
    <t>0–14</t>
  </si>
  <si>
    <t>Of which:</t>
  </si>
  <si>
    <t xml:space="preserve">      90–</t>
  </si>
  <si>
    <t>85–89</t>
  </si>
  <si>
    <t>80–84</t>
  </si>
  <si>
    <t>75–79</t>
  </si>
  <si>
    <t>70–74</t>
  </si>
  <si>
    <t>65–69</t>
  </si>
  <si>
    <t>60–64</t>
  </si>
  <si>
    <t>55–59</t>
  </si>
  <si>
    <t>50–54</t>
  </si>
  <si>
    <t>45–49</t>
  </si>
  <si>
    <t>40–44</t>
  </si>
  <si>
    <t>35–39</t>
  </si>
  <si>
    <t>30–34</t>
  </si>
  <si>
    <t>25–29</t>
  </si>
  <si>
    <t>20–24</t>
  </si>
  <si>
    <t>10–14</t>
  </si>
  <si>
    <t>5–9</t>
  </si>
  <si>
    <t>0–4</t>
  </si>
  <si>
    <t>Age, year</t>
  </si>
  <si>
    <t>2.3. Population by age (1 January)</t>
  </si>
  <si>
    <t>70–</t>
  </si>
  <si>
    <t>20–39</t>
  </si>
  <si>
    <t>5–14</t>
  </si>
  <si>
    <t>2.4. Number of females per thousand males by age-groups (1 January)</t>
  </si>
  <si>
    <t>Age composition</t>
  </si>
  <si>
    <t>Ageing index</t>
  </si>
  <si>
    <t>Total dependency ratio</t>
  </si>
  <si>
    <t>Old-age dependency ratio</t>
  </si>
  <si>
    <t>Youth dependency ratio</t>
  </si>
  <si>
    <t xml:space="preserve"> 0–14</t>
  </si>
  <si>
    <t>2.5. Dependency ratios and ageing index (1 January)  [%]</t>
  </si>
  <si>
    <t xml:space="preserve">60–69 </t>
  </si>
  <si>
    <t xml:space="preserve">50–59 </t>
  </si>
  <si>
    <t xml:space="preserve">40–49 </t>
  </si>
  <si>
    <t xml:space="preserve">30–39 </t>
  </si>
  <si>
    <t xml:space="preserve">15–29 </t>
  </si>
  <si>
    <t>Divorced</t>
  </si>
  <si>
    <t>Widowed</t>
  </si>
  <si>
    <t>Married</t>
  </si>
  <si>
    <t>Single</t>
  </si>
  <si>
    <t>Year, age-group</t>
  </si>
  <si>
    <t>2.6. Population aged 15 years and over by marital status (1 January)</t>
  </si>
  <si>
    <t>Villages</t>
  </si>
  <si>
    <t>Other towns</t>
  </si>
  <si>
    <t>Budapest</t>
  </si>
  <si>
    <t>Total of population</t>
  </si>
  <si>
    <t>Population</t>
  </si>
  <si>
    <t>Total of settlements</t>
  </si>
  <si>
    <t>Capital, towns of county rank</t>
  </si>
  <si>
    <t>2.7. Number and population of settlements (1 January)</t>
  </si>
  <si>
    <t>Temporary migration</t>
  </si>
  <si>
    <t>Permanent migration</t>
  </si>
  <si>
    <t>migration difference</t>
  </si>
  <si>
    <t>migration from</t>
  </si>
  <si>
    <t>migration to</t>
  </si>
  <si>
    <t>Total migration</t>
  </si>
  <si>
    <t>2.8. Internal migrations</t>
  </si>
  <si>
    <t>To villages</t>
  </si>
  <si>
    <t>To other towns</t>
  </si>
  <si>
    <t>–</t>
  </si>
  <si>
    <t>To Budapest</t>
  </si>
  <si>
    <t>total</t>
  </si>
  <si>
    <t>from villages</t>
  </si>
  <si>
    <t>from other towns</t>
  </si>
  <si>
    <t>from Budapest</t>
  </si>
  <si>
    <t xml:space="preserve">Settlement type </t>
  </si>
  <si>
    <t>2.9. Directions of internal migrations, 2008</t>
  </si>
  <si>
    <t>years old, %</t>
  </si>
  <si>
    <t>years old, person</t>
  </si>
  <si>
    <t>60–</t>
  </si>
  <si>
    <t>15–39</t>
  </si>
  <si>
    <t>Year of entry</t>
  </si>
  <si>
    <t>2.10. Foreign citizens immigrating to Hungary  by age-groups</t>
  </si>
  <si>
    <t>Australia and Oceania</t>
  </si>
  <si>
    <t>Africa</t>
  </si>
  <si>
    <t>America</t>
  </si>
  <si>
    <t>Asia</t>
  </si>
  <si>
    <r>
      <t>European Union</t>
    </r>
    <r>
      <rPr>
        <vertAlign val="superscript"/>
        <sz val="8"/>
        <rFont val="Arial"/>
        <family val="2"/>
        <charset val="238"/>
      </rPr>
      <t xml:space="preserve"> </t>
    </r>
  </si>
  <si>
    <t>Romania</t>
  </si>
  <si>
    <t>Europe</t>
  </si>
  <si>
    <t>Continent, country</t>
  </si>
  <si>
    <t>2.11. Number of foreign citizens immigrating to Hungary by continents and sex</t>
  </si>
  <si>
    <t>European Union</t>
  </si>
  <si>
    <t>Összesen</t>
  </si>
  <si>
    <t>2.12. Number of foreign citizens residing in Hungary by continents and sex (1 January)</t>
  </si>
  <si>
    <t xml:space="preserve">  0–14</t>
  </si>
  <si>
    <t>Age-group</t>
  </si>
  <si>
    <t>2.13. Foreign citizens residing in Hungary by age-group and sex (1 January)</t>
  </si>
  <si>
    <t>Year of departure</t>
  </si>
  <si>
    <t>2.14. Foreign citizens emigrating from Hungary  by age-groups</t>
  </si>
  <si>
    <t>2.15. Number of foreign citizens  emigrating from Hungary by continents and sex</t>
  </si>
  <si>
    <t>50–59</t>
  </si>
  <si>
    <t>40–49</t>
  </si>
  <si>
    <t>2.16. People naturalized in Hungary by age-group and sex</t>
  </si>
  <si>
    <t>Other and unknown</t>
  </si>
  <si>
    <t>Europe together</t>
  </si>
  <si>
    <t>Other European</t>
  </si>
  <si>
    <t>Ukraine</t>
  </si>
  <si>
    <t>Slovakia</t>
  </si>
  <si>
    <t>Russia</t>
  </si>
  <si>
    <t>Serbia</t>
  </si>
  <si>
    <t>Croatia</t>
  </si>
  <si>
    <t>Previous citizenship</t>
  </si>
  <si>
    <t>2.17. People naturalized in Hungary by previous citizenship</t>
  </si>
  <si>
    <t>per thousand inhabitants</t>
  </si>
  <si>
    <t>number</t>
  </si>
  <si>
    <t>divorced</t>
  </si>
  <si>
    <t>widowed</t>
  </si>
  <si>
    <t>single</t>
  </si>
  <si>
    <t>Marriages</t>
  </si>
  <si>
    <t>Share of singles, percentage</t>
  </si>
  <si>
    <t>The groom</t>
  </si>
  <si>
    <t>The bride</t>
  </si>
  <si>
    <t>2.18. Marital status of marrying persons</t>
  </si>
  <si>
    <t>both parties had been married</t>
  </si>
  <si>
    <t>one party had been married</t>
  </si>
  <si>
    <t>Of which previously</t>
  </si>
  <si>
    <t>Remarriages</t>
  </si>
  <si>
    <t>First marriages as a percentage of all marriages</t>
  </si>
  <si>
    <t>First marriage of both parties</t>
  </si>
  <si>
    <t>2.19. First marriages and remarriages</t>
  </si>
  <si>
    <t>x</t>
  </si>
  <si>
    <t>Brides of average age, years</t>
  </si>
  <si>
    <t>Grooms of average age, years</t>
  </si>
  <si>
    <t>Bride</t>
  </si>
  <si>
    <t>Groom</t>
  </si>
  <si>
    <t>2.20. Marriages by previous marital status, 2008</t>
  </si>
  <si>
    <t>–19</t>
  </si>
  <si>
    <t>2.21. Age-specific marriage rates [per mille]</t>
  </si>
  <si>
    <t>due to divorce</t>
  </si>
  <si>
    <t>due to death</t>
  </si>
  <si>
    <t>Divorces per thousand existing marriages</t>
  </si>
  <si>
    <t>Divorces per thousand inhabitants</t>
  </si>
  <si>
    <t>Difference between marriages concluded and ceased</t>
  </si>
  <si>
    <t>Marriages ceased</t>
  </si>
  <si>
    <t>2.22. Marriages ceased and divorce rates</t>
  </si>
  <si>
    <t>2.23. Age-specific divorce rates [per mille]</t>
  </si>
  <si>
    <t>aged 7–17</t>
  </si>
  <si>
    <t>aged 6 and younger</t>
  </si>
  <si>
    <t>4 and more</t>
  </si>
  <si>
    <t>Number of living common minor children of divorced persons</t>
  </si>
  <si>
    <t>Share of childless divorces, percentage</t>
  </si>
  <si>
    <t>Divorces, total</t>
  </si>
  <si>
    <t>Number of divorces by common living child(ren) born in wedlock</t>
  </si>
  <si>
    <t>2.24. Number of divorces by number of common children and number of common minor children</t>
  </si>
  <si>
    <r>
      <t>20 years and longer</t>
    </r>
    <r>
      <rPr>
        <vertAlign val="superscript"/>
        <sz val="8"/>
        <rFont val="Arial"/>
        <family val="2"/>
        <charset val="238"/>
      </rPr>
      <t xml:space="preserve"> </t>
    </r>
  </si>
  <si>
    <t>15–19 years</t>
  </si>
  <si>
    <t>10–14 years</t>
  </si>
  <si>
    <t xml:space="preserve">  5–  9 years</t>
  </si>
  <si>
    <t xml:space="preserve">  2–  4 years</t>
  </si>
  <si>
    <t>Less than 2 years</t>
  </si>
  <si>
    <t>Percentage distribution</t>
  </si>
  <si>
    <t>Number</t>
  </si>
  <si>
    <t>Duration of marriage</t>
  </si>
  <si>
    <t>2.25. Divorces by duration of marriage</t>
  </si>
  <si>
    <t>females</t>
  </si>
  <si>
    <t>males</t>
  </si>
  <si>
    <t>Extramarital live births</t>
  </si>
  <si>
    <t>Marital live births</t>
  </si>
  <si>
    <t>Live births</t>
  </si>
  <si>
    <t>2.26. Number of live births</t>
  </si>
  <si>
    <t>live births, %</t>
  </si>
  <si>
    <t>net</t>
  </si>
  <si>
    <t>crude, gross</t>
  </si>
  <si>
    <t>in marriage per thousand married females aged 15–49</t>
  </si>
  <si>
    <t>per thousand females aged 15–49</t>
  </si>
  <si>
    <t>Extramarital</t>
  </si>
  <si>
    <t>Marital</t>
  </si>
  <si>
    <t>Sex ratio of live births (male/female)</t>
  </si>
  <si>
    <t>Reproduction rates</t>
  </si>
  <si>
    <t>Total fertility rate</t>
  </si>
  <si>
    <t>2.27. Live birth rates, fertility indicators</t>
  </si>
  <si>
    <t>Share of extramarital live births</t>
  </si>
  <si>
    <t>extramarital</t>
  </si>
  <si>
    <t>marital</t>
  </si>
  <si>
    <t>50–</t>
  </si>
  <si>
    <t>17–19</t>
  </si>
  <si>
    <t>–16</t>
  </si>
  <si>
    <t>2.28. Live births by age-group of mother</t>
  </si>
  <si>
    <t>Of which</t>
  </si>
  <si>
    <t>2.29. Live birth rates by age-group of mother [per mille]</t>
  </si>
  <si>
    <t>Average of live birth order</t>
  </si>
  <si>
    <t>6th and further born</t>
  </si>
  <si>
    <t>5th born</t>
  </si>
  <si>
    <t>4th born</t>
  </si>
  <si>
    <t>3rd born</t>
  </si>
  <si>
    <t>2nd born</t>
  </si>
  <si>
    <t>1st born</t>
  </si>
  <si>
    <t>Live birth order</t>
  </si>
  <si>
    <t>2.30. Live births by live birth order</t>
  </si>
  <si>
    <t>Average weight, gramme</t>
  </si>
  <si>
    <t>Share of infants born with weight under 2500 grammes (premature infants), percentage</t>
  </si>
  <si>
    <t>Unknown</t>
  </si>
  <si>
    <t>4000–</t>
  </si>
  <si>
    <t>3500–3999</t>
  </si>
  <si>
    <t>3000–3499</t>
  </si>
  <si>
    <t>2500–2999</t>
  </si>
  <si>
    <t>2000–2499</t>
  </si>
  <si>
    <t>1500–1999</t>
  </si>
  <si>
    <t>1000–1499</t>
  </si>
  <si>
    <t xml:space="preserve">       –  999</t>
  </si>
  <si>
    <t>Birth weight (gramme)</t>
  </si>
  <si>
    <t>2.31. Live births by birth weight</t>
  </si>
  <si>
    <t>weeks</t>
  </si>
  <si>
    <t>Share of births under 28 weeks, %</t>
  </si>
  <si>
    <t>42–</t>
  </si>
  <si>
    <t>37–41</t>
  </si>
  <si>
    <t>32–35</t>
  </si>
  <si>
    <t>28–31</t>
  </si>
  <si>
    <t>22–27</t>
  </si>
  <si>
    <t>–21</t>
  </si>
  <si>
    <t>2.32. Live births by the length of the gestation period</t>
  </si>
  <si>
    <t>live-born child(ren), percent</t>
  </si>
  <si>
    <t>Average number of children per 100 females, aged 15–49 years</t>
  </si>
  <si>
    <t>6 and more</t>
  </si>
  <si>
    <t>2.33. Distribution of females aged 15–49 years by the number of live-born children (1 January)</t>
  </si>
  <si>
    <t>number of children</t>
  </si>
  <si>
    <t>births</t>
  </si>
  <si>
    <t>Multiple child births, total</t>
  </si>
  <si>
    <t>Quadruple child births</t>
  </si>
  <si>
    <t>Triple child births</t>
  </si>
  <si>
    <t>Twin child births</t>
  </si>
  <si>
    <t>2.34. Multiple births</t>
  </si>
  <si>
    <t>late</t>
  </si>
  <si>
    <t>early and medium term</t>
  </si>
  <si>
    <t>Infant deaths within 0–6 days</t>
  </si>
  <si>
    <t>Foetal losses, total</t>
  </si>
  <si>
    <t>Induced abortions</t>
  </si>
  <si>
    <t>Foetal deaths</t>
  </si>
  <si>
    <t>2.35. Foetal losses, perinatal mortality</t>
  </si>
  <si>
    <t>hundred live births</t>
  </si>
  <si>
    <t>thousand females aged 15–49</t>
  </si>
  <si>
    <t>Induced abortions per</t>
  </si>
  <si>
    <t xml:space="preserve">40– </t>
  </si>
  <si>
    <t>2.36. Induced abortions</t>
  </si>
  <si>
    <t>Number of pregnancies</t>
  </si>
  <si>
    <t>2.37. Induced abortions by previous pregnancy of the female by age-groups, 2008</t>
  </si>
  <si>
    <t>life expectancy at the age of</t>
  </si>
  <si>
    <t>Life expectancy at birth</t>
  </si>
  <si>
    <t>2.38. Life expectancy at birth and selected ages [year]</t>
  </si>
  <si>
    <t>Average age at death</t>
  </si>
  <si>
    <t>Deaths per thousand inhabitants of the corresponding sex</t>
  </si>
  <si>
    <t>Number of deaths</t>
  </si>
  <si>
    <t>2.39. Mortality</t>
  </si>
  <si>
    <t>..</t>
  </si>
  <si>
    <t>intentional self-harm</t>
  </si>
  <si>
    <t>motor vehicle accidents</t>
  </si>
  <si>
    <t>diseases of liver</t>
  </si>
  <si>
    <t>bronchitis, emphy sema and asthma</t>
  </si>
  <si>
    <t>cerebro vascular disease</t>
  </si>
  <si>
    <t>other ischaemic heart disease</t>
  </si>
  <si>
    <t>acute myocardial infarction</t>
  </si>
  <si>
    <t>malignant neoplasm of trachea, bronchus and lung</t>
  </si>
  <si>
    <t>2.40. Mortality by frequent causes of death</t>
  </si>
  <si>
    <r>
      <t>70–</t>
    </r>
    <r>
      <rPr>
        <vertAlign val="superscript"/>
        <sz val="8"/>
        <rFont val="Arial"/>
        <family val="2"/>
        <charset val="238"/>
      </rPr>
      <t xml:space="preserve"> </t>
    </r>
  </si>
  <si>
    <t xml:space="preserve">35–39 </t>
  </si>
  <si>
    <t xml:space="preserve">30–34 </t>
  </si>
  <si>
    <t xml:space="preserve">25–29 </t>
  </si>
  <si>
    <t xml:space="preserve">15–19 </t>
  </si>
  <si>
    <t xml:space="preserve">  7–  9 </t>
  </si>
  <si>
    <t xml:space="preserve">  5–  6</t>
  </si>
  <si>
    <t xml:space="preserve">  3–  4</t>
  </si>
  <si>
    <t xml:space="preserve">        2</t>
  </si>
  <si>
    <t xml:space="preserve">        1</t>
  </si>
  <si>
    <t>Under 1 year</t>
  </si>
  <si>
    <t>Mortality rates, per thousand</t>
  </si>
  <si>
    <t>Age-groups, years old</t>
  </si>
  <si>
    <t>2.41. Mortality by sex and age-groups</t>
  </si>
  <si>
    <t>intentional self harm</t>
  </si>
  <si>
    <t>cerebro-vascular disease</t>
  </si>
  <si>
    <t>acute myocar dial infarction</t>
  </si>
  <si>
    <t>2.42. Mortality rates by selected age-groups and causes of death, 2008</t>
  </si>
  <si>
    <t>Infants deceased before 1 year of age per thousand live-born</t>
  </si>
  <si>
    <t>Person</t>
  </si>
  <si>
    <t>female</t>
  </si>
  <si>
    <t>male</t>
  </si>
  <si>
    <t>months</t>
  </si>
  <si>
    <t>Under 1 year, total</t>
  </si>
  <si>
    <t xml:space="preserve">6–11 </t>
  </si>
  <si>
    <t>3–5</t>
  </si>
  <si>
    <t>From 28 days till 2 months</t>
  </si>
  <si>
    <t>7–27 days</t>
  </si>
  <si>
    <t>Of which under 1 day</t>
  </si>
  <si>
    <t>–6 days</t>
  </si>
  <si>
    <t>2.43. Infant deaths, infant mortality</t>
  </si>
  <si>
    <t>6–11 months old</t>
  </si>
  <si>
    <t>3–5 months old</t>
  </si>
  <si>
    <t>from 28 days till 2 months old</t>
  </si>
  <si>
    <t>7–27 days old</t>
  </si>
  <si>
    <t>under 6 days</t>
  </si>
  <si>
    <t>Other causes of death</t>
  </si>
  <si>
    <t>External causes of morbidity and mortality</t>
  </si>
  <si>
    <t>Congenital malformations</t>
  </si>
  <si>
    <t>Certain conditions originating in the perinatal period</t>
  </si>
  <si>
    <t>Diseases of the digestive system</t>
  </si>
  <si>
    <t>Diseases of the respiratory system</t>
  </si>
  <si>
    <t>Diseases of the nervous system and sense organs</t>
  </si>
  <si>
    <t>Certain infectious and parasitic diseases</t>
  </si>
  <si>
    <t>2.44. Infant deaths by groups of causes of death</t>
  </si>
  <si>
    <t>By marital status</t>
  </si>
  <si>
    <t xml:space="preserve">80–  </t>
  </si>
  <si>
    <t xml:space="preserve">75–79 </t>
  </si>
  <si>
    <t xml:space="preserve">70–74 </t>
  </si>
  <si>
    <t xml:space="preserve">65–69 </t>
  </si>
  <si>
    <t xml:space="preserve">60–64 </t>
  </si>
  <si>
    <t xml:space="preserve">55–59 </t>
  </si>
  <si>
    <t xml:space="preserve">50–54 </t>
  </si>
  <si>
    <t xml:space="preserve">45–49 </t>
  </si>
  <si>
    <t xml:space="preserve">40–44 </t>
  </si>
  <si>
    <t xml:space="preserve">20–24 </t>
  </si>
  <si>
    <t>– 9</t>
  </si>
  <si>
    <t>By age</t>
  </si>
  <si>
    <t>Age-group (years), marital status</t>
  </si>
  <si>
    <t>2.45. Number of suicides by age and marital status</t>
  </si>
  <si>
    <t>Spanish</t>
  </si>
  <si>
    <t>Russian</t>
  </si>
  <si>
    <t>German</t>
  </si>
  <si>
    <t>French</t>
  </si>
  <si>
    <t>English</t>
  </si>
  <si>
    <t>Hungarian</t>
  </si>
  <si>
    <t>Speaking other languages, too</t>
  </si>
  <si>
    <t>Speaking only mother tongue</t>
  </si>
  <si>
    <t>Total population</t>
  </si>
  <si>
    <t>1 April, 2005</t>
  </si>
  <si>
    <t>1 February, 2001</t>
  </si>
  <si>
    <t>1 January, 1990</t>
  </si>
  <si>
    <t>1 January, 1980</t>
  </si>
  <si>
    <t xml:space="preserve"> years old</t>
  </si>
  <si>
    <t>Percent</t>
  </si>
  <si>
    <t>–14</t>
  </si>
  <si>
    <t>Knowledge of languages</t>
  </si>
  <si>
    <t>2.46. Knowledge of languages of the population by major age-groups</t>
  </si>
  <si>
    <t>Of the population 25 years old and older with
 third level education completed</t>
  </si>
  <si>
    <t>Of the population 18 years old and older completed at least secondary school with general certificate of education</t>
  </si>
  <si>
    <t>Of the population 15 years old and older completed at least 8 grades of primary school</t>
  </si>
  <si>
    <t>Of the population 10 years old and older with no schooling</t>
  </si>
  <si>
    <t>Of the population 25 years old and older with third level education completed</t>
  </si>
  <si>
    <t>As a percentage of population of corresponding age</t>
  </si>
  <si>
    <t xml:space="preserve">Educational attainment  </t>
  </si>
  <si>
    <t>2.47. Educational attainment of population by sex (1 January)</t>
  </si>
  <si>
    <t>Number of persons per hundred households</t>
  </si>
  <si>
    <t>Households, total</t>
  </si>
  <si>
    <t>Household of other composition</t>
  </si>
  <si>
    <t>One-person household</t>
  </si>
  <si>
    <t>Family-households, together</t>
  </si>
  <si>
    <t>Three or more-family household</t>
  </si>
  <si>
    <t>Two-family household</t>
  </si>
  <si>
    <t>with relative and/or non-relative person</t>
  </si>
  <si>
    <t>without relative or non-relative person</t>
  </si>
  <si>
    <t xml:space="preserve"> Together</t>
  </si>
  <si>
    <t>consisting of a single parent with child(ren) type family</t>
  </si>
  <si>
    <t>consisting of married couple family or consensual partnership</t>
  </si>
  <si>
    <t>One-family household</t>
  </si>
  <si>
    <t xml:space="preserve"> percentage</t>
  </si>
  <si>
    <t>Composition of household</t>
  </si>
  <si>
    <t>2.48. Number and composition of households (1 January)</t>
  </si>
  <si>
    <t>Children per hundred families</t>
  </si>
  <si>
    <t>Persons per hundred families</t>
  </si>
  <si>
    <t>Of which: families by number of child(ren) living in the family</t>
  </si>
  <si>
    <t>Mother with child(ren)</t>
  </si>
  <si>
    <t>Father with child(ren)</t>
  </si>
  <si>
    <t>Of which: consensual union</t>
  </si>
  <si>
    <t>Together</t>
  </si>
  <si>
    <t>Couple with child(ren)</t>
  </si>
  <si>
    <t>Couple without child</t>
  </si>
  <si>
    <t xml:space="preserve"> Percentage</t>
  </si>
  <si>
    <t>Composition of family, number of children</t>
  </si>
  <si>
    <t>2.49. Number and composition of families (1 January)</t>
  </si>
  <si>
    <t>Ukrainian</t>
  </si>
  <si>
    <t>Slovenian, Wend</t>
  </si>
  <si>
    <t>Slovakian</t>
  </si>
  <si>
    <t>Serbian</t>
  </si>
  <si>
    <t>Ruthenian</t>
  </si>
  <si>
    <t>Rumanian</t>
  </si>
  <si>
    <t>Armenian</t>
  </si>
  <si>
    <t>Polish</t>
  </si>
  <si>
    <t>Croatian</t>
  </si>
  <si>
    <t>Greek</t>
  </si>
  <si>
    <t>Gipsy</t>
  </si>
  <si>
    <t>Bulgarian</t>
  </si>
  <si>
    <t xml:space="preserve"> </t>
  </si>
  <si>
    <t>2.50. Population by nationality and sex (1 January)</t>
  </si>
  <si>
    <t>799</t>
  </si>
  <si>
    <t>1 470</t>
  </si>
  <si>
    <t>2 106</t>
  </si>
  <si>
    <t>4 885</t>
  </si>
  <si>
    <t>2 963</t>
  </si>
  <si>
    <t xml:space="preserve">.. </t>
  </si>
  <si>
    <t>1 922</t>
  </si>
  <si>
    <t>Other</t>
  </si>
  <si>
    <t>Slovenian and Wend</t>
  </si>
  <si>
    <t>Romanian</t>
  </si>
  <si>
    <t xml:space="preserve"> (roma) Gipsy</t>
  </si>
  <si>
    <t>Year, age-groups</t>
  </si>
  <si>
    <t>2.51. Population by mother tongue, sex and major age-groups (1 January)</t>
  </si>
  <si>
    <t>Other nonresponse</t>
  </si>
  <si>
    <t>Did not wish to answer</t>
  </si>
  <si>
    <t>Does not  belong to any church/denomination</t>
  </si>
  <si>
    <t>Religions not elsewhere classified</t>
  </si>
  <si>
    <t>Religions preaching the eternal universal law</t>
  </si>
  <si>
    <t>Religions based on other faiths in God</t>
  </si>
  <si>
    <t>Jewish</t>
  </si>
  <si>
    <t>Other Christian</t>
  </si>
  <si>
    <t>Other Protestant</t>
  </si>
  <si>
    <t>Adventist</t>
  </si>
  <si>
    <t>Baptist</t>
  </si>
  <si>
    <t>Lutheran</t>
  </si>
  <si>
    <t>Calvinist</t>
  </si>
  <si>
    <t>Other Orthodox</t>
  </si>
  <si>
    <t>Greek Orthodox</t>
  </si>
  <si>
    <t>Romanian Orthodox</t>
  </si>
  <si>
    <t>Bulgarian Orthodox</t>
  </si>
  <si>
    <t>Serbian Orthodox</t>
  </si>
  <si>
    <t>Russian Orthodox</t>
  </si>
  <si>
    <t>Of which: Roman</t>
  </si>
  <si>
    <t>Catholic together</t>
  </si>
  <si>
    <t>Religions  preaching the eternal universal law</t>
  </si>
  <si>
    <t>Religions  based on other faiths in God</t>
  </si>
  <si>
    <t>Does not   belong to any church/denomination</t>
  </si>
  <si>
    <t>Religions not  elsewhere classified</t>
  </si>
  <si>
    <t>Religion</t>
  </si>
  <si>
    <t>2.52. Population by religions, main age-groups and sex, 1 February 2001</t>
  </si>
  <si>
    <t xml:space="preserve">Total </t>
  </si>
  <si>
    <t>Other external causes of morbidity  and mortality</t>
  </si>
  <si>
    <t>Intentional self-harm</t>
  </si>
  <si>
    <t>X60–X84,
 Y87.0</t>
  </si>
  <si>
    <t>Accidental drowning and submersion</t>
  </si>
  <si>
    <t>W65–W74</t>
  </si>
  <si>
    <t>Motor vehicle accidents</t>
  </si>
  <si>
    <t>XIX. External causes of morbidity and mortality</t>
  </si>
  <si>
    <t>V01–Y89</t>
  </si>
  <si>
    <t>XVIII. Symptoms, signs and abnormal clinical and laboratory findings, not elsewhere classified</t>
  </si>
  <si>
    <t>R00–R99</t>
  </si>
  <si>
    <t>XVII. Congenital malformations, deformations and chromosomal abnormalities</t>
  </si>
  <si>
    <t>Q00–Q99</t>
  </si>
  <si>
    <t>XVI. Certain conditions originating in the perinatal period</t>
  </si>
  <si>
    <t>P00–P96</t>
  </si>
  <si>
    <t>XV. Complications of pregnancy, child birth and the puerperium</t>
  </si>
  <si>
    <t>O00–O99</t>
  </si>
  <si>
    <t>Other diseases of the genitourinary system</t>
  </si>
  <si>
    <t>N20–N25, N27–N99</t>
  </si>
  <si>
    <t>Nephritis, nephrotic syndrome and nephrosis</t>
  </si>
  <si>
    <t>N00–N19, N26</t>
  </si>
  <si>
    <t>XIV. Diseases of the genitourinary system</t>
  </si>
  <si>
    <t>N00–N99</t>
  </si>
  <si>
    <t>XIII. Diseases of the musculoskeletal system and connective tissue</t>
  </si>
  <si>
    <t>M00–M99</t>
  </si>
  <si>
    <t>XII. Diseases of the skin and subcutaneous tissue</t>
  </si>
  <si>
    <t>L00–L99</t>
  </si>
  <si>
    <t>Other diseases of the digestive system</t>
  </si>
  <si>
    <t>K00–K23, K28–K67, K80–K93</t>
  </si>
  <si>
    <t>Alcoholic liver disease</t>
  </si>
  <si>
    <t>K70</t>
  </si>
  <si>
    <t>Diseases of liver</t>
  </si>
  <si>
    <t>K70–K76</t>
  </si>
  <si>
    <t>Gastric, duodenal ulcer</t>
  </si>
  <si>
    <t>K25–K27</t>
  </si>
  <si>
    <t>XI. Diseases of the digestive system</t>
  </si>
  <si>
    <t>K00–K93</t>
  </si>
  <si>
    <t>Other diseases of respiratory system</t>
  </si>
  <si>
    <t xml:space="preserve">J00–J06, J20–J39, J60–J99 </t>
  </si>
  <si>
    <r>
      <t xml:space="preserve">Chronic </t>
    </r>
    <r>
      <rPr>
        <u/>
        <sz val="8"/>
        <rFont val="Arial"/>
        <family val="2"/>
        <charset val="238"/>
      </rPr>
      <t>lower respiratory diseases</t>
    </r>
  </si>
  <si>
    <t>J40–J47</t>
  </si>
  <si>
    <t>Pneumonia</t>
  </si>
  <si>
    <t>J12–J18</t>
  </si>
  <si>
    <t>Influenza</t>
  </si>
  <si>
    <t>J10–J11</t>
  </si>
  <si>
    <t xml:space="preserve">X. Diseases of the respiratory </t>
  </si>
  <si>
    <t>J00–J99</t>
  </si>
  <si>
    <t>Other diseases of the circulatory system</t>
  </si>
  <si>
    <t>I71–I99</t>
  </si>
  <si>
    <t>Arterio sclerosis</t>
  </si>
  <si>
    <t>I70</t>
  </si>
  <si>
    <t>Cerebrovascular diseases</t>
  </si>
  <si>
    <t>I60–I69</t>
  </si>
  <si>
    <t>Other forms of heart diseases</t>
  </si>
  <si>
    <t>I26–I51</t>
  </si>
  <si>
    <t>Acute myocardial infarction</t>
  </si>
  <si>
    <t>I21–I23</t>
  </si>
  <si>
    <t>Ischaemic heart diseases</t>
  </si>
  <si>
    <t>I20–I25</t>
  </si>
  <si>
    <t>Hypertensive disease</t>
  </si>
  <si>
    <t>I10–I15</t>
  </si>
  <si>
    <t>Chronic rheumatic heart disease</t>
  </si>
  <si>
    <t>I05–I09</t>
  </si>
  <si>
    <t>Acute rheumatic fever</t>
  </si>
  <si>
    <t>I00–I02</t>
  </si>
  <si>
    <t>IX. Diseases of the circulatory system</t>
  </si>
  <si>
    <t>I00–I99</t>
  </si>
  <si>
    <t>VIII. Diseases of the ear and mastoid process</t>
  </si>
  <si>
    <t>H60–H95</t>
  </si>
  <si>
    <t>VII. Diseases of the eye and adnexa</t>
  </si>
  <si>
    <t>H00–H59</t>
  </si>
  <si>
    <t>VI. Diseases of the nervous system</t>
  </si>
  <si>
    <t>G00–G99</t>
  </si>
  <si>
    <t>V. Mental and behavioural disorders</t>
  </si>
  <si>
    <t>F00–F99</t>
  </si>
  <si>
    <t>Other diseases of the endocrine, nutritional and metabolic diseases</t>
  </si>
  <si>
    <t>E00–E07, E15–E90</t>
  </si>
  <si>
    <t>Diabetes mellitus</t>
  </si>
  <si>
    <t>E10–E14</t>
  </si>
  <si>
    <t>metabolic diseases</t>
  </si>
  <si>
    <t>IV. Endocrine, nutritional and</t>
  </si>
  <si>
    <t>E00–E90</t>
  </si>
  <si>
    <t>III. Diseases of the blood and blood-forming organs and certain disorders involving the immune mechanism</t>
  </si>
  <si>
    <t>D50–D89</t>
  </si>
  <si>
    <t>D00–D48</t>
  </si>
  <si>
    <t>Neoplasms of uncertain behaviour and unspecified nature</t>
  </si>
  <si>
    <t>D37–D48</t>
  </si>
  <si>
    <t>Benign neoplasms</t>
  </si>
  <si>
    <t>D10–D36</t>
  </si>
  <si>
    <t>C00–C97</t>
  </si>
  <si>
    <t>All other malignant neoplasms</t>
  </si>
  <si>
    <t>C60, 
C62–C63, 
C65–C66, 
C68–C70, 
C72–C75, 
C97</t>
  </si>
  <si>
    <t>Leukaemia</t>
  </si>
  <si>
    <t>C91–C96</t>
  </si>
  <si>
    <t>Malignant neoplasm of lymphatic and haemopoietic tissue</t>
  </si>
  <si>
    <t>C81–C90</t>
  </si>
  <si>
    <t>Malignant neoplasm ill-defined and unspecified sites</t>
  </si>
  <si>
    <t>C76–C80</t>
  </si>
  <si>
    <t>Malignant neoplasm of brain</t>
  </si>
  <si>
    <t>C71</t>
  </si>
  <si>
    <t>Malignant neoplasm of bladder</t>
  </si>
  <si>
    <t>C67</t>
  </si>
  <si>
    <t>Malignant neoplasm of kidney</t>
  </si>
  <si>
    <t>C64</t>
  </si>
  <si>
    <t>Malignant neoplasm of prostate</t>
  </si>
  <si>
    <t>C61</t>
  </si>
  <si>
    <t>Malignant neoplasm of ovary</t>
  </si>
  <si>
    <t>C56</t>
  </si>
  <si>
    <t>Malignant neoplasm of body of uterus</t>
  </si>
  <si>
    <t>C54</t>
  </si>
  <si>
    <t>Malignant neoplasm of cervix uteri</t>
  </si>
  <si>
    <t>C53</t>
  </si>
  <si>
    <t>Malignant neoplasm of uterus, part unspecified, placenta and other female genital organs</t>
  </si>
  <si>
    <t>C51–C52, C55, 
C57–C58</t>
  </si>
  <si>
    <t>Malignant neoplasm of  breast</t>
  </si>
  <si>
    <t>C50</t>
  </si>
  <si>
    <t xml:space="preserve">Malignant neoplasm of bone, connec-tive tissue and skin </t>
  </si>
  <si>
    <t>C40–C49</t>
  </si>
  <si>
    <t>Malignant neoplasm of trachea, bronchus and lung</t>
  </si>
  <si>
    <t>C33–C34</t>
  </si>
  <si>
    <t>Malignant neoplasm of larynx</t>
  </si>
  <si>
    <t>C32</t>
  </si>
  <si>
    <t>Malignant neoplasm of nasal cavities, and other respiratory organs</t>
  </si>
  <si>
    <t>C30–C31, C37–C39</t>
  </si>
  <si>
    <t>Malignant neoplasm of other digestive organs</t>
  </si>
  <si>
    <t>C17,C26</t>
  </si>
  <si>
    <t>Malignant neoplasm of pancreas</t>
  </si>
  <si>
    <t>C25</t>
  </si>
  <si>
    <t>Malignant neoplasm of gallbladder and extrahepatic bile ducts</t>
  </si>
  <si>
    <t>C23–C24</t>
  </si>
  <si>
    <t>Malignant neoplasm of liver and intrahepatic bile ducts</t>
  </si>
  <si>
    <t>C22</t>
  </si>
  <si>
    <t>Malignant neoplasm of rectum</t>
  </si>
  <si>
    <t>C19–C21</t>
  </si>
  <si>
    <t>Malignant neoplasm of colon</t>
  </si>
  <si>
    <t>C18</t>
  </si>
  <si>
    <t>Malignant neoplasm of stomach</t>
  </si>
  <si>
    <t>C16</t>
  </si>
  <si>
    <t>Malignant neoplasm of oesophagus</t>
  </si>
  <si>
    <t>C15</t>
  </si>
  <si>
    <t>Malignant neoplasm of lip, oral cavity and pharynx</t>
  </si>
  <si>
    <t>C00–C14</t>
  </si>
  <si>
    <t>II. Neoplasms</t>
  </si>
  <si>
    <t>C00–D48</t>
  </si>
  <si>
    <t>Other infectious and parasitic diseases</t>
  </si>
  <si>
    <t>A00–A09, A20–B09, B20–B99</t>
  </si>
  <si>
    <t>Viral hepatitis</t>
  </si>
  <si>
    <t>B15–B19</t>
  </si>
  <si>
    <t>Tuberculosis</t>
  </si>
  <si>
    <t>A15–A19</t>
  </si>
  <si>
    <t>I. Infectious and parasitic diseases</t>
  </si>
  <si>
    <t>A00–B99</t>
  </si>
  <si>
    <t>35–64</t>
  </si>
  <si>
    <t>15–34</t>
  </si>
  <si>
    <t>Number of deceased died at the age of</t>
  </si>
  <si>
    <t>Mortality per hundred thousand inhabitants</t>
  </si>
  <si>
    <t>Causes of death</t>
  </si>
  <si>
    <t>Code</t>
  </si>
  <si>
    <t>2.53. Mortality by causes of death, 2008</t>
  </si>
  <si>
    <t>Electric shock, other and unknown</t>
  </si>
  <si>
    <t xml:space="preserve">Cutting, stabbing tool </t>
  </si>
  <si>
    <t>Jumping down from a high place</t>
  </si>
  <si>
    <t>Gun, explosive</t>
  </si>
  <si>
    <t xml:space="preserve">Being run-over </t>
  </si>
  <si>
    <t>Drowning</t>
  </si>
  <si>
    <t>Poison</t>
  </si>
  <si>
    <t>Hanging, fastening with string</t>
  </si>
  <si>
    <t xml:space="preserve"> Way of committal</t>
  </si>
  <si>
    <t>2.54. Number of suicides by the way of committal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</si>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</sst>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"/>
    <numFmt numFmtId="165" formatCode="0.0"/>
    <numFmt numFmtId="166" formatCode="General_)"/>
    <numFmt numFmtId="167" formatCode="#,##0______;"/>
    <numFmt numFmtId="168" formatCode="0.000"/>
    <numFmt numFmtId="169" formatCode="#,###____;"/>
    <numFmt numFmtId="170" formatCode="____@"/>
    <numFmt numFmtId="171" formatCode="__@"/>
    <numFmt numFmtId="172" formatCode="@__"/>
    <numFmt numFmtId="173" formatCode="0__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Tahoma"/>
      <family val="2"/>
      <charset val="238"/>
    </font>
    <font>
      <sz val="8"/>
      <color indexed="12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12"/>
      <name val="Arial"/>
      <family val="2"/>
      <charset val="238"/>
    </font>
    <font>
      <i/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676">
    <xf numFmtId="0" fontId="0" fillId="0" borderId="0" xfId="0"/>
    <xf numFmtId="0" fontId="2" fillId="0" borderId="0" xfId="0" applyFont="1"/>
    <xf numFmtId="164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/>
    <xf numFmtId="164" fontId="2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3" fontId="2" fillId="0" borderId="0" xfId="0" applyNumberFormat="1" applyFont="1"/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  <xf numFmtId="3" fontId="4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left" wrapText="1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5" fillId="0" borderId="0" xfId="0" applyFont="1"/>
    <xf numFmtId="3" fontId="2" fillId="0" borderId="0" xfId="0" applyNumberFormat="1" applyFont="1" applyFill="1" applyAlignment="1"/>
    <xf numFmtId="0" fontId="2" fillId="0" borderId="0" xfId="0" applyFont="1" applyFill="1" applyAlignment="1"/>
    <xf numFmtId="0" fontId="2" fillId="0" borderId="2" xfId="0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/>
    <xf numFmtId="165" fontId="2" fillId="0" borderId="0" xfId="0" applyNumberFormat="1" applyFont="1" applyBorder="1"/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9" xfId="0" applyFont="1" applyFill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center" inden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/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 applyBorder="1"/>
    <xf numFmtId="3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2" xfId="0" applyFont="1" applyBorder="1"/>
    <xf numFmtId="0" fontId="2" fillId="0" borderId="12" xfId="0" applyFont="1" applyBorder="1" applyAlignment="1">
      <alignment horizontal="left" vertical="center"/>
    </xf>
    <xf numFmtId="49" fontId="4" fillId="0" borderId="12" xfId="0" applyNumberFormat="1" applyFont="1" applyBorder="1" applyAlignment="1">
      <alignment horizontal="left" vertical="center"/>
    </xf>
    <xf numFmtId="0" fontId="2" fillId="0" borderId="0" xfId="0" applyFont="1"/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top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wrapText="1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2" fillId="0" borderId="0" xfId="0" applyFont="1"/>
    <xf numFmtId="165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165" fontId="2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4" fillId="0" borderId="9" xfId="0" applyFont="1" applyBorder="1" applyAlignment="1">
      <alignment horizontal="left" vertical="top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/>
    </xf>
    <xf numFmtId="0" fontId="2" fillId="0" borderId="0" xfId="0" applyNumberFormat="1" applyFont="1"/>
    <xf numFmtId="3" fontId="3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left" vertical="center" wrapText="1" indent="1"/>
    </xf>
    <xf numFmtId="0" fontId="2" fillId="0" borderId="0" xfId="0" applyNumberFormat="1" applyFont="1" applyAlignment="1">
      <alignment horizontal="left" indent="1"/>
    </xf>
    <xf numFmtId="3" fontId="4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vertical="center" wrapText="1"/>
    </xf>
    <xf numFmtId="3" fontId="2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2" fillId="0" borderId="17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left" vertical="top"/>
    </xf>
    <xf numFmtId="0" fontId="5" fillId="0" borderId="0" xfId="0" applyNumberFormat="1" applyFont="1"/>
    <xf numFmtId="3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center" wrapText="1"/>
    </xf>
    <xf numFmtId="3" fontId="2" fillId="0" borderId="0" xfId="0" applyNumberFormat="1" applyFont="1"/>
    <xf numFmtId="3" fontId="2" fillId="0" borderId="0" xfId="0" applyNumberFormat="1" applyFont="1" applyAlignment="1">
      <alignment horizontal="left" vertical="center" wrapText="1" indent="1"/>
    </xf>
    <xf numFmtId="3" fontId="2" fillId="0" borderId="0" xfId="0" applyNumberFormat="1" applyFont="1" applyAlignment="1">
      <alignment horizontal="left" indent="1"/>
    </xf>
    <xf numFmtId="0" fontId="12" fillId="2" borderId="17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left" vertical="top" wrapText="1"/>
    </xf>
    <xf numFmtId="0" fontId="10" fillId="0" borderId="9" xfId="0" applyNumberFormat="1" applyFont="1" applyBorder="1" applyAlignment="1">
      <alignment horizontal="left" vertical="top" wrapText="1"/>
    </xf>
    <xf numFmtId="0" fontId="10" fillId="0" borderId="9" xfId="0" applyNumberFormat="1" applyFont="1" applyBorder="1" applyAlignment="1">
      <alignment horizontal="left" vertical="center"/>
    </xf>
    <xf numFmtId="3" fontId="4" fillId="0" borderId="0" xfId="0" applyNumberFormat="1" applyFont="1" applyBorder="1" applyAlignment="1" applyProtection="1">
      <alignment horizontal="right" vertical="center"/>
    </xf>
    <xf numFmtId="0" fontId="4" fillId="0" borderId="0" xfId="0" applyNumberFormat="1" applyFont="1" applyBorder="1" applyAlignment="1" applyProtection="1">
      <alignment horizontal="left" vertical="center" wrapText="1"/>
    </xf>
    <xf numFmtId="3" fontId="2" fillId="0" borderId="0" xfId="0" applyNumberFormat="1" applyFont="1" applyBorder="1" applyAlignment="1" applyProtection="1">
      <alignment horizontal="right" vertical="center"/>
    </xf>
    <xf numFmtId="0" fontId="2" fillId="0" borderId="0" xfId="0" applyNumberFormat="1" applyFont="1" applyBorder="1" applyAlignment="1" applyProtection="1">
      <alignment horizontal="left" vertical="center"/>
    </xf>
    <xf numFmtId="0" fontId="12" fillId="0" borderId="17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indent="3"/>
    </xf>
    <xf numFmtId="0" fontId="2" fillId="0" borderId="9" xfId="0" applyNumberFormat="1" applyFont="1" applyBorder="1" applyAlignment="1">
      <alignment vertical="top"/>
    </xf>
    <xf numFmtId="0" fontId="4" fillId="0" borderId="9" xfId="0" applyNumberFormat="1" applyFont="1" applyBorder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3" fontId="2" fillId="0" borderId="0" xfId="0" applyNumberFormat="1" applyFont="1"/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4" fillId="0" borderId="9" xfId="0" applyNumberFormat="1" applyFont="1" applyBorder="1" applyAlignment="1">
      <alignment horizontal="left" vertical="top"/>
    </xf>
    <xf numFmtId="3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 applyProtection="1">
      <alignment horizontal="left" vertical="center"/>
    </xf>
    <xf numFmtId="3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3" fontId="2" fillId="0" borderId="0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Alignment="1" applyProtection="1">
      <alignment horizontal="left" vertical="center" indent="1"/>
    </xf>
    <xf numFmtId="49" fontId="2" fillId="0" borderId="0" xfId="0" applyNumberFormat="1" applyFont="1" applyAlignment="1">
      <alignment horizontal="left" vertical="center" indent="1"/>
    </xf>
    <xf numFmtId="49" fontId="2" fillId="0" borderId="0" xfId="0" applyNumberFormat="1" applyFont="1" applyAlignment="1" applyProtection="1">
      <alignment horizontal="left" vertical="center" indent="1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 applyProtection="1">
      <alignment horizontal="left"/>
    </xf>
    <xf numFmtId="0" fontId="2" fillId="0" borderId="1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/>
    </xf>
    <xf numFmtId="0" fontId="2" fillId="0" borderId="0" xfId="0" applyFont="1"/>
    <xf numFmtId="165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indent="6"/>
    </xf>
    <xf numFmtId="0" fontId="4" fillId="0" borderId="9" xfId="0" applyFont="1" applyBorder="1" applyAlignment="1">
      <alignment horizontal="left" vertical="top"/>
    </xf>
    <xf numFmtId="3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Border="1" applyAlignment="1">
      <alignment vertical="center"/>
    </xf>
    <xf numFmtId="3" fontId="2" fillId="0" borderId="0" xfId="0" applyNumberFormat="1" applyFont="1" applyAlignment="1"/>
    <xf numFmtId="0" fontId="2" fillId="0" borderId="0" xfId="0" applyFont="1" applyBorder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horizontal="left" vertical="top"/>
    </xf>
    <xf numFmtId="165" fontId="2" fillId="0" borderId="0" xfId="0" applyNumberFormat="1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165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3" fontId="2" fillId="0" borderId="0" xfId="0" applyNumberFormat="1" applyFont="1" applyAlignment="1">
      <alignment horizontal="right" wrapText="1"/>
    </xf>
    <xf numFmtId="0" fontId="2" fillId="0" borderId="2" xfId="0" applyFont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1" fontId="2" fillId="0" borderId="0" xfId="0" applyNumberFormat="1" applyFont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Alignment="1">
      <alignment vertical="top"/>
    </xf>
    <xf numFmtId="0" fontId="2" fillId="0" borderId="9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2" fillId="0" borderId="0" xfId="0" applyNumberFormat="1" applyFont="1"/>
    <xf numFmtId="3" fontId="4" fillId="0" borderId="0" xfId="0" applyNumberFormat="1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/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165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/>
    <xf numFmtId="168" fontId="2" fillId="0" borderId="0" xfId="0" applyNumberFormat="1" applyFont="1" applyAlignment="1"/>
    <xf numFmtId="2" fontId="2" fillId="0" borderId="0" xfId="0" applyNumberFormat="1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justify"/>
    </xf>
    <xf numFmtId="165" fontId="2" fillId="0" borderId="0" xfId="0" applyNumberFormat="1" applyFont="1" applyAlignment="1">
      <alignment horizontal="right"/>
    </xf>
    <xf numFmtId="0" fontId="2" fillId="0" borderId="13" xfId="0" applyFont="1" applyBorder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165" fontId="2" fillId="0" borderId="0" xfId="0" applyNumberFormat="1" applyFont="1"/>
    <xf numFmtId="3" fontId="2" fillId="0" borderId="0" xfId="0" applyNumberFormat="1" applyFont="1" applyAlignment="1">
      <alignment horizontal="right" vertical="top"/>
    </xf>
    <xf numFmtId="3" fontId="2" fillId="0" borderId="0" xfId="0" applyNumberFormat="1" applyFont="1"/>
    <xf numFmtId="0" fontId="2" fillId="0" borderId="0" xfId="0" applyFont="1" applyAlignment="1">
      <alignment horizontal="justify" vertical="center" wrapText="1"/>
    </xf>
    <xf numFmtId="3" fontId="2" fillId="0" borderId="0" xfId="0" applyNumberFormat="1" applyFont="1" applyAlignment="1">
      <alignment horizontal="left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/>
    <xf numFmtId="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 wrapText="1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 applyProtection="1">
      <alignment vertical="center"/>
    </xf>
    <xf numFmtId="0" fontId="2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top"/>
    </xf>
    <xf numFmtId="0" fontId="4" fillId="0" borderId="9" xfId="0" applyNumberFormat="1" applyFont="1" applyBorder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/>
    <xf numFmtId="0" fontId="2" fillId="0" borderId="0" xfId="0" applyFont="1" applyAlignment="1"/>
    <xf numFmtId="3" fontId="2" fillId="0" borderId="0" xfId="0" applyNumberFormat="1" applyFont="1" applyAlignment="1"/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165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2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/>
    <xf numFmtId="165" fontId="2" fillId="0" borderId="0" xfId="0" applyNumberFormat="1" applyFont="1" applyAlignment="1"/>
    <xf numFmtId="3" fontId="2" fillId="0" borderId="0" xfId="0" applyNumberFormat="1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3" fontId="2" fillId="0" borderId="0" xfId="0" applyNumberFormat="1" applyFont="1"/>
    <xf numFmtId="0" fontId="2" fillId="0" borderId="0" xfId="0" applyFont="1" applyAlignment="1">
      <alignment horizontal="left" indent="1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/>
    </xf>
    <xf numFmtId="49" fontId="2" fillId="0" borderId="0" xfId="0" applyNumberFormat="1" applyFont="1"/>
    <xf numFmtId="0" fontId="2" fillId="0" borderId="0" xfId="0" applyFont="1" applyAlignment="1"/>
    <xf numFmtId="2" fontId="4" fillId="0" borderId="0" xfId="0" applyNumberFormat="1" applyFont="1" applyAlignment="1"/>
    <xf numFmtId="2" fontId="4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49" fontId="4" fillId="0" borderId="0" xfId="0" applyNumberFormat="1" applyFont="1" applyAlignment="1"/>
    <xf numFmtId="2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/>
    <xf numFmtId="49" fontId="4" fillId="0" borderId="0" xfId="0" applyNumberFormat="1" applyFont="1" applyAlignment="1">
      <alignment horizontal="left"/>
    </xf>
    <xf numFmtId="0" fontId="2" fillId="0" borderId="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center" vertical="center"/>
    </xf>
    <xf numFmtId="3" fontId="4" fillId="0" borderId="0" xfId="0" applyNumberFormat="1" applyFont="1" applyAlignment="1"/>
    <xf numFmtId="0" fontId="4" fillId="0" borderId="2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1" fillId="0" borderId="0" xfId="0" applyFont="1"/>
    <xf numFmtId="164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170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164" fontId="2" fillId="0" borderId="0" xfId="0" applyNumberFormat="1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164" fontId="4" fillId="0" borderId="0" xfId="0" applyNumberFormat="1" applyFont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top" indent="3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165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vertical="center" wrapText="1"/>
    </xf>
    <xf numFmtId="165" fontId="4" fillId="0" borderId="0" xfId="0" applyNumberFormat="1" applyFont="1" applyBorder="1" applyAlignment="1"/>
    <xf numFmtId="3" fontId="4" fillId="0" borderId="0" xfId="0" applyNumberFormat="1" applyFont="1" applyBorder="1" applyAlignment="1"/>
    <xf numFmtId="0" fontId="4" fillId="0" borderId="0" xfId="0" applyNumberFormat="1" applyFont="1" applyBorder="1" applyAlignment="1"/>
    <xf numFmtId="165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left" vertical="top"/>
    </xf>
    <xf numFmtId="165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vertical="center" wrapText="1" indent="3"/>
    </xf>
    <xf numFmtId="0" fontId="1" fillId="0" borderId="0" xfId="0" applyNumberFormat="1" applyFont="1"/>
    <xf numFmtId="0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vertical="center" indent="2"/>
    </xf>
    <xf numFmtId="0" fontId="2" fillId="0" borderId="0" xfId="0" applyNumberFormat="1" applyFont="1" applyBorder="1" applyAlignment="1">
      <alignment horizontal="left" vertical="center" indent="1"/>
    </xf>
    <xf numFmtId="0" fontId="2" fillId="0" borderId="0" xfId="0" applyNumberFormat="1" applyFont="1" applyBorder="1" applyAlignment="1">
      <alignment horizontal="left" vertical="center" wrapText="1" indent="1"/>
    </xf>
    <xf numFmtId="0" fontId="2" fillId="0" borderId="4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 wrapText="1"/>
    </xf>
    <xf numFmtId="3" fontId="2" fillId="0" borderId="0" xfId="0" applyNumberFormat="1" applyFont="1" applyBorder="1" applyAlignment="1">
      <alignment horizontal="right" wrapText="1"/>
    </xf>
    <xf numFmtId="3" fontId="2" fillId="0" borderId="0" xfId="0" applyNumberFormat="1" applyFont="1" applyAlignment="1"/>
    <xf numFmtId="0" fontId="2" fillId="0" borderId="0" xfId="0" applyFont="1" applyAlignment="1">
      <alignment vertical="center"/>
    </xf>
    <xf numFmtId="165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vertical="center" wrapText="1"/>
    </xf>
    <xf numFmtId="165" fontId="4" fillId="0" borderId="0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2"/>
    </xf>
    <xf numFmtId="0" fontId="2" fillId="0" borderId="0" xfId="0" applyFont="1" applyBorder="1" applyAlignment="1">
      <alignment horizontal="left" vertical="center" indent="1"/>
    </xf>
    <xf numFmtId="0" fontId="1" fillId="0" borderId="0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0" xfId="0"/>
    <xf numFmtId="3" fontId="2" fillId="0" borderId="0" xfId="0" applyNumberFormat="1" applyFont="1" applyAlignment="1">
      <alignment horizontal="right" vertical="center" wrapText="1"/>
    </xf>
    <xf numFmtId="2" fontId="2" fillId="0" borderId="0" xfId="0" applyNumberFormat="1" applyFont="1" applyAlignment="1">
      <alignment horizontal="left" vertical="center" indent="1"/>
    </xf>
    <xf numFmtId="2" fontId="2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wrapText="1"/>
    </xf>
    <xf numFmtId="0" fontId="4" fillId="0" borderId="0" xfId="0" applyFont="1" applyAlignment="1"/>
    <xf numFmtId="3" fontId="10" fillId="0" borderId="0" xfId="0" applyNumberFormat="1" applyFont="1" applyAlignment="1">
      <alignment horizontal="right" wrapText="1"/>
    </xf>
    <xf numFmtId="0" fontId="2" fillId="0" borderId="15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right" vertical="center" wrapText="1"/>
    </xf>
    <xf numFmtId="172" fontId="3" fillId="0" borderId="0" xfId="0" applyNumberFormat="1" applyFont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indent="3"/>
    </xf>
    <xf numFmtId="173" fontId="3" fillId="0" borderId="0" xfId="0" applyNumberFormat="1" applyFont="1" applyAlignment="1">
      <alignment horizontal="right" vertical="center"/>
    </xf>
    <xf numFmtId="0" fontId="2" fillId="0" borderId="0" xfId="0" applyFont="1" applyBorder="1" applyAlignment="1">
      <alignment horizontal="left" vertical="center" indent="4"/>
    </xf>
    <xf numFmtId="0" fontId="2" fillId="0" borderId="0" xfId="0" applyFont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4"/>
    </xf>
    <xf numFmtId="3" fontId="4" fillId="0" borderId="0" xfId="0" applyNumberFormat="1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left" vertical="center" indent="4"/>
    </xf>
    <xf numFmtId="0" fontId="2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2" fillId="0" borderId="0" xfId="0" applyFont="1"/>
    <xf numFmtId="3" fontId="4" fillId="0" borderId="0" xfId="0" applyNumberFormat="1" applyFont="1" applyFill="1" applyAlignment="1">
      <alignment horizontal="right" vertical="center"/>
    </xf>
    <xf numFmtId="2" fontId="4" fillId="0" borderId="0" xfId="0" applyNumberFormat="1" applyFont="1" applyFill="1" applyAlignment="1">
      <alignment horizontal="right"/>
    </xf>
    <xf numFmtId="0" fontId="4" fillId="0" borderId="0" xfId="0" applyFont="1" applyAlignment="1">
      <alignment vertical="top"/>
    </xf>
    <xf numFmtId="3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3" fontId="2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3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3" fontId="2" fillId="0" borderId="0" xfId="0" applyNumberFormat="1" applyFont="1" applyFill="1" applyBorder="1" applyAlignment="1" applyProtection="1">
      <alignment horizontal="right"/>
    </xf>
    <xf numFmtId="3" fontId="4" fillId="0" borderId="0" xfId="0" applyNumberFormat="1" applyFont="1" applyFill="1" applyBorder="1" applyAlignment="1" applyProtection="1">
      <alignment horizontal="right"/>
    </xf>
    <xf numFmtId="0" fontId="2" fillId="0" borderId="15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3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19" fillId="0" borderId="0" xfId="0" applyFont="1" applyAlignment="1">
      <alignment horizontal="center"/>
    </xf>
    <xf numFmtId="0" fontId="20" fillId="0" borderId="0" xfId="0" applyFont="1"/>
    <xf numFmtId="0" fontId="21" fillId="0" borderId="0" xfId="1" applyFont="1"/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7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right" vertical="center" indent="3"/>
    </xf>
    <xf numFmtId="0" fontId="2" fillId="0" borderId="21" xfId="0" applyFont="1" applyBorder="1"/>
    <xf numFmtId="0" fontId="2" fillId="0" borderId="5" xfId="0" applyFont="1" applyBorder="1"/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right" vertical="center" indent="3"/>
    </xf>
    <xf numFmtId="165" fontId="2" fillId="0" borderId="0" xfId="0" applyNumberFormat="1" applyFont="1" applyAlignment="1">
      <alignment horizontal="right" vertical="center" indent="3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14" fillId="0" borderId="9" xfId="0" applyFont="1" applyBorder="1" applyAlignment="1">
      <alignment horizontal="left" vertical="top" indent="3"/>
    </xf>
    <xf numFmtId="0" fontId="1" fillId="0" borderId="9" xfId="0" applyFont="1" applyBorder="1" applyAlignment="1">
      <alignment horizontal="left" vertical="top" indent="3"/>
    </xf>
    <xf numFmtId="0" fontId="2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4" fillId="0" borderId="9" xfId="0" applyNumberFormat="1" applyFont="1" applyBorder="1" applyAlignment="1">
      <alignment horizontal="left" vertical="top" indent="3"/>
    </xf>
    <xf numFmtId="0" fontId="1" fillId="0" borderId="9" xfId="0" applyNumberFormat="1" applyFont="1" applyBorder="1" applyAlignment="1">
      <alignment horizontal="left" vertical="top" indent="3"/>
    </xf>
    <xf numFmtId="0" fontId="2" fillId="0" borderId="1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4" fillId="0" borderId="9" xfId="0" applyNumberFormat="1" applyFont="1" applyBorder="1" applyAlignment="1">
      <alignment horizontal="left" vertical="top" indent="2"/>
    </xf>
    <xf numFmtId="0" fontId="1" fillId="0" borderId="9" xfId="0" applyNumberFormat="1" applyFont="1" applyBorder="1" applyAlignment="1">
      <alignment horizontal="left" vertical="top" indent="2"/>
    </xf>
    <xf numFmtId="0" fontId="2" fillId="0" borderId="0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" fontId="16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16" fillId="0" borderId="9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9627C-5AEE-40B9-B714-D41B59A615EF}">
  <dimension ref="A1:A55"/>
  <sheetViews>
    <sheetView tabSelected="1" workbookViewId="0"/>
  </sheetViews>
  <sheetFormatPr defaultRowHeight="12.75" x14ac:dyDescent="0.2"/>
  <cols>
    <col min="1" max="1" width="82" style="545" bestFit="1" customWidth="1"/>
    <col min="2" max="16384" width="9.140625" style="545"/>
  </cols>
  <sheetData>
    <row r="1" spans="1:1" x14ac:dyDescent="0.2">
      <c r="A1" s="544" t="s">
        <v>614</v>
      </c>
    </row>
    <row r="2" spans="1:1" x14ac:dyDescent="0.2">
      <c r="A2" s="546" t="s">
        <v>9</v>
      </c>
    </row>
    <row r="3" spans="1:1" x14ac:dyDescent="0.2">
      <c r="A3" s="546" t="s">
        <v>18</v>
      </c>
    </row>
    <row r="4" spans="1:1" x14ac:dyDescent="0.2">
      <c r="A4" s="546" t="s">
        <v>42</v>
      </c>
    </row>
    <row r="5" spans="1:1" x14ac:dyDescent="0.2">
      <c r="A5" s="546" t="s">
        <v>46</v>
      </c>
    </row>
    <row r="6" spans="1:1" x14ac:dyDescent="0.2">
      <c r="A6" s="546" t="s">
        <v>53</v>
      </c>
    </row>
    <row r="7" spans="1:1" x14ac:dyDescent="0.2">
      <c r="A7" s="546" t="s">
        <v>64</v>
      </c>
    </row>
    <row r="8" spans="1:1" x14ac:dyDescent="0.2">
      <c r="A8" s="546" t="s">
        <v>72</v>
      </c>
    </row>
    <row r="9" spans="1:1" x14ac:dyDescent="0.2">
      <c r="A9" s="546" t="s">
        <v>79</v>
      </c>
    </row>
    <row r="10" spans="1:1" x14ac:dyDescent="0.2">
      <c r="A10" s="546" t="s">
        <v>89</v>
      </c>
    </row>
    <row r="11" spans="1:1" x14ac:dyDescent="0.2">
      <c r="A11" s="546" t="s">
        <v>95</v>
      </c>
    </row>
    <row r="12" spans="1:1" x14ac:dyDescent="0.2">
      <c r="A12" s="546" t="s">
        <v>104</v>
      </c>
    </row>
    <row r="13" spans="1:1" x14ac:dyDescent="0.2">
      <c r="A13" s="546" t="s">
        <v>107</v>
      </c>
    </row>
    <row r="14" spans="1:1" x14ac:dyDescent="0.2">
      <c r="A14" s="546" t="s">
        <v>110</v>
      </c>
    </row>
    <row r="15" spans="1:1" x14ac:dyDescent="0.2">
      <c r="A15" s="546" t="s">
        <v>112</v>
      </c>
    </row>
    <row r="16" spans="1:1" x14ac:dyDescent="0.2">
      <c r="A16" s="546" t="s">
        <v>113</v>
      </c>
    </row>
    <row r="17" spans="1:1" x14ac:dyDescent="0.2">
      <c r="A17" s="546" t="s">
        <v>116</v>
      </c>
    </row>
    <row r="18" spans="1:1" x14ac:dyDescent="0.2">
      <c r="A18" s="546" t="s">
        <v>126</v>
      </c>
    </row>
    <row r="19" spans="1:1" x14ac:dyDescent="0.2">
      <c r="A19" s="546" t="s">
        <v>136</v>
      </c>
    </row>
    <row r="20" spans="1:1" x14ac:dyDescent="0.2">
      <c r="A20" s="546" t="s">
        <v>143</v>
      </c>
    </row>
    <row r="21" spans="1:1" x14ac:dyDescent="0.2">
      <c r="A21" s="546" t="s">
        <v>149</v>
      </c>
    </row>
    <row r="22" spans="1:1" x14ac:dyDescent="0.2">
      <c r="A22" s="546" t="s">
        <v>151</v>
      </c>
    </row>
    <row r="23" spans="1:1" x14ac:dyDescent="0.2">
      <c r="A23" s="546" t="s">
        <v>158</v>
      </c>
    </row>
    <row r="24" spans="1:1" x14ac:dyDescent="0.2">
      <c r="A24" s="546" t="s">
        <v>159</v>
      </c>
    </row>
    <row r="25" spans="1:1" x14ac:dyDescent="0.2">
      <c r="A25" s="546" t="s">
        <v>167</v>
      </c>
    </row>
    <row r="26" spans="1:1" x14ac:dyDescent="0.2">
      <c r="A26" s="546" t="s">
        <v>177</v>
      </c>
    </row>
    <row r="27" spans="1:1" x14ac:dyDescent="0.2">
      <c r="A27" s="546" t="s">
        <v>183</v>
      </c>
    </row>
    <row r="28" spans="1:1" x14ac:dyDescent="0.2">
      <c r="A28" s="546" t="s">
        <v>194</v>
      </c>
    </row>
    <row r="29" spans="1:1" x14ac:dyDescent="0.2">
      <c r="A29" s="546" t="s">
        <v>201</v>
      </c>
    </row>
    <row r="30" spans="1:1" x14ac:dyDescent="0.2">
      <c r="A30" s="546" t="s">
        <v>203</v>
      </c>
    </row>
    <row r="31" spans="1:1" x14ac:dyDescent="0.2">
      <c r="A31" s="546" t="s">
        <v>212</v>
      </c>
    </row>
    <row r="32" spans="1:1" x14ac:dyDescent="0.2">
      <c r="A32" s="546" t="s">
        <v>225</v>
      </c>
    </row>
    <row r="33" spans="1:1" x14ac:dyDescent="0.2">
      <c r="A33" s="546" t="s">
        <v>234</v>
      </c>
    </row>
    <row r="34" spans="1:1" x14ac:dyDescent="0.2">
      <c r="A34" s="546" t="s">
        <v>238</v>
      </c>
    </row>
    <row r="35" spans="1:1" x14ac:dyDescent="0.2">
      <c r="A35" s="546" t="s">
        <v>245</v>
      </c>
    </row>
    <row r="36" spans="1:1" x14ac:dyDescent="0.2">
      <c r="A36" s="546" t="s">
        <v>252</v>
      </c>
    </row>
    <row r="37" spans="1:1" x14ac:dyDescent="0.2">
      <c r="A37" s="546" t="s">
        <v>257</v>
      </c>
    </row>
    <row r="38" spans="1:1" x14ac:dyDescent="0.2">
      <c r="A38" s="546" t="s">
        <v>259</v>
      </c>
    </row>
    <row r="39" spans="1:1" x14ac:dyDescent="0.2">
      <c r="A39" s="546" t="s">
        <v>262</v>
      </c>
    </row>
    <row r="40" spans="1:1" x14ac:dyDescent="0.2">
      <c r="A40" s="546" t="s">
        <v>266</v>
      </c>
    </row>
    <row r="41" spans="1:1" x14ac:dyDescent="0.2">
      <c r="A41" s="546" t="s">
        <v>276</v>
      </c>
    </row>
    <row r="42" spans="1:1" x14ac:dyDescent="0.2">
      <c r="A42" s="546" t="s">
        <v>290</v>
      </c>
    </row>
    <row r="43" spans="1:1" x14ac:dyDescent="0.2">
      <c r="A43" s="546" t="s">
        <v>294</v>
      </c>
    </row>
    <row r="44" spans="1:1" x14ac:dyDescent="0.2">
      <c r="A44" s="546" t="s">
        <v>307</v>
      </c>
    </row>
    <row r="45" spans="1:1" x14ac:dyDescent="0.2">
      <c r="A45" s="546" t="s">
        <v>321</v>
      </c>
    </row>
    <row r="46" spans="1:1" x14ac:dyDescent="0.2">
      <c r="A46" s="546" t="s">
        <v>336</v>
      </c>
    </row>
    <row r="47" spans="1:1" x14ac:dyDescent="0.2">
      <c r="A47" s="546" t="s">
        <v>354</v>
      </c>
    </row>
    <row r="48" spans="1:1" x14ac:dyDescent="0.2">
      <c r="A48" s="546" t="s">
        <v>362</v>
      </c>
    </row>
    <row r="49" spans="1:1" x14ac:dyDescent="0.2">
      <c r="A49" s="546" t="s">
        <v>378</v>
      </c>
    </row>
    <row r="50" spans="1:1" x14ac:dyDescent="0.2">
      <c r="A50" s="546" t="s">
        <v>390</v>
      </c>
    </row>
    <row r="51" spans="1:1" x14ac:dyDescent="0.2">
      <c r="A51" s="546" t="s">
        <v>404</v>
      </c>
    </row>
    <row r="52" spans="1:1" x14ac:dyDescent="0.2">
      <c r="A52" s="546" t="s">
        <v>417</v>
      </c>
    </row>
    <row r="53" spans="1:1" x14ac:dyDescent="0.2">
      <c r="A53" s="546" t="s">
        <v>444</v>
      </c>
    </row>
    <row r="54" spans="1:1" x14ac:dyDescent="0.2">
      <c r="A54" s="546" t="s">
        <v>603</v>
      </c>
    </row>
    <row r="55" spans="1:1" x14ac:dyDescent="0.2">
      <c r="A55" s="546" t="s">
        <v>613</v>
      </c>
    </row>
  </sheetData>
  <hyperlinks>
    <hyperlink ref="A2" location="2.1.!A1" display="2.1. Population by sex (1 January)" xr:uid="{23204A50-90EA-4084-AD3B-90726A664F43}"/>
    <hyperlink ref="A3" location="2.2.!A1" display="2.2. Population by age-groups (1 January)" xr:uid="{02D5D154-388C-40BE-ADBB-8F45F8123769}"/>
    <hyperlink ref="A4" location="2.3.!A1" display="2.3. Population by age (1 January)" xr:uid="{44B32F1E-E4AC-4C91-B156-86CB2FCB7D28}"/>
    <hyperlink ref="A5" location="2.4.!A1" display="2.4. Number of females per thousand males by age-groups (1 January)" xr:uid="{415656C9-EF5F-47FF-885B-0EA1CB0C4BD6}"/>
    <hyperlink ref="A6" location="2.5.!A1" display="2.5. Dependency ratios and ageing index (1 January)  [%]" xr:uid="{8586185B-21E8-471D-93CA-5421C1AD8280}"/>
    <hyperlink ref="A7" location="2.6.!A1" display="2.6. Population aged 15 years and over by marital status (1 January)" xr:uid="{F96379F4-0D91-4F42-B542-2FADA8C24908}"/>
    <hyperlink ref="A8" location="2.7.!A1" display="2.7. Number and population of settlements (1 January)" xr:uid="{B5E7FDE7-00B5-406F-89F8-07B1901EE134}"/>
    <hyperlink ref="A9" location="2.8.!A1" display="2.8. Internal migrations" xr:uid="{57F7CB5C-F2C0-4D64-8512-244B919EBA7B}"/>
    <hyperlink ref="A10" location="2.9.!A1" display="2.9. Directions of internal migrations, 2008" xr:uid="{A228A9A9-615E-4F0E-96AA-B799AF0C9F55}"/>
    <hyperlink ref="A11" location="2.10.!A1" display="2.10. Foreign citizens immigrating to Hungary  by age-groups" xr:uid="{3EE14D4C-66CB-42C3-9088-EC217A6A5F79}"/>
    <hyperlink ref="A12" location="2.11.!A1" display="2.11. Number of foreign citizens immigrating to Hungary by continents and sex" xr:uid="{7A76E794-994F-4052-9651-7FED76BEAE50}"/>
    <hyperlink ref="A13" location="2.12.!A1" display="2.12. Number of foreign citizens residing in Hungary by continents and sex (1 January)" xr:uid="{DEBEE338-722D-433E-B402-2CFE9BDD2B8D}"/>
    <hyperlink ref="A14" location="2.13.!A1" display="2.13. Foreign citizens residing in Hungary by age-group and sex (1 January)" xr:uid="{81E8BFD1-120D-429F-8ABD-D24F04F67E38}"/>
    <hyperlink ref="A15" location="2.14.!A1" display="2.14. Foreign citizens emigrating from Hungary  by age-groups" xr:uid="{7CE28D87-1AB1-4AEF-AD04-FA1743EB04EC}"/>
    <hyperlink ref="A16" location="2.15.!A1" display="2.15. Number of foreign citizens  emigrating from Hungary by continents and sex" xr:uid="{DF2FBF81-928F-4435-8EB5-63320282A3C4}"/>
    <hyperlink ref="A17" location="2.16.!A1" display="2.16. People naturalized in Hungary by age-group and sex" xr:uid="{27A6F0A3-42EB-4AE6-A0D6-64EEAC0DE41B}"/>
    <hyperlink ref="A18" location="2.17.!A1" display="2.17. People naturalized in Hungary by previous citizenship" xr:uid="{1A4DF548-FBEF-4994-8E23-EECE463E56A2}"/>
    <hyperlink ref="A19" location="2.18.!A1" display="2.18. Marital status of marrying persons" xr:uid="{C9FB740C-516C-4D47-801F-BCE3CCDF1CF8}"/>
    <hyperlink ref="A20" location="2.19.!A1" display="2.19. First marriages and remarriages" xr:uid="{EE3D6CBA-C3A8-4B0E-A3F0-EB666BFFDE41}"/>
    <hyperlink ref="A21" location="2.20.!A1" display="2.20. Marriages by previous marital status, 2008" xr:uid="{377399D3-85C2-4CD5-A726-946870C7DD86}"/>
    <hyperlink ref="A22" location="2.21.!A1" display="2.21. Age-specific marriage rates [per mille]" xr:uid="{E43708CA-8034-442E-9D04-0A2C559DB37B}"/>
    <hyperlink ref="A23" location="2.22.!A1" display="2.22. Marriages ceased and divorce rates" xr:uid="{E5D1F60B-1203-4619-A7A3-4E26B64D3F1B}"/>
    <hyperlink ref="A24" location="2.23.!A1" display="2.23. Age-specific divorce rates [per mille]" xr:uid="{77A038D2-DE38-42DE-B409-D9C9069F4ED4}"/>
    <hyperlink ref="A25" location="2.24.!A1" display="2.24. Number of divorces by number of common children and number of common minor children" xr:uid="{AFF1A472-45DF-4417-850B-662D7D9026C1}"/>
    <hyperlink ref="A26" location="2.25.!A1" display="2.25. Divorces by duration of marriage" xr:uid="{00BD21EF-73F6-4D8F-A031-3B0F9D6D51FD}"/>
    <hyperlink ref="A27" location="2.26.!A1" display="2.26. Number of live births" xr:uid="{C65A412F-17A2-44BF-828C-BDDCA97332C8}"/>
    <hyperlink ref="A28" location="2.27.!A1" display="2.27. Live birth rates, fertility indicators" xr:uid="{A739B5B9-6A7D-46C3-92B6-E843BB5B437C}"/>
    <hyperlink ref="A29" location="2.28.!A1" display="2.28. Live births by age-group of mother" xr:uid="{1E3FBF64-67C6-43B2-8051-EB68C1AE36B7}"/>
    <hyperlink ref="A30" location="2.29.!A1" display="2.29. Live birth rates by age-group of mother [per mille]" xr:uid="{0AD40EEE-DA07-4637-A602-0D46C4BD11FD}"/>
    <hyperlink ref="A31" location="2.30.!A1" display="2.30. Live births by live birth order" xr:uid="{FA173806-D5A5-4D9B-A3E7-63BFEBB8936A}"/>
    <hyperlink ref="A32" location="2.31.!A1" display="2.31. Live births by birth weight" xr:uid="{EB83E29E-9300-4B89-A29F-E11EAEF70740}"/>
    <hyperlink ref="A33" location="2.32.!A1" display="2.32. Live births by the length of the gestation period" xr:uid="{646C6ECB-D58F-4595-91D3-8C704E7DADCB}"/>
    <hyperlink ref="A34" location="2.33.!A1" display="2.33. Distribution of females aged 15–49 years by the number of live-born children (1 January)" xr:uid="{5771DE04-FE12-423B-8ECC-8AC38B2C7C5D}"/>
    <hyperlink ref="A35" location="2.34.!A1" display="2.34. Multiple births" xr:uid="{C7F3D37D-75DE-44D8-B355-82C9AFD5C739}"/>
    <hyperlink ref="A36" location="2.35.!A1" display="2.35. Foetal losses, perinatal mortality" xr:uid="{1B670716-BC6D-4F68-919A-11CA4B6DF094}"/>
    <hyperlink ref="A37" location="2.36.!A1" display="2.36. Induced abortions" xr:uid="{33465F5A-5738-42BA-994C-0FAD9E222668}"/>
    <hyperlink ref="A38" location="2.37.!A1" display="2.37. Induced abortions by previous pregnancy of the female by age-groups, 2008" xr:uid="{82A3D66E-0B97-4DD1-95D9-97EE06930367}"/>
    <hyperlink ref="A39" location="2.38.!A1" display="2.38. Life expectancy at birth and selected ages [year]" xr:uid="{A5B00621-E6E8-450D-9CD2-08141D365B76}"/>
    <hyperlink ref="A40" location="2.39.!A1" display="2.39. Mortality" xr:uid="{33C88187-5A12-43CB-940F-7F2E2D55847A}"/>
    <hyperlink ref="A41" location="2.40.!A1" display="2.40. Mortality by frequent causes of death" xr:uid="{108FA431-8515-4472-A324-22D7BA83F7FF}"/>
    <hyperlink ref="A42" location="2.41.!A1" display="2.41. Mortality by sex and age-groups" xr:uid="{F7A03471-050A-42BC-81F9-B76F2342C56C}"/>
    <hyperlink ref="A43" location="2.42.!A1" display="2.42. Mortality rates by selected age-groups and causes of death, 2008" xr:uid="{F5D542C7-DF34-48D3-AD66-A46FDCE77176}"/>
    <hyperlink ref="A44" location="2.43.!A1" display="2.43. Infant deaths, infant mortality" xr:uid="{110E9091-A940-41B7-B4BF-0BAC30B8FD9F}"/>
    <hyperlink ref="A45" location="2.44.!A1" display="2.44. Infant deaths by groups of causes of death" xr:uid="{B43A446C-705B-4700-8807-C465827D9909}"/>
    <hyperlink ref="A46" location="2.45.!A1" display="2.45. Number of suicides by age and marital status" xr:uid="{72ACCA9B-6226-4979-BCA1-0A7447FF19DC}"/>
    <hyperlink ref="A47" location="2.46.!A1" display="2.46. Knowledge of languages of the population by major age-groups" xr:uid="{4B2B0698-4A32-4044-9B0A-8A650341A802}"/>
    <hyperlink ref="A48" location="2.47.!A1" display="2.47. Educational attainment of population by sex (1 January)" xr:uid="{FA010EEF-883C-4563-85A3-944C3C0B34CE}"/>
    <hyperlink ref="A49" location="2.48.!A1" display="2.48. Number and composition of households (1 January)" xr:uid="{17E05F20-42CF-45F3-9090-CAFE487E7D66}"/>
    <hyperlink ref="A50" location="2.49.!A1" display="2.49. Number and composition of families (1 January)" xr:uid="{D08782E9-752A-4152-8B91-8B9C4262D007}"/>
    <hyperlink ref="A51" location="2.50.!A1" display="2.50. Population by nationality and sex (1 January)" xr:uid="{7CC4669A-BB89-41B8-879F-E39965ED00E7}"/>
    <hyperlink ref="A52" location="2.51.!A1" display="2.51. Population by mother tongue, sex and major age-groups (1 January)" xr:uid="{7B6C2A31-CABE-401E-B4F9-2E5A3402587C}"/>
    <hyperlink ref="A53" location="2.52.!A1" display="2.52. Population by religions, main age-groups and sex, 1 February 2001" xr:uid="{3198DBAF-962D-43C4-BFAE-BE3FE397212E}"/>
    <hyperlink ref="A54" location="2.53.!A1" display="2.53. Mortality by causes of death, 2008" xr:uid="{FF44C297-284C-4CA3-8A70-CFCCA96F82AF}"/>
    <hyperlink ref="A55" location="2.54.!A1" display="2.54. Number of suicides by the way of committal" xr:uid="{6D628858-312D-42E4-B3AD-715CA082221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9C595-9B80-44BA-8C08-E189523473EA}">
  <dimension ref="A1:I18"/>
  <sheetViews>
    <sheetView workbookViewId="0"/>
  </sheetViews>
  <sheetFormatPr defaultRowHeight="11.25" x14ac:dyDescent="0.2"/>
  <cols>
    <col min="1" max="8" width="11" style="1" customWidth="1"/>
    <col min="9" max="16384" width="9.140625" style="1"/>
  </cols>
  <sheetData>
    <row r="1" spans="1:9" ht="12" thickBot="1" x14ac:dyDescent="0.25">
      <c r="A1" s="15" t="s">
        <v>9</v>
      </c>
      <c r="B1" s="14"/>
      <c r="C1" s="14"/>
      <c r="D1" s="14"/>
      <c r="E1" s="14"/>
      <c r="F1" s="14"/>
      <c r="G1" s="14"/>
      <c r="H1" s="14"/>
    </row>
    <row r="2" spans="1:9" ht="22.5" x14ac:dyDescent="0.2">
      <c r="A2" s="553" t="s">
        <v>8</v>
      </c>
      <c r="B2" s="551" t="s">
        <v>7</v>
      </c>
      <c r="C2" s="551" t="s">
        <v>6</v>
      </c>
      <c r="D2" s="551" t="s">
        <v>5</v>
      </c>
      <c r="E2" s="13" t="s">
        <v>4</v>
      </c>
      <c r="F2" s="13" t="s">
        <v>3</v>
      </c>
      <c r="G2" s="551" t="s">
        <v>2</v>
      </c>
      <c r="H2" s="547" t="s">
        <v>1</v>
      </c>
    </row>
    <row r="3" spans="1:9" x14ac:dyDescent="0.2">
      <c r="A3" s="554"/>
      <c r="B3" s="552"/>
      <c r="C3" s="552"/>
      <c r="D3" s="552"/>
      <c r="E3" s="549" t="s">
        <v>0</v>
      </c>
      <c r="F3" s="550"/>
      <c r="G3" s="552"/>
      <c r="H3" s="548"/>
    </row>
    <row r="4" spans="1:9" x14ac:dyDescent="0.2">
      <c r="A4" s="12">
        <v>1949</v>
      </c>
      <c r="B4" s="11">
        <v>4423420</v>
      </c>
      <c r="C4" s="11">
        <v>4781379</v>
      </c>
      <c r="D4" s="11">
        <v>9204799</v>
      </c>
      <c r="E4" s="10">
        <v>48.1</v>
      </c>
      <c r="F4" s="10">
        <v>51.9</v>
      </c>
      <c r="G4" s="11">
        <v>1081</v>
      </c>
      <c r="H4" s="10">
        <v>98.9</v>
      </c>
    </row>
    <row r="5" spans="1:9" s="9" customFormat="1" x14ac:dyDescent="0.2">
      <c r="A5" s="12">
        <v>1960</v>
      </c>
      <c r="B5" s="11">
        <v>4804043</v>
      </c>
      <c r="C5" s="11">
        <v>5157001</v>
      </c>
      <c r="D5" s="11">
        <v>9961044</v>
      </c>
      <c r="E5" s="10">
        <v>48.2</v>
      </c>
      <c r="F5" s="10">
        <v>51.8</v>
      </c>
      <c r="G5" s="11">
        <v>1073</v>
      </c>
      <c r="H5" s="10">
        <v>107.1</v>
      </c>
    </row>
    <row r="6" spans="1:9" x14ac:dyDescent="0.2">
      <c r="A6" s="4">
        <v>1970</v>
      </c>
      <c r="B6" s="3">
        <v>5003651</v>
      </c>
      <c r="C6" s="3">
        <v>5318448</v>
      </c>
      <c r="D6" s="3">
        <f>+B6+C6</f>
        <v>10322099</v>
      </c>
      <c r="E6" s="2">
        <f>+B6*100/D6</f>
        <v>48.475130881809989</v>
      </c>
      <c r="F6" s="2">
        <f>+C6*100/D6</f>
        <v>51.524869118190011</v>
      </c>
      <c r="G6" s="3">
        <f>+C6*1000/B6</f>
        <v>1062.9134605910765</v>
      </c>
      <c r="H6" s="2">
        <f>+D6/93030</f>
        <v>110.95452004729657</v>
      </c>
    </row>
    <row r="7" spans="1:9" x14ac:dyDescent="0.2">
      <c r="A7" s="4">
        <v>1980</v>
      </c>
      <c r="B7" s="3">
        <v>5188709</v>
      </c>
      <c r="C7" s="3">
        <v>5520754</v>
      </c>
      <c r="D7" s="3">
        <v>10709463</v>
      </c>
      <c r="E7" s="2">
        <v>48.4</v>
      </c>
      <c r="F7" s="2">
        <v>51.6</v>
      </c>
      <c r="G7" s="3">
        <v>1064</v>
      </c>
      <c r="H7" s="2">
        <v>115.1</v>
      </c>
    </row>
    <row r="8" spans="1:9" x14ac:dyDescent="0.2">
      <c r="A8" s="4">
        <v>1990</v>
      </c>
      <c r="B8" s="3">
        <v>4984904</v>
      </c>
      <c r="C8" s="3">
        <v>5389919</v>
      </c>
      <c r="D8" s="3">
        <v>10374823</v>
      </c>
      <c r="E8" s="2">
        <v>48</v>
      </c>
      <c r="F8" s="2">
        <v>52</v>
      </c>
      <c r="G8" s="3">
        <v>1081</v>
      </c>
      <c r="H8" s="2">
        <v>111.5</v>
      </c>
    </row>
    <row r="9" spans="1:9" x14ac:dyDescent="0.2">
      <c r="A9" s="4">
        <v>2000</v>
      </c>
      <c r="B9" s="3">
        <v>4865194</v>
      </c>
      <c r="C9" s="3">
        <v>5356450</v>
      </c>
      <c r="D9" s="3">
        <f t="shared" ref="D9:D16" si="0">+B9+C9</f>
        <v>10221644</v>
      </c>
      <c r="E9" s="2">
        <f t="shared" ref="E9:E16" si="1">+B9*100/D9</f>
        <v>47.596981464038464</v>
      </c>
      <c r="F9" s="2">
        <f t="shared" ref="F9:F16" si="2">+C9*100/D9</f>
        <v>52.403018535961536</v>
      </c>
      <c r="G9" s="3">
        <f t="shared" ref="G9:G17" si="3">+C9*1000/B9</f>
        <v>1100.9735685771216</v>
      </c>
      <c r="H9" s="2">
        <f t="shared" ref="H9:H14" si="4">+D9/93030</f>
        <v>109.87470708373642</v>
      </c>
    </row>
    <row r="10" spans="1:9" x14ac:dyDescent="0.2">
      <c r="A10" s="8">
        <v>2001</v>
      </c>
      <c r="B10" s="7">
        <v>4851012</v>
      </c>
      <c r="C10" s="7">
        <v>5349286</v>
      </c>
      <c r="D10" s="7">
        <f t="shared" si="0"/>
        <v>10200298</v>
      </c>
      <c r="E10" s="6">
        <f t="shared" si="1"/>
        <v>47.557551749958677</v>
      </c>
      <c r="F10" s="6">
        <f t="shared" si="2"/>
        <v>52.442448250041323</v>
      </c>
      <c r="G10" s="7">
        <f t="shared" si="3"/>
        <v>1102.7154746267377</v>
      </c>
      <c r="H10" s="6">
        <f t="shared" si="4"/>
        <v>109.64525421906912</v>
      </c>
    </row>
    <row r="11" spans="1:9" x14ac:dyDescent="0.2">
      <c r="A11" s="8">
        <v>2002</v>
      </c>
      <c r="B11" s="7">
        <v>4836980</v>
      </c>
      <c r="C11" s="7">
        <v>5337873</v>
      </c>
      <c r="D11" s="7">
        <f t="shared" si="0"/>
        <v>10174853</v>
      </c>
      <c r="E11" s="6">
        <f t="shared" si="1"/>
        <v>47.538573775955292</v>
      </c>
      <c r="F11" s="6">
        <f t="shared" si="2"/>
        <v>52.461426224044708</v>
      </c>
      <c r="G11" s="7">
        <f t="shared" si="3"/>
        <v>1103.5549040930498</v>
      </c>
      <c r="H11" s="6">
        <f t="shared" si="4"/>
        <v>109.37174029882833</v>
      </c>
    </row>
    <row r="12" spans="1:9" x14ac:dyDescent="0.2">
      <c r="A12" s="8">
        <v>2003</v>
      </c>
      <c r="B12" s="7">
        <v>4818456</v>
      </c>
      <c r="C12" s="7">
        <v>5323906</v>
      </c>
      <c r="D12" s="7">
        <f t="shared" si="0"/>
        <v>10142362</v>
      </c>
      <c r="E12" s="6">
        <f t="shared" si="1"/>
        <v>47.50822342961137</v>
      </c>
      <c r="F12" s="6">
        <f t="shared" si="2"/>
        <v>52.49177657038863</v>
      </c>
      <c r="G12" s="7">
        <f t="shared" si="3"/>
        <v>1104.8987476486243</v>
      </c>
      <c r="H12" s="6">
        <f t="shared" si="4"/>
        <v>109.0224873696657</v>
      </c>
    </row>
    <row r="13" spans="1:9" x14ac:dyDescent="0.2">
      <c r="A13" s="8">
        <v>2004</v>
      </c>
      <c r="B13" s="7">
        <v>4804113</v>
      </c>
      <c r="C13" s="7">
        <v>5312629</v>
      </c>
      <c r="D13" s="7">
        <f t="shared" si="0"/>
        <v>10116742</v>
      </c>
      <c r="E13" s="6">
        <f t="shared" si="1"/>
        <v>47.486760065641683</v>
      </c>
      <c r="F13" s="6">
        <f t="shared" si="2"/>
        <v>52.513239934358317</v>
      </c>
      <c r="G13" s="7">
        <f t="shared" si="3"/>
        <v>1105.8501330006184</v>
      </c>
      <c r="H13" s="6">
        <f t="shared" si="4"/>
        <v>108.74709233580566</v>
      </c>
    </row>
    <row r="14" spans="1:9" x14ac:dyDescent="0.2">
      <c r="A14" s="4">
        <v>2005</v>
      </c>
      <c r="B14" s="3">
        <v>4793115</v>
      </c>
      <c r="C14" s="3">
        <v>5304434</v>
      </c>
      <c r="D14" s="3">
        <f t="shared" si="0"/>
        <v>10097549</v>
      </c>
      <c r="E14" s="2">
        <f t="shared" si="1"/>
        <v>47.468103398161276</v>
      </c>
      <c r="F14" s="2">
        <f t="shared" si="2"/>
        <v>52.531896601838724</v>
      </c>
      <c r="G14" s="3">
        <f t="shared" si="3"/>
        <v>1106.6778076470102</v>
      </c>
      <c r="H14" s="2">
        <f t="shared" si="4"/>
        <v>108.54078254326561</v>
      </c>
    </row>
    <row r="15" spans="1:9" x14ac:dyDescent="0.2">
      <c r="A15" s="4">
        <v>2006</v>
      </c>
      <c r="B15" s="3">
        <v>4784579</v>
      </c>
      <c r="C15" s="3">
        <v>5292002</v>
      </c>
      <c r="D15" s="3">
        <f t="shared" si="0"/>
        <v>10076581</v>
      </c>
      <c r="E15" s="2">
        <f t="shared" si="1"/>
        <v>47.48216681828886</v>
      </c>
      <c r="F15" s="2">
        <f t="shared" si="2"/>
        <v>52.51783318171114</v>
      </c>
      <c r="G15" s="3">
        <f t="shared" si="3"/>
        <v>1106.0538450718443</v>
      </c>
      <c r="H15" s="2">
        <f>+D15/93028</f>
        <v>108.31772154620114</v>
      </c>
      <c r="I15" s="5"/>
    </row>
    <row r="16" spans="1:9" x14ac:dyDescent="0.2">
      <c r="A16" s="4">
        <v>2007</v>
      </c>
      <c r="B16" s="3">
        <v>4779078</v>
      </c>
      <c r="C16" s="3">
        <v>5287080</v>
      </c>
      <c r="D16" s="3">
        <f t="shared" si="0"/>
        <v>10066158</v>
      </c>
      <c r="E16" s="2">
        <f t="shared" si="1"/>
        <v>47.476683755609635</v>
      </c>
      <c r="F16" s="2">
        <f t="shared" si="2"/>
        <v>52.523316244390365</v>
      </c>
      <c r="G16" s="3">
        <f t="shared" si="3"/>
        <v>1106.2970723641672</v>
      </c>
      <c r="H16" s="2">
        <f>+D16/93029</f>
        <v>108.20451687108321</v>
      </c>
      <c r="I16" s="5"/>
    </row>
    <row r="17" spans="1:8" x14ac:dyDescent="0.2">
      <c r="A17" s="4">
        <v>2008</v>
      </c>
      <c r="B17" s="3">
        <v>4769562</v>
      </c>
      <c r="C17" s="3">
        <v>5275839</v>
      </c>
      <c r="D17" s="3">
        <v>10045401</v>
      </c>
      <c r="E17" s="2">
        <f>B17/D17*100</f>
        <v>47.480055798668467</v>
      </c>
      <c r="F17" s="2">
        <f>C17/D17*100</f>
        <v>52.519944201331533</v>
      </c>
      <c r="G17" s="3">
        <f t="shared" si="3"/>
        <v>1106.1474827248289</v>
      </c>
      <c r="H17" s="2">
        <f>+D17/93028</f>
        <v>107.98255363976438</v>
      </c>
    </row>
    <row r="18" spans="1:8" x14ac:dyDescent="0.2">
      <c r="A18" s="4">
        <v>2009</v>
      </c>
      <c r="B18" s="3">
        <v>4763050</v>
      </c>
      <c r="C18" s="3">
        <v>5267925</v>
      </c>
      <c r="D18" s="3">
        <v>10030975</v>
      </c>
      <c r="E18" s="2">
        <f>B18/D18*100</f>
        <v>47.483420106220983</v>
      </c>
      <c r="F18" s="2">
        <f>C18/D18*100</f>
        <v>52.516579893779017</v>
      </c>
      <c r="G18" s="3">
        <v>1105.9982574190908</v>
      </c>
      <c r="H18" s="2">
        <v>107.82748204841553</v>
      </c>
    </row>
  </sheetData>
  <mergeCells count="7">
    <mergeCell ref="H2:H3"/>
    <mergeCell ref="E3:F3"/>
    <mergeCell ref="G2:G3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3D9C4-ED08-40A8-83EE-4F5C4B5ED02B}">
  <dimension ref="A1:I51"/>
  <sheetViews>
    <sheetView workbookViewId="0"/>
  </sheetViews>
  <sheetFormatPr defaultRowHeight="11.25" x14ac:dyDescent="0.2"/>
  <cols>
    <col min="1" max="8" width="9.7109375" style="1" customWidth="1"/>
    <col min="9" max="9" width="10.140625" style="1" customWidth="1"/>
    <col min="10" max="16384" width="9.140625" style="1"/>
  </cols>
  <sheetData>
    <row r="1" spans="1:9" ht="12" thickBot="1" x14ac:dyDescent="0.25">
      <c r="A1" s="15" t="s">
        <v>18</v>
      </c>
      <c r="B1" s="14"/>
      <c r="C1" s="14"/>
      <c r="D1" s="14"/>
      <c r="E1" s="14"/>
      <c r="F1" s="14"/>
      <c r="G1" s="14"/>
      <c r="H1" s="14"/>
      <c r="I1" s="14"/>
    </row>
    <row r="2" spans="1:9" x14ac:dyDescent="0.2">
      <c r="A2" s="553" t="s">
        <v>8</v>
      </c>
      <c r="B2" s="17" t="s">
        <v>17</v>
      </c>
      <c r="C2" s="17" t="s">
        <v>16</v>
      </c>
      <c r="D2" s="17" t="s">
        <v>15</v>
      </c>
      <c r="E2" s="17" t="s">
        <v>14</v>
      </c>
      <c r="F2" s="17" t="s">
        <v>13</v>
      </c>
      <c r="G2" s="17" t="s">
        <v>12</v>
      </c>
      <c r="H2" s="17" t="s">
        <v>11</v>
      </c>
      <c r="I2" s="547" t="s">
        <v>5</v>
      </c>
    </row>
    <row r="3" spans="1:9" x14ac:dyDescent="0.2">
      <c r="A3" s="554"/>
      <c r="B3" s="549" t="s">
        <v>10</v>
      </c>
      <c r="C3" s="556"/>
      <c r="D3" s="556"/>
      <c r="E3" s="556"/>
      <c r="F3" s="556"/>
      <c r="G3" s="556"/>
      <c r="H3" s="557"/>
      <c r="I3" s="548"/>
    </row>
    <row r="4" spans="1:9" x14ac:dyDescent="0.2">
      <c r="A4" s="558" t="s">
        <v>7</v>
      </c>
      <c r="B4" s="558"/>
      <c r="C4" s="558"/>
      <c r="D4" s="558"/>
      <c r="E4" s="558"/>
      <c r="F4" s="558"/>
      <c r="G4" s="558"/>
      <c r="H4" s="558"/>
      <c r="I4" s="558"/>
    </row>
    <row r="5" spans="1:9" x14ac:dyDescent="0.2">
      <c r="A5" s="4">
        <v>1949</v>
      </c>
      <c r="B5" s="3">
        <v>1161281</v>
      </c>
      <c r="C5" s="3">
        <v>389362</v>
      </c>
      <c r="D5" s="3">
        <v>748924</v>
      </c>
      <c r="E5" s="3">
        <v>585165</v>
      </c>
      <c r="F5" s="3">
        <v>1066053</v>
      </c>
      <c r="G5" s="3">
        <v>297793</v>
      </c>
      <c r="H5" s="3">
        <v>174842</v>
      </c>
      <c r="I5" s="3">
        <v>4423420</v>
      </c>
    </row>
    <row r="6" spans="1:9" x14ac:dyDescent="0.2">
      <c r="A6" s="4">
        <v>1960</v>
      </c>
      <c r="B6" s="3">
        <v>1290969</v>
      </c>
      <c r="C6" s="3">
        <v>378491</v>
      </c>
      <c r="D6" s="3">
        <v>684325</v>
      </c>
      <c r="E6" s="3">
        <v>725293</v>
      </c>
      <c r="F6" s="3">
        <v>1134809</v>
      </c>
      <c r="G6" s="3">
        <v>365581</v>
      </c>
      <c r="H6" s="3">
        <v>224575</v>
      </c>
      <c r="I6" s="3">
        <v>4804043</v>
      </c>
    </row>
    <row r="7" spans="1:9" x14ac:dyDescent="0.2">
      <c r="A7" s="4">
        <v>1970</v>
      </c>
      <c r="B7" s="3">
        <f>362588+333798+423016</f>
        <v>1119402</v>
      </c>
      <c r="C7" s="3">
        <v>469624</v>
      </c>
      <c r="D7" s="3">
        <f>395921+371769</f>
        <v>767690</v>
      </c>
      <c r="E7" s="3">
        <f>326284+349196</f>
        <v>675480</v>
      </c>
      <c r="F7" s="3">
        <f>358101+345653+201598+309219</f>
        <v>1214571</v>
      </c>
      <c r="G7" s="3">
        <f>264231+213443</f>
        <v>477674</v>
      </c>
      <c r="H7" s="3">
        <f>145160+78185+39013+16852</f>
        <v>279210</v>
      </c>
      <c r="I7" s="3">
        <f>SUM(B7:H7)</f>
        <v>5003651</v>
      </c>
    </row>
    <row r="8" spans="1:9" x14ac:dyDescent="0.2">
      <c r="A8" s="4">
        <v>1980</v>
      </c>
      <c r="B8" s="3">
        <v>1205392</v>
      </c>
      <c r="C8" s="3">
        <v>334752</v>
      </c>
      <c r="D8" s="3">
        <v>867333</v>
      </c>
      <c r="E8" s="3">
        <v>739865</v>
      </c>
      <c r="F8" s="3">
        <v>1283593</v>
      </c>
      <c r="G8" s="3">
        <v>408568</v>
      </c>
      <c r="H8" s="3">
        <v>349206</v>
      </c>
      <c r="I8" s="3">
        <v>5188709</v>
      </c>
    </row>
    <row r="9" spans="1:9" x14ac:dyDescent="0.2">
      <c r="A9" s="4">
        <v>1990</v>
      </c>
      <c r="B9" s="3">
        <v>1090427</v>
      </c>
      <c r="C9" s="3">
        <v>393404</v>
      </c>
      <c r="D9" s="3">
        <v>660532</v>
      </c>
      <c r="E9" s="3">
        <v>812132</v>
      </c>
      <c r="F9" s="3">
        <v>1241089</v>
      </c>
      <c r="G9" s="3">
        <v>481039</v>
      </c>
      <c r="H9" s="3">
        <v>306281</v>
      </c>
      <c r="I9" s="3">
        <v>4984904</v>
      </c>
    </row>
    <row r="10" spans="1:9" x14ac:dyDescent="0.2">
      <c r="A10" s="4">
        <v>2000</v>
      </c>
      <c r="B10" s="3">
        <v>884968</v>
      </c>
      <c r="C10" s="3">
        <v>348761</v>
      </c>
      <c r="D10" s="3">
        <v>814676</v>
      </c>
      <c r="E10" s="3">
        <v>653583</v>
      </c>
      <c r="F10" s="3">
        <v>1367666</v>
      </c>
      <c r="G10" s="3">
        <v>432856</v>
      </c>
      <c r="H10" s="3">
        <v>362684</v>
      </c>
      <c r="I10" s="3">
        <f>SUM(B10:H10)</f>
        <v>4865194</v>
      </c>
    </row>
    <row r="11" spans="1:9" x14ac:dyDescent="0.2">
      <c r="A11" s="8">
        <v>2001</v>
      </c>
      <c r="B11" s="7">
        <v>865698</v>
      </c>
      <c r="C11" s="7">
        <v>341130</v>
      </c>
      <c r="D11" s="7">
        <f>415863+399618</f>
        <v>815481</v>
      </c>
      <c r="E11" s="7">
        <f>355373+305123</f>
        <v>660496</v>
      </c>
      <c r="F11" s="7">
        <v>1365105</v>
      </c>
      <c r="G11" s="7">
        <f>228878+203069</f>
        <v>431947</v>
      </c>
      <c r="H11" s="7">
        <f>168136+118499+48688+26253+9579</f>
        <v>371155</v>
      </c>
      <c r="I11" s="7">
        <f>SUM(B11:H11)</f>
        <v>4851012</v>
      </c>
    </row>
    <row r="12" spans="1:9" x14ac:dyDescent="0.2">
      <c r="A12" s="8">
        <v>2002</v>
      </c>
      <c r="B12" s="7">
        <v>850139</v>
      </c>
      <c r="C12" s="7">
        <v>333534</v>
      </c>
      <c r="D12" s="7">
        <f>400369+417376</f>
        <v>817745</v>
      </c>
      <c r="E12" s="7">
        <f>362821+306395</f>
        <v>669216</v>
      </c>
      <c r="F12" s="7">
        <v>1359540</v>
      </c>
      <c r="G12" s="7">
        <f>232984+198309</f>
        <v>431293</v>
      </c>
      <c r="H12" s="7">
        <f>167799+117509+56555+23324+10326</f>
        <v>375513</v>
      </c>
      <c r="I12" s="7">
        <f>SUM(B12:H12)</f>
        <v>4836980</v>
      </c>
    </row>
    <row r="13" spans="1:9" x14ac:dyDescent="0.2">
      <c r="A13" s="8">
        <v>2003</v>
      </c>
      <c r="B13" s="7">
        <v>836827</v>
      </c>
      <c r="C13" s="7">
        <v>327853</v>
      </c>
      <c r="D13" s="7">
        <f>383483+428425</f>
        <v>811908</v>
      </c>
      <c r="E13" s="7">
        <f>365759+316755</f>
        <v>682514</v>
      </c>
      <c r="F13" s="7">
        <v>1345532</v>
      </c>
      <c r="G13" s="7">
        <f>239862+194308</f>
        <v>434170</v>
      </c>
      <c r="H13" s="7">
        <f>167899+116652+63546+20498+11057</f>
        <v>379652</v>
      </c>
      <c r="I13" s="7">
        <f>SUM(B13:H13)</f>
        <v>4818456</v>
      </c>
    </row>
    <row r="14" spans="1:9" x14ac:dyDescent="0.2">
      <c r="A14" s="8">
        <v>2004</v>
      </c>
      <c r="B14" s="7">
        <v>823002</v>
      </c>
      <c r="C14" s="7">
        <v>325703</v>
      </c>
      <c r="D14" s="7">
        <v>804173</v>
      </c>
      <c r="E14" s="7">
        <v>696219</v>
      </c>
      <c r="F14" s="7">
        <v>1336135</v>
      </c>
      <c r="G14" s="7">
        <v>436323</v>
      </c>
      <c r="H14" s="7">
        <v>382558</v>
      </c>
      <c r="I14" s="7">
        <f>SUM(B14:H14)</f>
        <v>4804113</v>
      </c>
    </row>
    <row r="15" spans="1:9" x14ac:dyDescent="0.2">
      <c r="A15" s="4">
        <v>2005</v>
      </c>
      <c r="B15" s="3">
        <v>809502</v>
      </c>
      <c r="C15" s="3">
        <v>323730</v>
      </c>
      <c r="D15" s="3">
        <v>782218</v>
      </c>
      <c r="E15" s="3">
        <v>724218</v>
      </c>
      <c r="F15" s="3">
        <v>1323832</v>
      </c>
      <c r="G15" s="3">
        <v>443467</v>
      </c>
      <c r="H15" s="3">
        <v>385525</v>
      </c>
      <c r="I15" s="3">
        <v>4793115</v>
      </c>
    </row>
    <row r="16" spans="1:9" x14ac:dyDescent="0.2">
      <c r="A16" s="4">
        <v>2006</v>
      </c>
      <c r="B16" s="3">
        <v>796683</v>
      </c>
      <c r="C16" s="3">
        <v>320156</v>
      </c>
      <c r="D16" s="3">
        <v>761652</v>
      </c>
      <c r="E16" s="3">
        <v>755467</v>
      </c>
      <c r="F16" s="3">
        <v>1320450</v>
      </c>
      <c r="G16" s="3">
        <v>444112</v>
      </c>
      <c r="H16" s="3">
        <v>386059</v>
      </c>
      <c r="I16" s="3">
        <v>4784579</v>
      </c>
    </row>
    <row r="17" spans="1:9" x14ac:dyDescent="0.2">
      <c r="A17" s="4">
        <v>2007</v>
      </c>
      <c r="B17" s="3">
        <v>784527</v>
      </c>
      <c r="C17" s="3">
        <v>318852</v>
      </c>
      <c r="D17" s="3">
        <v>739269</v>
      </c>
      <c r="E17" s="3">
        <v>781869</v>
      </c>
      <c r="F17" s="3">
        <v>1319097</v>
      </c>
      <c r="G17" s="3">
        <v>448559</v>
      </c>
      <c r="H17" s="3">
        <v>386905</v>
      </c>
      <c r="I17" s="3">
        <f>SUM(B17:H17)</f>
        <v>4779078</v>
      </c>
    </row>
    <row r="18" spans="1:9" x14ac:dyDescent="0.2">
      <c r="A18" s="4">
        <v>2008</v>
      </c>
      <c r="B18" s="3">
        <v>773868</v>
      </c>
      <c r="C18" s="3">
        <v>317100</v>
      </c>
      <c r="D18" s="3">
        <v>719360</v>
      </c>
      <c r="E18" s="3">
        <v>797733</v>
      </c>
      <c r="F18" s="3">
        <v>1316244</v>
      </c>
      <c r="G18" s="3">
        <v>458157</v>
      </c>
      <c r="H18" s="3">
        <v>387100</v>
      </c>
      <c r="I18" s="3">
        <v>4769562</v>
      </c>
    </row>
    <row r="19" spans="1:9" x14ac:dyDescent="0.2">
      <c r="A19" s="4">
        <v>2009</v>
      </c>
      <c r="B19" s="3">
        <v>765768</v>
      </c>
      <c r="C19" s="3">
        <v>312485</v>
      </c>
      <c r="D19" s="3">
        <v>701541</v>
      </c>
      <c r="E19" s="3">
        <v>809274</v>
      </c>
      <c r="F19" s="3">
        <v>1316362</v>
      </c>
      <c r="G19" s="3">
        <v>468457</v>
      </c>
      <c r="H19" s="3">
        <v>389163</v>
      </c>
      <c r="I19" s="3">
        <v>4763050</v>
      </c>
    </row>
    <row r="20" spans="1:9" x14ac:dyDescent="0.2">
      <c r="A20" s="555" t="s">
        <v>6</v>
      </c>
      <c r="B20" s="555"/>
      <c r="C20" s="555"/>
      <c r="D20" s="555"/>
      <c r="E20" s="555"/>
      <c r="F20" s="555"/>
      <c r="G20" s="555"/>
      <c r="H20" s="555"/>
      <c r="I20" s="555"/>
    </row>
    <row r="21" spans="1:9" x14ac:dyDescent="0.2">
      <c r="A21" s="4">
        <v>1949</v>
      </c>
      <c r="B21" s="3">
        <v>1128809</v>
      </c>
      <c r="C21" s="3">
        <v>387072</v>
      </c>
      <c r="D21" s="3">
        <v>806837</v>
      </c>
      <c r="E21" s="3">
        <v>652406</v>
      </c>
      <c r="F21" s="3">
        <v>1205838</v>
      </c>
      <c r="G21" s="3">
        <v>377464</v>
      </c>
      <c r="H21" s="3">
        <v>222953</v>
      </c>
      <c r="I21" s="3">
        <v>4781379</v>
      </c>
    </row>
    <row r="22" spans="1:9" x14ac:dyDescent="0.2">
      <c r="A22" s="4">
        <v>1960</v>
      </c>
      <c r="B22" s="3">
        <v>1238484</v>
      </c>
      <c r="C22" s="3">
        <v>375000</v>
      </c>
      <c r="D22" s="3">
        <v>717134</v>
      </c>
      <c r="E22" s="3">
        <v>782174</v>
      </c>
      <c r="F22" s="3">
        <v>1261704</v>
      </c>
      <c r="G22" s="3">
        <v>465745</v>
      </c>
      <c r="H22" s="3">
        <v>316760</v>
      </c>
      <c r="I22" s="3">
        <v>5157001</v>
      </c>
    </row>
    <row r="23" spans="1:9" x14ac:dyDescent="0.2">
      <c r="A23" s="4">
        <v>1970</v>
      </c>
      <c r="B23" s="3">
        <f>340625+315588+400892</f>
        <v>1057105</v>
      </c>
      <c r="C23" s="3">
        <v>447510</v>
      </c>
      <c r="D23" s="3">
        <f>383328+369096</f>
        <v>752424</v>
      </c>
      <c r="E23" s="3">
        <f>345540+363156</f>
        <v>708696</v>
      </c>
      <c r="F23" s="3">
        <f>378755+385543+229145+356355</f>
        <v>1349798</v>
      </c>
      <c r="G23" s="3">
        <f>311070+262012</f>
        <v>573082</v>
      </c>
      <c r="H23" s="3">
        <f>204291+127017+67321+31204</f>
        <v>429833</v>
      </c>
      <c r="I23" s="3">
        <f>SUM(B23:H23)</f>
        <v>5318448</v>
      </c>
    </row>
    <row r="24" spans="1:9" x14ac:dyDescent="0.2">
      <c r="A24" s="4">
        <v>1980</v>
      </c>
      <c r="B24" s="3">
        <v>1135781</v>
      </c>
      <c r="C24" s="3">
        <v>315740</v>
      </c>
      <c r="D24" s="3">
        <v>838135</v>
      </c>
      <c r="E24" s="3">
        <v>736691</v>
      </c>
      <c r="F24" s="3">
        <v>1422049</v>
      </c>
      <c r="G24" s="3">
        <v>519490</v>
      </c>
      <c r="H24" s="3">
        <v>552868</v>
      </c>
      <c r="I24" s="3">
        <v>5520754</v>
      </c>
    </row>
    <row r="25" spans="1:9" x14ac:dyDescent="0.2">
      <c r="A25" s="4">
        <v>1990</v>
      </c>
      <c r="B25" s="3">
        <v>1040122</v>
      </c>
      <c r="C25" s="3">
        <v>373452</v>
      </c>
      <c r="D25" s="3">
        <v>638411</v>
      </c>
      <c r="E25" s="3">
        <v>809624</v>
      </c>
      <c r="F25" s="3">
        <v>1355784</v>
      </c>
      <c r="G25" s="3">
        <v>634553</v>
      </c>
      <c r="H25" s="3">
        <v>537973</v>
      </c>
      <c r="I25" s="3">
        <v>5389919</v>
      </c>
    </row>
    <row r="26" spans="1:9" x14ac:dyDescent="0.2">
      <c r="A26" s="4">
        <v>2000</v>
      </c>
      <c r="B26" s="3">
        <v>844280</v>
      </c>
      <c r="C26" s="3">
        <v>333489</v>
      </c>
      <c r="D26" s="3">
        <v>780988</v>
      </c>
      <c r="E26" s="3">
        <v>646862</v>
      </c>
      <c r="F26" s="3">
        <v>1489507</v>
      </c>
      <c r="G26" s="3">
        <v>594706</v>
      </c>
      <c r="H26" s="3">
        <v>666618</v>
      </c>
      <c r="I26" s="3">
        <f t="shared" ref="I26:I31" si="0">SUM(B26:H26)</f>
        <v>5356450</v>
      </c>
    </row>
    <row r="27" spans="1:9" x14ac:dyDescent="0.2">
      <c r="A27" s="8">
        <v>2001</v>
      </c>
      <c r="B27" s="7">
        <v>826299</v>
      </c>
      <c r="C27" s="7">
        <v>327262</v>
      </c>
      <c r="D27" s="7">
        <f>395864+385527</f>
        <v>781391</v>
      </c>
      <c r="E27" s="7">
        <f>345986+305703</f>
        <v>651689</v>
      </c>
      <c r="F27" s="7">
        <v>1486523</v>
      </c>
      <c r="G27" s="7">
        <f>305366+288676</f>
        <v>594042</v>
      </c>
      <c r="H27" s="7">
        <f>268408+220110+103005+64186+26371</f>
        <v>682080</v>
      </c>
      <c r="I27" s="7">
        <f t="shared" si="0"/>
        <v>5349286</v>
      </c>
    </row>
    <row r="28" spans="1:9" x14ac:dyDescent="0.2">
      <c r="A28" s="8">
        <v>2002</v>
      </c>
      <c r="B28" s="7">
        <v>809974</v>
      </c>
      <c r="C28" s="7">
        <v>321611</v>
      </c>
      <c r="D28" s="7">
        <f>381401+401824</f>
        <v>783225</v>
      </c>
      <c r="E28" s="7">
        <f>352609+305330</f>
        <v>657939</v>
      </c>
      <c r="F28" s="7">
        <v>1480454</v>
      </c>
      <c r="G28" s="7">
        <f>306577+286304</f>
        <v>592881</v>
      </c>
      <c r="H28" s="7">
        <f>265721+220660+120319+57408+27681</f>
        <v>691789</v>
      </c>
      <c r="I28" s="7">
        <f t="shared" si="0"/>
        <v>5337873</v>
      </c>
    </row>
    <row r="29" spans="1:9" x14ac:dyDescent="0.2">
      <c r="A29" s="8">
        <v>2003</v>
      </c>
      <c r="B29" s="7">
        <v>796861</v>
      </c>
      <c r="C29" s="7">
        <v>316852</v>
      </c>
      <c r="D29" s="7">
        <f>364323+413333</f>
        <v>777656</v>
      </c>
      <c r="E29" s="7">
        <f>354986+314267</f>
        <v>669253</v>
      </c>
      <c r="F29" s="7">
        <v>1465521</v>
      </c>
      <c r="G29" s="7">
        <f>312478+282951</f>
        <v>595429</v>
      </c>
      <c r="H29" s="7">
        <f>266954+217492+137713+50580+29595</f>
        <v>702334</v>
      </c>
      <c r="I29" s="7">
        <f t="shared" si="0"/>
        <v>5323906</v>
      </c>
    </row>
    <row r="30" spans="1:9" x14ac:dyDescent="0.2">
      <c r="A30" s="8">
        <v>2004</v>
      </c>
      <c r="B30" s="7">
        <v>783115</v>
      </c>
      <c r="C30" s="7">
        <v>313686</v>
      </c>
      <c r="D30" s="7">
        <v>771142</v>
      </c>
      <c r="E30" s="7">
        <v>681228</v>
      </c>
      <c r="F30" s="7">
        <v>1456312</v>
      </c>
      <c r="G30" s="7">
        <v>596842</v>
      </c>
      <c r="H30" s="7">
        <v>710304</v>
      </c>
      <c r="I30" s="7">
        <f t="shared" si="0"/>
        <v>5312629</v>
      </c>
    </row>
    <row r="31" spans="1:9" x14ac:dyDescent="0.2">
      <c r="A31" s="4">
        <v>2005</v>
      </c>
      <c r="B31" s="3">
        <v>770195</v>
      </c>
      <c r="C31" s="3">
        <v>310598</v>
      </c>
      <c r="D31" s="3">
        <v>751022</v>
      </c>
      <c r="E31" s="3">
        <v>707432</v>
      </c>
      <c r="F31" s="3">
        <v>1442059</v>
      </c>
      <c r="G31" s="3">
        <v>604743</v>
      </c>
      <c r="H31" s="3">
        <v>718385</v>
      </c>
      <c r="I31" s="3">
        <f t="shared" si="0"/>
        <v>5304434</v>
      </c>
    </row>
    <row r="32" spans="1:9" x14ac:dyDescent="0.2">
      <c r="A32" s="4">
        <v>2006</v>
      </c>
      <c r="B32" s="3">
        <v>756760</v>
      </c>
      <c r="C32" s="3">
        <v>307067</v>
      </c>
      <c r="D32" s="3">
        <v>731274</v>
      </c>
      <c r="E32" s="3">
        <v>734584</v>
      </c>
      <c r="F32" s="3">
        <v>1435231</v>
      </c>
      <c r="G32" s="3">
        <v>603456</v>
      </c>
      <c r="H32" s="3">
        <v>723630</v>
      </c>
      <c r="I32" s="3">
        <v>5292002</v>
      </c>
    </row>
    <row r="33" spans="1:9" x14ac:dyDescent="0.2">
      <c r="A33" s="4">
        <v>2007</v>
      </c>
      <c r="B33" s="3">
        <v>745127</v>
      </c>
      <c r="C33" s="3">
        <v>304785</v>
      </c>
      <c r="D33" s="3">
        <v>711420</v>
      </c>
      <c r="E33" s="3">
        <v>758477</v>
      </c>
      <c r="F33" s="3">
        <v>1432268</v>
      </c>
      <c r="G33" s="3">
        <v>603998</v>
      </c>
      <c r="H33" s="3">
        <v>731005</v>
      </c>
      <c r="I33" s="3">
        <f>SUM(B33:H33)</f>
        <v>5287080</v>
      </c>
    </row>
    <row r="34" spans="1:9" x14ac:dyDescent="0.2">
      <c r="A34" s="4">
        <v>2008</v>
      </c>
      <c r="B34" s="3">
        <v>734934</v>
      </c>
      <c r="C34" s="3">
        <v>302749</v>
      </c>
      <c r="D34" s="3">
        <v>690518</v>
      </c>
      <c r="E34" s="3">
        <v>772975</v>
      </c>
      <c r="F34" s="3">
        <v>1425612</v>
      </c>
      <c r="G34" s="3">
        <v>611745</v>
      </c>
      <c r="H34" s="3">
        <v>737306</v>
      </c>
      <c r="I34" s="3">
        <v>5275839</v>
      </c>
    </row>
    <row r="35" spans="1:9" x14ac:dyDescent="0.2">
      <c r="A35" s="4">
        <v>2009</v>
      </c>
      <c r="B35" s="3">
        <v>726840</v>
      </c>
      <c r="C35" s="3">
        <v>298807</v>
      </c>
      <c r="D35" s="3">
        <v>673781</v>
      </c>
      <c r="E35" s="3">
        <v>782205</v>
      </c>
      <c r="F35" s="3">
        <v>1420180</v>
      </c>
      <c r="G35" s="3">
        <v>621122</v>
      </c>
      <c r="H35" s="3">
        <v>744990</v>
      </c>
      <c r="I35" s="3">
        <v>5267925</v>
      </c>
    </row>
    <row r="36" spans="1:9" x14ac:dyDescent="0.2">
      <c r="A36" s="555" t="s">
        <v>5</v>
      </c>
      <c r="B36" s="555"/>
      <c r="C36" s="555"/>
      <c r="D36" s="555"/>
      <c r="E36" s="555"/>
      <c r="F36" s="555"/>
      <c r="G36" s="555"/>
      <c r="H36" s="555"/>
      <c r="I36" s="555"/>
    </row>
    <row r="37" spans="1:9" x14ac:dyDescent="0.2">
      <c r="A37" s="4">
        <v>1949</v>
      </c>
      <c r="B37" s="16">
        <v>2290090</v>
      </c>
      <c r="C37" s="16">
        <v>776434</v>
      </c>
      <c r="D37" s="16">
        <v>1555761</v>
      </c>
      <c r="E37" s="16">
        <v>1237571</v>
      </c>
      <c r="F37" s="16">
        <v>2271891</v>
      </c>
      <c r="G37" s="16">
        <v>675257</v>
      </c>
      <c r="H37" s="16">
        <v>397795</v>
      </c>
      <c r="I37" s="16">
        <v>9204799</v>
      </c>
    </row>
    <row r="38" spans="1:9" x14ac:dyDescent="0.2">
      <c r="A38" s="4">
        <v>1960</v>
      </c>
      <c r="B38" s="3">
        <v>2529453</v>
      </c>
      <c r="C38" s="3">
        <v>753491</v>
      </c>
      <c r="D38" s="3">
        <v>1401459</v>
      </c>
      <c r="E38" s="3">
        <v>1507467</v>
      </c>
      <c r="F38" s="3">
        <v>2396513</v>
      </c>
      <c r="G38" s="3">
        <v>831326</v>
      </c>
      <c r="H38" s="3">
        <v>541335</v>
      </c>
      <c r="I38" s="3">
        <v>9961044</v>
      </c>
    </row>
    <row r="39" spans="1:9" x14ac:dyDescent="0.2">
      <c r="A39" s="4">
        <v>1970</v>
      </c>
      <c r="B39" s="3">
        <f t="shared" ref="B39:H39" si="1">+B7+B23</f>
        <v>2176507</v>
      </c>
      <c r="C39" s="3">
        <f t="shared" si="1"/>
        <v>917134</v>
      </c>
      <c r="D39" s="3">
        <f t="shared" si="1"/>
        <v>1520114</v>
      </c>
      <c r="E39" s="3">
        <f t="shared" si="1"/>
        <v>1384176</v>
      </c>
      <c r="F39" s="3">
        <f t="shared" si="1"/>
        <v>2564369</v>
      </c>
      <c r="G39" s="3">
        <f t="shared" si="1"/>
        <v>1050756</v>
      </c>
      <c r="H39" s="3">
        <f t="shared" si="1"/>
        <v>709043</v>
      </c>
      <c r="I39" s="3">
        <f>SUM(B39:H39)</f>
        <v>10322099</v>
      </c>
    </row>
    <row r="40" spans="1:9" x14ac:dyDescent="0.2">
      <c r="A40" s="4">
        <v>1980</v>
      </c>
      <c r="B40" s="3">
        <v>2341173</v>
      </c>
      <c r="C40" s="3">
        <v>650492</v>
      </c>
      <c r="D40" s="3">
        <v>1705468</v>
      </c>
      <c r="E40" s="3">
        <v>1476556</v>
      </c>
      <c r="F40" s="3">
        <v>2705642</v>
      </c>
      <c r="G40" s="3">
        <v>928058</v>
      </c>
      <c r="H40" s="3">
        <v>902074</v>
      </c>
      <c r="I40" s="3">
        <v>10709463</v>
      </c>
    </row>
    <row r="41" spans="1:9" x14ac:dyDescent="0.2">
      <c r="A41" s="4">
        <v>1990</v>
      </c>
      <c r="B41" s="3">
        <v>2130549</v>
      </c>
      <c r="C41" s="3">
        <v>766856</v>
      </c>
      <c r="D41" s="3">
        <v>1298943</v>
      </c>
      <c r="E41" s="3">
        <v>1621756</v>
      </c>
      <c r="F41" s="3">
        <v>2596873</v>
      </c>
      <c r="G41" s="3">
        <v>1115592</v>
      </c>
      <c r="H41" s="3">
        <v>844254</v>
      </c>
      <c r="I41" s="3">
        <v>10374823</v>
      </c>
    </row>
    <row r="42" spans="1:9" x14ac:dyDescent="0.2">
      <c r="A42" s="4">
        <v>2000</v>
      </c>
      <c r="B42" s="3">
        <f t="shared" ref="B42:H46" si="2">+B10+B26</f>
        <v>1729248</v>
      </c>
      <c r="C42" s="3">
        <f t="shared" si="2"/>
        <v>682250</v>
      </c>
      <c r="D42" s="3">
        <f t="shared" si="2"/>
        <v>1595664</v>
      </c>
      <c r="E42" s="3">
        <f t="shared" si="2"/>
        <v>1300445</v>
      </c>
      <c r="F42" s="3">
        <f t="shared" si="2"/>
        <v>2857173</v>
      </c>
      <c r="G42" s="3">
        <f t="shared" si="2"/>
        <v>1027562</v>
      </c>
      <c r="H42" s="3">
        <f t="shared" si="2"/>
        <v>1029302</v>
      </c>
      <c r="I42" s="3">
        <f>SUM(B42:H42)</f>
        <v>10221644</v>
      </c>
    </row>
    <row r="43" spans="1:9" x14ac:dyDescent="0.2">
      <c r="A43" s="8">
        <v>2001</v>
      </c>
      <c r="B43" s="7">
        <f t="shared" si="2"/>
        <v>1691997</v>
      </c>
      <c r="C43" s="7">
        <f t="shared" si="2"/>
        <v>668392</v>
      </c>
      <c r="D43" s="7">
        <f t="shared" si="2"/>
        <v>1596872</v>
      </c>
      <c r="E43" s="7">
        <f t="shared" si="2"/>
        <v>1312185</v>
      </c>
      <c r="F43" s="7">
        <f t="shared" si="2"/>
        <v>2851628</v>
      </c>
      <c r="G43" s="7">
        <f t="shared" si="2"/>
        <v>1025989</v>
      </c>
      <c r="H43" s="7">
        <f t="shared" si="2"/>
        <v>1053235</v>
      </c>
      <c r="I43" s="7">
        <f>SUM(B43:H43)</f>
        <v>10200298</v>
      </c>
    </row>
    <row r="44" spans="1:9" x14ac:dyDescent="0.2">
      <c r="A44" s="8">
        <v>2002</v>
      </c>
      <c r="B44" s="7">
        <f t="shared" si="2"/>
        <v>1660113</v>
      </c>
      <c r="C44" s="7">
        <f t="shared" si="2"/>
        <v>655145</v>
      </c>
      <c r="D44" s="7">
        <f t="shared" si="2"/>
        <v>1600970</v>
      </c>
      <c r="E44" s="7">
        <f t="shared" si="2"/>
        <v>1327155</v>
      </c>
      <c r="F44" s="7">
        <f t="shared" si="2"/>
        <v>2839994</v>
      </c>
      <c r="G44" s="7">
        <f t="shared" si="2"/>
        <v>1024174</v>
      </c>
      <c r="H44" s="7">
        <f t="shared" si="2"/>
        <v>1067302</v>
      </c>
      <c r="I44" s="7">
        <f>SUM(B44:H44)</f>
        <v>10174853</v>
      </c>
    </row>
    <row r="45" spans="1:9" x14ac:dyDescent="0.2">
      <c r="A45" s="8">
        <v>2003</v>
      </c>
      <c r="B45" s="7">
        <f t="shared" si="2"/>
        <v>1633688</v>
      </c>
      <c r="C45" s="7">
        <f t="shared" si="2"/>
        <v>644705</v>
      </c>
      <c r="D45" s="7">
        <f t="shared" si="2"/>
        <v>1589564</v>
      </c>
      <c r="E45" s="7">
        <f t="shared" si="2"/>
        <v>1351767</v>
      </c>
      <c r="F45" s="7">
        <f t="shared" si="2"/>
        <v>2811053</v>
      </c>
      <c r="G45" s="7">
        <f t="shared" si="2"/>
        <v>1029599</v>
      </c>
      <c r="H45" s="7">
        <f t="shared" si="2"/>
        <v>1081986</v>
      </c>
      <c r="I45" s="7">
        <f>SUM(B45:H45)</f>
        <v>10142362</v>
      </c>
    </row>
    <row r="46" spans="1:9" x14ac:dyDescent="0.2">
      <c r="A46" s="8">
        <v>2004</v>
      </c>
      <c r="B46" s="7">
        <f t="shared" si="2"/>
        <v>1606117</v>
      </c>
      <c r="C46" s="7">
        <f t="shared" si="2"/>
        <v>639389</v>
      </c>
      <c r="D46" s="7">
        <f t="shared" si="2"/>
        <v>1575315</v>
      </c>
      <c r="E46" s="7">
        <f t="shared" si="2"/>
        <v>1377447</v>
      </c>
      <c r="F46" s="7">
        <f t="shared" si="2"/>
        <v>2792447</v>
      </c>
      <c r="G46" s="7">
        <f t="shared" si="2"/>
        <v>1033165</v>
      </c>
      <c r="H46" s="7">
        <f t="shared" si="2"/>
        <v>1092862</v>
      </c>
      <c r="I46" s="7">
        <f>SUM(B46:H46)</f>
        <v>10116742</v>
      </c>
    </row>
    <row r="47" spans="1:9" x14ac:dyDescent="0.2">
      <c r="A47" s="4">
        <v>2005</v>
      </c>
      <c r="B47" s="3">
        <v>1579697</v>
      </c>
      <c r="C47" s="3">
        <v>634328</v>
      </c>
      <c r="D47" s="3">
        <v>1533863</v>
      </c>
      <c r="E47" s="3">
        <v>1431650</v>
      </c>
      <c r="F47" s="3">
        <v>2765891</v>
      </c>
      <c r="G47" s="3">
        <v>1048210</v>
      </c>
      <c r="H47" s="3">
        <v>1103910</v>
      </c>
      <c r="I47" s="3">
        <v>10097549</v>
      </c>
    </row>
    <row r="48" spans="1:9" x14ac:dyDescent="0.2">
      <c r="A48" s="4">
        <v>2006</v>
      </c>
      <c r="B48" s="3">
        <f t="shared" ref="B48:I49" si="3">B32+B16</f>
        <v>1553443</v>
      </c>
      <c r="C48" s="3">
        <f t="shared" si="3"/>
        <v>627223</v>
      </c>
      <c r="D48" s="3">
        <f t="shared" si="3"/>
        <v>1492926</v>
      </c>
      <c r="E48" s="3">
        <f t="shared" si="3"/>
        <v>1490051</v>
      </c>
      <c r="F48" s="3">
        <f t="shared" si="3"/>
        <v>2755681</v>
      </c>
      <c r="G48" s="3">
        <f t="shared" si="3"/>
        <v>1047568</v>
      </c>
      <c r="H48" s="3">
        <f t="shared" si="3"/>
        <v>1109689</v>
      </c>
      <c r="I48" s="3">
        <f t="shared" si="3"/>
        <v>10076581</v>
      </c>
    </row>
    <row r="49" spans="1:9" x14ac:dyDescent="0.2">
      <c r="A49" s="4">
        <v>2007</v>
      </c>
      <c r="B49" s="3">
        <f t="shared" si="3"/>
        <v>1529654</v>
      </c>
      <c r="C49" s="3">
        <f t="shared" si="3"/>
        <v>623637</v>
      </c>
      <c r="D49" s="3">
        <f t="shared" si="3"/>
        <v>1450689</v>
      </c>
      <c r="E49" s="3">
        <f t="shared" si="3"/>
        <v>1540346</v>
      </c>
      <c r="F49" s="3">
        <f t="shared" si="3"/>
        <v>2751365</v>
      </c>
      <c r="G49" s="3">
        <f t="shared" si="3"/>
        <v>1052557</v>
      </c>
      <c r="H49" s="3">
        <f t="shared" si="3"/>
        <v>1117910</v>
      </c>
      <c r="I49" s="3">
        <f t="shared" si="3"/>
        <v>10066158</v>
      </c>
    </row>
    <row r="50" spans="1:9" x14ac:dyDescent="0.2">
      <c r="A50" s="4">
        <v>2008</v>
      </c>
      <c r="B50" s="3">
        <v>1508802</v>
      </c>
      <c r="C50" s="3">
        <v>619849</v>
      </c>
      <c r="D50" s="3">
        <v>1409878</v>
      </c>
      <c r="E50" s="3">
        <v>1570708</v>
      </c>
      <c r="F50" s="3">
        <v>2741856</v>
      </c>
      <c r="G50" s="3">
        <v>1069902</v>
      </c>
      <c r="H50" s="3">
        <v>1124406</v>
      </c>
      <c r="I50" s="3">
        <v>10045401</v>
      </c>
    </row>
    <row r="51" spans="1:9" x14ac:dyDescent="0.2">
      <c r="A51" s="4">
        <v>2009</v>
      </c>
      <c r="B51" s="3">
        <v>1492608</v>
      </c>
      <c r="C51" s="3">
        <v>611292</v>
      </c>
      <c r="D51" s="3">
        <v>1375322</v>
      </c>
      <c r="E51" s="3">
        <v>1591479</v>
      </c>
      <c r="F51" s="3">
        <v>2736542</v>
      </c>
      <c r="G51" s="3">
        <v>1089579</v>
      </c>
      <c r="H51" s="3">
        <v>1134153</v>
      </c>
      <c r="I51" s="3">
        <v>10030975</v>
      </c>
    </row>
  </sheetData>
  <mergeCells count="6">
    <mergeCell ref="A36:I36"/>
    <mergeCell ref="B3:H3"/>
    <mergeCell ref="A2:A3"/>
    <mergeCell ref="I2:I3"/>
    <mergeCell ref="A4:I4"/>
    <mergeCell ref="A20:I20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C2F3F-4AE0-4422-9F06-1FB981F42D73}">
  <dimension ref="A1:L117"/>
  <sheetViews>
    <sheetView workbookViewId="0"/>
  </sheetViews>
  <sheetFormatPr defaultRowHeight="11.25" x14ac:dyDescent="0.2"/>
  <cols>
    <col min="1" max="1" width="9.42578125" style="1" customWidth="1"/>
    <col min="2" max="10" width="8.7109375" style="1" customWidth="1"/>
    <col min="11" max="16384" width="9.140625" style="1"/>
  </cols>
  <sheetData>
    <row r="1" spans="1:12" ht="12" thickBot="1" x14ac:dyDescent="0.25">
      <c r="A1" s="15" t="s">
        <v>42</v>
      </c>
      <c r="B1" s="14"/>
      <c r="C1" s="14"/>
      <c r="D1" s="14"/>
      <c r="E1" s="14"/>
      <c r="F1" s="14"/>
      <c r="G1" s="14"/>
      <c r="H1" s="14"/>
      <c r="I1" s="14"/>
      <c r="J1" s="14"/>
    </row>
    <row r="2" spans="1:12" x14ac:dyDescent="0.2">
      <c r="A2" s="553" t="s">
        <v>41</v>
      </c>
      <c r="B2" s="559" t="s">
        <v>7</v>
      </c>
      <c r="C2" s="560"/>
      <c r="D2" s="561"/>
      <c r="E2" s="559" t="s">
        <v>6</v>
      </c>
      <c r="F2" s="560"/>
      <c r="G2" s="561"/>
      <c r="H2" s="559" t="s">
        <v>5</v>
      </c>
      <c r="I2" s="560"/>
      <c r="J2" s="560"/>
      <c r="K2" s="24"/>
    </row>
    <row r="3" spans="1:12" x14ac:dyDescent="0.2">
      <c r="A3" s="554"/>
      <c r="B3" s="26">
        <v>1990</v>
      </c>
      <c r="C3" s="26">
        <v>2001</v>
      </c>
      <c r="D3" s="26">
        <v>2009</v>
      </c>
      <c r="E3" s="26">
        <v>1990</v>
      </c>
      <c r="F3" s="26">
        <v>2001</v>
      </c>
      <c r="G3" s="26">
        <v>2009</v>
      </c>
      <c r="H3" s="26">
        <v>1990</v>
      </c>
      <c r="I3" s="26">
        <v>2001</v>
      </c>
      <c r="J3" s="25">
        <v>2009</v>
      </c>
      <c r="K3" s="24"/>
    </row>
    <row r="4" spans="1:12" s="9" customFormat="1" x14ac:dyDescent="0.2">
      <c r="A4" s="12">
        <v>0</v>
      </c>
      <c r="B4" s="11">
        <v>62108</v>
      </c>
      <c r="C4" s="11">
        <v>49314</v>
      </c>
      <c r="D4" s="11">
        <v>49712</v>
      </c>
      <c r="E4" s="11">
        <v>59248</v>
      </c>
      <c r="F4" s="11">
        <v>47362</v>
      </c>
      <c r="G4" s="11">
        <v>47310</v>
      </c>
      <c r="H4" s="11">
        <v>121356</v>
      </c>
      <c r="I4" s="11">
        <f>C4+F4</f>
        <v>96676</v>
      </c>
      <c r="J4" s="11">
        <v>97022</v>
      </c>
    </row>
    <row r="5" spans="1:12" x14ac:dyDescent="0.2">
      <c r="A5" s="12">
        <v>1</v>
      </c>
      <c r="B5" s="16">
        <v>62497</v>
      </c>
      <c r="C5" s="16">
        <v>47551</v>
      </c>
      <c r="D5" s="11">
        <v>49608</v>
      </c>
      <c r="E5" s="16">
        <v>59323</v>
      </c>
      <c r="F5" s="16">
        <v>45313</v>
      </c>
      <c r="G5" s="11">
        <v>47191</v>
      </c>
      <c r="H5" s="16">
        <v>121820</v>
      </c>
      <c r="I5" s="16">
        <f>C5+F5</f>
        <v>92864</v>
      </c>
      <c r="J5" s="11">
        <v>96799</v>
      </c>
    </row>
    <row r="6" spans="1:12" x14ac:dyDescent="0.2">
      <c r="A6" s="12">
        <v>2</v>
      </c>
      <c r="B6" s="16">
        <v>63083</v>
      </c>
      <c r="C6" s="16">
        <v>48778</v>
      </c>
      <c r="D6" s="16">
        <v>51164</v>
      </c>
      <c r="E6" s="16">
        <v>60093</v>
      </c>
      <c r="F6" s="16">
        <v>46620</v>
      </c>
      <c r="G6" s="16">
        <v>48912</v>
      </c>
      <c r="H6" s="16">
        <v>123176</v>
      </c>
      <c r="I6" s="16">
        <f>C6+F6</f>
        <v>95398</v>
      </c>
      <c r="J6" s="16">
        <v>100076</v>
      </c>
    </row>
    <row r="7" spans="1:12" x14ac:dyDescent="0.2">
      <c r="A7" s="12">
        <v>3</v>
      </c>
      <c r="B7" s="16">
        <v>63485</v>
      </c>
      <c r="C7" s="16">
        <v>50471</v>
      </c>
      <c r="D7" s="16">
        <v>50504</v>
      </c>
      <c r="E7" s="16">
        <v>61006</v>
      </c>
      <c r="F7" s="16">
        <v>47475</v>
      </c>
      <c r="G7" s="16">
        <v>47350</v>
      </c>
      <c r="H7" s="16">
        <v>124491</v>
      </c>
      <c r="I7" s="16">
        <f>C7+F7</f>
        <v>97946</v>
      </c>
      <c r="J7" s="16">
        <v>97854</v>
      </c>
      <c r="L7" s="16"/>
    </row>
    <row r="8" spans="1:12" x14ac:dyDescent="0.2">
      <c r="A8" s="12">
        <v>4</v>
      </c>
      <c r="B8" s="16">
        <v>64635</v>
      </c>
      <c r="C8" s="16">
        <v>53379</v>
      </c>
      <c r="D8" s="16">
        <v>48947</v>
      </c>
      <c r="E8" s="16">
        <v>61754</v>
      </c>
      <c r="F8" s="16">
        <v>50483</v>
      </c>
      <c r="G8" s="16">
        <v>46583</v>
      </c>
      <c r="H8" s="16">
        <v>126389</v>
      </c>
      <c r="I8" s="16">
        <f>C8+F8</f>
        <v>103862</v>
      </c>
      <c r="J8" s="16">
        <v>95530</v>
      </c>
      <c r="L8" s="16"/>
    </row>
    <row r="9" spans="1:12" x14ac:dyDescent="0.2">
      <c r="A9" s="12" t="s">
        <v>40</v>
      </c>
      <c r="B9" s="16">
        <f>SUM(B4:B8)</f>
        <v>315808</v>
      </c>
      <c r="C9" s="16">
        <f>SUM(C4:C8)</f>
        <v>249493</v>
      </c>
      <c r="D9" s="16">
        <v>249935</v>
      </c>
      <c r="E9" s="16">
        <f>SUM(E4:E8)</f>
        <v>301424</v>
      </c>
      <c r="F9" s="16">
        <f>SUM(F4:F8)</f>
        <v>237253</v>
      </c>
      <c r="G9" s="16">
        <v>237346</v>
      </c>
      <c r="H9" s="16">
        <f>SUM(H4:H8)</f>
        <v>617232</v>
      </c>
      <c r="I9" s="16">
        <f>SUM(I4:I8)</f>
        <v>486746</v>
      </c>
      <c r="J9" s="16">
        <v>487281</v>
      </c>
      <c r="L9" s="16"/>
    </row>
    <row r="10" spans="1:12" x14ac:dyDescent="0.2">
      <c r="A10" s="12">
        <v>5</v>
      </c>
      <c r="B10" s="16">
        <v>61782</v>
      </c>
      <c r="C10" s="16">
        <v>56476</v>
      </c>
      <c r="D10" s="16">
        <v>48839</v>
      </c>
      <c r="E10" s="16">
        <v>59318</v>
      </c>
      <c r="F10" s="16">
        <v>53711</v>
      </c>
      <c r="G10" s="16">
        <v>45877</v>
      </c>
      <c r="H10" s="16">
        <v>121100</v>
      </c>
      <c r="I10" s="16">
        <f>C10+F10</f>
        <v>110187</v>
      </c>
      <c r="J10" s="16">
        <v>94716</v>
      </c>
      <c r="L10" s="16"/>
    </row>
    <row r="11" spans="1:12" x14ac:dyDescent="0.2">
      <c r="A11" s="12">
        <v>6</v>
      </c>
      <c r="B11" s="16">
        <v>62971</v>
      </c>
      <c r="C11" s="16">
        <v>57664</v>
      </c>
      <c r="D11" s="16">
        <v>49654</v>
      </c>
      <c r="E11" s="16">
        <v>60277</v>
      </c>
      <c r="F11" s="16">
        <v>54948</v>
      </c>
      <c r="G11" s="16">
        <v>47090</v>
      </c>
      <c r="H11" s="16">
        <v>123248</v>
      </c>
      <c r="I11" s="16">
        <f>C11+F11</f>
        <v>112612</v>
      </c>
      <c r="J11" s="16">
        <v>96744</v>
      </c>
    </row>
    <row r="12" spans="1:12" x14ac:dyDescent="0.2">
      <c r="A12" s="12">
        <v>7</v>
      </c>
      <c r="B12" s="16">
        <v>66509</v>
      </c>
      <c r="C12" s="16">
        <v>58581</v>
      </c>
      <c r="D12" s="16">
        <v>49936</v>
      </c>
      <c r="E12" s="16">
        <v>62984</v>
      </c>
      <c r="F12" s="16">
        <v>56193</v>
      </c>
      <c r="G12" s="16">
        <v>46974</v>
      </c>
      <c r="H12" s="16">
        <v>129493</v>
      </c>
      <c r="I12" s="16">
        <f>C12+F12</f>
        <v>114774</v>
      </c>
      <c r="J12" s="16">
        <v>96910</v>
      </c>
    </row>
    <row r="13" spans="1:12" x14ac:dyDescent="0.2">
      <c r="A13" s="12">
        <v>8</v>
      </c>
      <c r="B13" s="16">
        <v>70590</v>
      </c>
      <c r="C13" s="16">
        <v>61213</v>
      </c>
      <c r="D13" s="16">
        <v>50182</v>
      </c>
      <c r="E13" s="16">
        <v>67732</v>
      </c>
      <c r="F13" s="16">
        <v>58271</v>
      </c>
      <c r="G13" s="16">
        <v>48215</v>
      </c>
      <c r="H13" s="16">
        <v>138322</v>
      </c>
      <c r="I13" s="16">
        <f>C13+F13</f>
        <v>119484</v>
      </c>
      <c r="J13" s="16">
        <v>98397</v>
      </c>
    </row>
    <row r="14" spans="1:12" x14ac:dyDescent="0.2">
      <c r="A14" s="12">
        <v>9</v>
      </c>
      <c r="B14" s="16">
        <v>73504</v>
      </c>
      <c r="C14" s="16">
        <v>63763</v>
      </c>
      <c r="D14" s="16">
        <v>48234</v>
      </c>
      <c r="E14" s="16">
        <v>70483</v>
      </c>
      <c r="F14" s="16">
        <v>60898</v>
      </c>
      <c r="G14" s="16">
        <v>45958</v>
      </c>
      <c r="H14" s="16">
        <v>143987</v>
      </c>
      <c r="I14" s="16">
        <f>C14+F14</f>
        <v>124661</v>
      </c>
      <c r="J14" s="16">
        <v>94192</v>
      </c>
    </row>
    <row r="15" spans="1:12" x14ac:dyDescent="0.2">
      <c r="A15" s="12" t="s">
        <v>39</v>
      </c>
      <c r="B15" s="16">
        <f>SUM(B10:B14)</f>
        <v>335356</v>
      </c>
      <c r="C15" s="16">
        <f>SUM(C10:C14)</f>
        <v>297697</v>
      </c>
      <c r="D15" s="16">
        <v>246845</v>
      </c>
      <c r="E15" s="16">
        <f>SUM(E10:E14)</f>
        <v>320794</v>
      </c>
      <c r="F15" s="16">
        <f>SUM(F10:F14)</f>
        <v>284021</v>
      </c>
      <c r="G15" s="16">
        <v>234114</v>
      </c>
      <c r="H15" s="16">
        <f>SUM(H10:H14)</f>
        <v>656150</v>
      </c>
      <c r="I15" s="16">
        <f>SUM(I10:I14)</f>
        <v>581718</v>
      </c>
      <c r="J15" s="16">
        <v>480959</v>
      </c>
    </row>
    <row r="16" spans="1:12" x14ac:dyDescent="0.2">
      <c r="A16" s="12">
        <v>10</v>
      </c>
      <c r="B16" s="16">
        <v>79108</v>
      </c>
      <c r="C16" s="16">
        <v>63849</v>
      </c>
      <c r="D16" s="16">
        <v>49264</v>
      </c>
      <c r="E16" s="16">
        <v>75749</v>
      </c>
      <c r="F16" s="16">
        <v>61296</v>
      </c>
      <c r="G16" s="16">
        <v>47194</v>
      </c>
      <c r="H16" s="16">
        <v>154857</v>
      </c>
      <c r="I16" s="16">
        <f>C16+F16</f>
        <v>125145</v>
      </c>
      <c r="J16" s="16">
        <v>96458</v>
      </c>
    </row>
    <row r="17" spans="1:10" x14ac:dyDescent="0.2">
      <c r="A17" s="12">
        <v>11</v>
      </c>
      <c r="B17" s="16">
        <v>83187</v>
      </c>
      <c r="C17" s="16">
        <v>62553</v>
      </c>
      <c r="D17" s="16">
        <v>50918</v>
      </c>
      <c r="E17" s="16">
        <v>79138</v>
      </c>
      <c r="F17" s="16">
        <v>59588</v>
      </c>
      <c r="G17" s="16">
        <v>47904</v>
      </c>
      <c r="H17" s="16">
        <v>162325</v>
      </c>
      <c r="I17" s="16">
        <f>C17+F17</f>
        <v>122141</v>
      </c>
      <c r="J17" s="16">
        <v>98822</v>
      </c>
    </row>
    <row r="18" spans="1:10" x14ac:dyDescent="0.2">
      <c r="A18" s="12">
        <v>12</v>
      </c>
      <c r="B18" s="16">
        <v>87689</v>
      </c>
      <c r="C18" s="16">
        <v>63063</v>
      </c>
      <c r="D18" s="16">
        <v>53821</v>
      </c>
      <c r="E18" s="16">
        <v>83649</v>
      </c>
      <c r="F18" s="16">
        <v>60059</v>
      </c>
      <c r="G18" s="16">
        <v>50891</v>
      </c>
      <c r="H18" s="16">
        <v>171338</v>
      </c>
      <c r="I18" s="16">
        <f>C18+F18</f>
        <v>123122</v>
      </c>
      <c r="J18" s="16">
        <v>104712</v>
      </c>
    </row>
    <row r="19" spans="1:10" x14ac:dyDescent="0.2">
      <c r="A19" s="12">
        <v>13</v>
      </c>
      <c r="B19" s="16">
        <v>91758</v>
      </c>
      <c r="C19" s="16">
        <v>63468</v>
      </c>
      <c r="D19" s="16">
        <v>56884</v>
      </c>
      <c r="E19" s="16">
        <v>86842</v>
      </c>
      <c r="F19" s="16">
        <v>60519</v>
      </c>
      <c r="G19" s="16">
        <v>54067</v>
      </c>
      <c r="H19" s="16">
        <v>178600</v>
      </c>
      <c r="I19" s="16">
        <f>C19+F19</f>
        <v>123987</v>
      </c>
      <c r="J19" s="16">
        <v>110951</v>
      </c>
    </row>
    <row r="20" spans="1:10" x14ac:dyDescent="0.2">
      <c r="A20" s="12">
        <v>14</v>
      </c>
      <c r="B20" s="16">
        <v>97521</v>
      </c>
      <c r="C20" s="16">
        <v>65575</v>
      </c>
      <c r="D20" s="16">
        <v>58101</v>
      </c>
      <c r="E20" s="16">
        <v>92526</v>
      </c>
      <c r="F20" s="16">
        <v>63563</v>
      </c>
      <c r="G20" s="16">
        <v>55324</v>
      </c>
      <c r="H20" s="16">
        <v>190047</v>
      </c>
      <c r="I20" s="16">
        <f>C20+F20</f>
        <v>129138</v>
      </c>
      <c r="J20" s="16">
        <v>113425</v>
      </c>
    </row>
    <row r="21" spans="1:10" x14ac:dyDescent="0.2">
      <c r="A21" s="12" t="s">
        <v>38</v>
      </c>
      <c r="B21" s="16">
        <f>SUM(B16:B20)</f>
        <v>439263</v>
      </c>
      <c r="C21" s="16">
        <f>SUM(C16:C20)</f>
        <v>318508</v>
      </c>
      <c r="D21" s="16">
        <v>268988</v>
      </c>
      <c r="E21" s="16">
        <f>SUM(E16:E20)</f>
        <v>417904</v>
      </c>
      <c r="F21" s="16">
        <f>SUM(F16:F20)</f>
        <v>305025</v>
      </c>
      <c r="G21" s="16">
        <v>255380</v>
      </c>
      <c r="H21" s="16">
        <f>SUM(H16:H20)</f>
        <v>857167</v>
      </c>
      <c r="I21" s="16">
        <f>SUM(I16:I20)</f>
        <v>623533</v>
      </c>
      <c r="J21" s="16">
        <v>524368</v>
      </c>
    </row>
    <row r="22" spans="1:10" x14ac:dyDescent="0.2">
      <c r="A22" s="12">
        <v>15</v>
      </c>
      <c r="B22" s="16">
        <v>93266</v>
      </c>
      <c r="C22" s="16">
        <v>67997</v>
      </c>
      <c r="D22" s="16">
        <v>58959</v>
      </c>
      <c r="E22" s="16">
        <v>88620</v>
      </c>
      <c r="F22" s="16">
        <v>65566</v>
      </c>
      <c r="G22" s="16">
        <v>56562</v>
      </c>
      <c r="H22" s="16">
        <v>181886</v>
      </c>
      <c r="I22" s="16">
        <f>C22+F22</f>
        <v>133563</v>
      </c>
      <c r="J22" s="16">
        <v>115521</v>
      </c>
    </row>
    <row r="23" spans="1:10" x14ac:dyDescent="0.2">
      <c r="A23" s="12">
        <v>16</v>
      </c>
      <c r="B23" s="16">
        <v>77794</v>
      </c>
      <c r="C23" s="16">
        <v>64992</v>
      </c>
      <c r="D23" s="16">
        <v>61603</v>
      </c>
      <c r="E23" s="16">
        <v>73671</v>
      </c>
      <c r="F23" s="16">
        <v>63059</v>
      </c>
      <c r="G23" s="16">
        <v>58722</v>
      </c>
      <c r="H23" s="16">
        <v>151465</v>
      </c>
      <c r="I23" s="16">
        <f>C23+F23</f>
        <v>128051</v>
      </c>
      <c r="J23" s="16">
        <v>120325</v>
      </c>
    </row>
    <row r="24" spans="1:10" x14ac:dyDescent="0.2">
      <c r="A24" s="12">
        <v>17</v>
      </c>
      <c r="B24" s="16">
        <v>75655</v>
      </c>
      <c r="C24" s="16">
        <v>65562</v>
      </c>
      <c r="D24" s="16">
        <v>64275</v>
      </c>
      <c r="E24" s="16">
        <v>71506</v>
      </c>
      <c r="F24" s="16">
        <v>63596</v>
      </c>
      <c r="G24" s="16">
        <v>61399</v>
      </c>
      <c r="H24" s="16">
        <v>147161</v>
      </c>
      <c r="I24" s="16">
        <f>C24+F24</f>
        <v>129158</v>
      </c>
      <c r="J24" s="16">
        <v>125674</v>
      </c>
    </row>
    <row r="25" spans="1:10" x14ac:dyDescent="0.2">
      <c r="A25" s="12">
        <v>18</v>
      </c>
      <c r="B25" s="16">
        <v>73070</v>
      </c>
      <c r="C25" s="16">
        <v>69109</v>
      </c>
      <c r="D25" s="16">
        <v>64395</v>
      </c>
      <c r="E25" s="16">
        <v>69424</v>
      </c>
      <c r="F25" s="16">
        <v>65324</v>
      </c>
      <c r="G25" s="16">
        <v>61917</v>
      </c>
      <c r="H25" s="16">
        <v>142494</v>
      </c>
      <c r="I25" s="16">
        <f>C25+F25</f>
        <v>134433</v>
      </c>
      <c r="J25" s="16">
        <v>126312</v>
      </c>
    </row>
    <row r="26" spans="1:10" x14ac:dyDescent="0.2">
      <c r="A26" s="12">
        <v>19</v>
      </c>
      <c r="B26" s="16">
        <v>73619</v>
      </c>
      <c r="C26" s="16">
        <v>73470</v>
      </c>
      <c r="D26" s="16">
        <v>63253</v>
      </c>
      <c r="E26" s="16">
        <v>70231</v>
      </c>
      <c r="F26" s="16">
        <v>69717</v>
      </c>
      <c r="G26" s="16">
        <v>60207</v>
      </c>
      <c r="H26" s="16">
        <v>143850</v>
      </c>
      <c r="I26" s="16">
        <f>C26+F26</f>
        <v>143187</v>
      </c>
      <c r="J26" s="16">
        <v>123460</v>
      </c>
    </row>
    <row r="27" spans="1:10" x14ac:dyDescent="0.2">
      <c r="A27" s="12" t="s">
        <v>16</v>
      </c>
      <c r="B27" s="16">
        <f>SUM(B22:B26)</f>
        <v>393404</v>
      </c>
      <c r="C27" s="16">
        <f>SUM(C22:C26)</f>
        <v>341130</v>
      </c>
      <c r="D27" s="16">
        <v>312485</v>
      </c>
      <c r="E27" s="16">
        <f>SUM(E22:E26)</f>
        <v>373452</v>
      </c>
      <c r="F27" s="16">
        <f>SUM(F22:F26)</f>
        <v>327262</v>
      </c>
      <c r="G27" s="16">
        <v>298807</v>
      </c>
      <c r="H27" s="16">
        <f>SUM(H22:H26)</f>
        <v>766856</v>
      </c>
      <c r="I27" s="16">
        <f>SUM(I22:I26)</f>
        <v>668392</v>
      </c>
      <c r="J27" s="16">
        <v>611292</v>
      </c>
    </row>
    <row r="28" spans="1:10" x14ac:dyDescent="0.2">
      <c r="A28" s="12">
        <v>20</v>
      </c>
      <c r="B28" s="16">
        <v>74255</v>
      </c>
      <c r="C28" s="16">
        <v>76877</v>
      </c>
      <c r="D28" s="16">
        <v>63850</v>
      </c>
      <c r="E28" s="16">
        <v>70125</v>
      </c>
      <c r="F28" s="16">
        <v>73046</v>
      </c>
      <c r="G28" s="16">
        <v>60859</v>
      </c>
      <c r="H28" s="16">
        <v>144380</v>
      </c>
      <c r="I28" s="16">
        <f>C28+F28</f>
        <v>149923</v>
      </c>
      <c r="J28" s="16">
        <v>124709</v>
      </c>
    </row>
    <row r="29" spans="1:10" x14ac:dyDescent="0.2">
      <c r="A29" s="12">
        <v>21</v>
      </c>
      <c r="B29" s="16">
        <v>73704</v>
      </c>
      <c r="C29" s="16">
        <v>80871</v>
      </c>
      <c r="D29" s="16">
        <v>64519</v>
      </c>
      <c r="E29" s="16">
        <v>71098</v>
      </c>
      <c r="F29" s="16">
        <v>76223</v>
      </c>
      <c r="G29" s="16">
        <v>61546</v>
      </c>
      <c r="H29" s="16">
        <v>144802</v>
      </c>
      <c r="I29" s="16">
        <f>C29+F29</f>
        <v>157094</v>
      </c>
      <c r="J29" s="16">
        <v>126065</v>
      </c>
    </row>
    <row r="30" spans="1:10" x14ac:dyDescent="0.2">
      <c r="A30" s="12">
        <v>22</v>
      </c>
      <c r="B30" s="16">
        <v>70848</v>
      </c>
      <c r="C30" s="16">
        <v>83211</v>
      </c>
      <c r="D30" s="16">
        <v>66714</v>
      </c>
      <c r="E30" s="16">
        <v>67840</v>
      </c>
      <c r="F30" s="16">
        <v>79139</v>
      </c>
      <c r="G30" s="16">
        <v>64851</v>
      </c>
      <c r="H30" s="16">
        <v>138688</v>
      </c>
      <c r="I30" s="16">
        <f>C30+F30</f>
        <v>162350</v>
      </c>
      <c r="J30" s="16">
        <v>131565</v>
      </c>
    </row>
    <row r="31" spans="1:10" x14ac:dyDescent="0.2">
      <c r="A31" s="12">
        <v>23</v>
      </c>
      <c r="B31" s="16">
        <v>65430</v>
      </c>
      <c r="C31" s="16">
        <v>85583</v>
      </c>
      <c r="D31" s="16">
        <v>69047</v>
      </c>
      <c r="E31" s="16">
        <v>62483</v>
      </c>
      <c r="F31" s="16">
        <v>82419</v>
      </c>
      <c r="G31" s="16">
        <v>66808</v>
      </c>
      <c r="H31" s="16">
        <v>127913</v>
      </c>
      <c r="I31" s="16">
        <f>C31+F31</f>
        <v>168002</v>
      </c>
      <c r="J31" s="16">
        <v>135855</v>
      </c>
    </row>
    <row r="32" spans="1:10" x14ac:dyDescent="0.2">
      <c r="A32" s="12">
        <v>24</v>
      </c>
      <c r="B32" s="16">
        <v>62624</v>
      </c>
      <c r="C32" s="16">
        <v>89321</v>
      </c>
      <c r="D32" s="16">
        <v>66042</v>
      </c>
      <c r="E32" s="16">
        <v>60246</v>
      </c>
      <c r="F32" s="16">
        <v>85037</v>
      </c>
      <c r="G32" s="16">
        <v>64360</v>
      </c>
      <c r="H32" s="16">
        <v>122870</v>
      </c>
      <c r="I32" s="16">
        <f>C32+F32</f>
        <v>174358</v>
      </c>
      <c r="J32" s="16">
        <v>130402</v>
      </c>
    </row>
    <row r="33" spans="1:10" x14ac:dyDescent="0.2">
      <c r="A33" s="12" t="s">
        <v>37</v>
      </c>
      <c r="B33" s="16">
        <f>SUM(B28:B32)</f>
        <v>346861</v>
      </c>
      <c r="C33" s="16">
        <f>SUM(C28:C32)</f>
        <v>415863</v>
      </c>
      <c r="D33" s="16">
        <v>330172</v>
      </c>
      <c r="E33" s="16">
        <f>SUM(E28:E32)</f>
        <v>331792</v>
      </c>
      <c r="F33" s="16">
        <f>SUM(F28:F32)</f>
        <v>395864</v>
      </c>
      <c r="G33" s="16">
        <v>318424</v>
      </c>
      <c r="H33" s="16">
        <f>SUM(H28:H32)</f>
        <v>678653</v>
      </c>
      <c r="I33" s="16">
        <f>SUM(I28:I32)</f>
        <v>811727</v>
      </c>
      <c r="J33" s="16">
        <v>648596</v>
      </c>
    </row>
    <row r="34" spans="1:10" x14ac:dyDescent="0.2">
      <c r="A34" s="12">
        <v>25</v>
      </c>
      <c r="B34" s="16">
        <v>61564</v>
      </c>
      <c r="C34" s="16">
        <v>92340</v>
      </c>
      <c r="D34" s="16">
        <v>66791</v>
      </c>
      <c r="E34" s="16">
        <v>59577</v>
      </c>
      <c r="F34" s="16">
        <v>88704</v>
      </c>
      <c r="G34" s="16">
        <v>65044</v>
      </c>
      <c r="H34" s="16">
        <v>121141</v>
      </c>
      <c r="I34" s="16">
        <f>C34+F34</f>
        <v>181044</v>
      </c>
      <c r="J34" s="16">
        <v>131835</v>
      </c>
    </row>
    <row r="35" spans="1:10" x14ac:dyDescent="0.2">
      <c r="A35" s="12">
        <v>26</v>
      </c>
      <c r="B35" s="16">
        <v>61180</v>
      </c>
      <c r="C35" s="16">
        <v>87961</v>
      </c>
      <c r="D35" s="16">
        <v>70256</v>
      </c>
      <c r="E35" s="16">
        <v>59417</v>
      </c>
      <c r="F35" s="16">
        <v>84985</v>
      </c>
      <c r="G35" s="16">
        <v>66870</v>
      </c>
      <c r="H35" s="16">
        <v>120597</v>
      </c>
      <c r="I35" s="16">
        <f>C35+F35</f>
        <v>172946</v>
      </c>
      <c r="J35" s="16">
        <v>137126</v>
      </c>
    </row>
    <row r="36" spans="1:10" x14ac:dyDescent="0.2">
      <c r="A36" s="12">
        <v>27</v>
      </c>
      <c r="B36" s="16">
        <v>59635</v>
      </c>
      <c r="C36" s="16">
        <v>73948</v>
      </c>
      <c r="D36" s="16">
        <v>74592</v>
      </c>
      <c r="E36" s="16">
        <v>58552</v>
      </c>
      <c r="F36" s="16">
        <v>71469</v>
      </c>
      <c r="G36" s="16">
        <v>71315</v>
      </c>
      <c r="H36" s="16">
        <v>118187</v>
      </c>
      <c r="I36" s="16">
        <f>C36+F36</f>
        <v>145417</v>
      </c>
      <c r="J36" s="16">
        <v>145907</v>
      </c>
    </row>
    <row r="37" spans="1:10" x14ac:dyDescent="0.2">
      <c r="A37" s="12">
        <v>28</v>
      </c>
      <c r="B37" s="16">
        <v>64205</v>
      </c>
      <c r="C37" s="16">
        <v>73598</v>
      </c>
      <c r="D37" s="16">
        <v>77938</v>
      </c>
      <c r="E37" s="16">
        <v>62797</v>
      </c>
      <c r="F37" s="16">
        <v>71056</v>
      </c>
      <c r="G37" s="16">
        <v>74528</v>
      </c>
      <c r="H37" s="16">
        <v>127002</v>
      </c>
      <c r="I37" s="16">
        <f>C37+F37</f>
        <v>144654</v>
      </c>
      <c r="J37" s="16">
        <v>152466</v>
      </c>
    </row>
    <row r="38" spans="1:10" x14ac:dyDescent="0.2">
      <c r="A38" s="12">
        <v>29</v>
      </c>
      <c r="B38" s="16">
        <v>67087</v>
      </c>
      <c r="C38" s="16">
        <v>71771</v>
      </c>
      <c r="D38" s="16">
        <v>81792</v>
      </c>
      <c r="E38" s="16">
        <v>66276</v>
      </c>
      <c r="F38" s="16">
        <v>69313</v>
      </c>
      <c r="G38" s="16">
        <v>77600</v>
      </c>
      <c r="H38" s="16">
        <v>133363</v>
      </c>
      <c r="I38" s="16">
        <f>C38+F38</f>
        <v>141084</v>
      </c>
      <c r="J38" s="16">
        <v>159392</v>
      </c>
    </row>
    <row r="39" spans="1:10" x14ac:dyDescent="0.2">
      <c r="A39" s="12" t="s">
        <v>36</v>
      </c>
      <c r="B39" s="16">
        <f>SUM(B34:B38)</f>
        <v>313671</v>
      </c>
      <c r="C39" s="16">
        <f>SUM(C34:C38)</f>
        <v>399618</v>
      </c>
      <c r="D39" s="16">
        <v>371369</v>
      </c>
      <c r="E39" s="16">
        <f>SUM(E34:E38)</f>
        <v>306619</v>
      </c>
      <c r="F39" s="16">
        <f>SUM(F34:F38)</f>
        <v>385527</v>
      </c>
      <c r="G39" s="16">
        <v>355357</v>
      </c>
      <c r="H39" s="16">
        <f>SUM(H34:H38)</f>
        <v>620290</v>
      </c>
      <c r="I39" s="16">
        <f>SUM(I34:I38)</f>
        <v>785145</v>
      </c>
      <c r="J39" s="16">
        <v>726726</v>
      </c>
    </row>
    <row r="40" spans="1:10" x14ac:dyDescent="0.2">
      <c r="A40" s="12">
        <v>30</v>
      </c>
      <c r="B40" s="16">
        <v>67468</v>
      </c>
      <c r="C40" s="16">
        <v>74098</v>
      </c>
      <c r="D40" s="16">
        <v>84047</v>
      </c>
      <c r="E40" s="16">
        <v>67271</v>
      </c>
      <c r="F40" s="16">
        <v>71607</v>
      </c>
      <c r="G40" s="16">
        <v>80367</v>
      </c>
      <c r="H40" s="16">
        <v>134739</v>
      </c>
      <c r="I40" s="16">
        <f>C40+F40</f>
        <v>145705</v>
      </c>
      <c r="J40" s="16">
        <v>164414</v>
      </c>
    </row>
    <row r="41" spans="1:10" x14ac:dyDescent="0.2">
      <c r="A41" s="12">
        <v>31</v>
      </c>
      <c r="B41" s="16">
        <v>71174</v>
      </c>
      <c r="C41" s="16">
        <v>73238</v>
      </c>
      <c r="D41" s="16">
        <v>86189</v>
      </c>
      <c r="E41" s="16">
        <v>70354</v>
      </c>
      <c r="F41" s="16">
        <v>70715</v>
      </c>
      <c r="G41" s="16">
        <v>83645</v>
      </c>
      <c r="H41" s="16">
        <v>141528</v>
      </c>
      <c r="I41" s="16">
        <f>C41+F41</f>
        <v>143953</v>
      </c>
      <c r="J41" s="16">
        <v>169834</v>
      </c>
    </row>
    <row r="42" spans="1:10" x14ac:dyDescent="0.2">
      <c r="A42" s="12">
        <v>32</v>
      </c>
      <c r="B42" s="16">
        <v>74615</v>
      </c>
      <c r="C42" s="16">
        <v>73427</v>
      </c>
      <c r="D42" s="16">
        <v>89930</v>
      </c>
      <c r="E42" s="16">
        <v>73398</v>
      </c>
      <c r="F42" s="16">
        <v>71767</v>
      </c>
      <c r="G42" s="16">
        <v>86018</v>
      </c>
      <c r="H42" s="16">
        <v>148013</v>
      </c>
      <c r="I42" s="16">
        <f>C42+F42</f>
        <v>145194</v>
      </c>
      <c r="J42" s="16">
        <v>175948</v>
      </c>
    </row>
    <row r="43" spans="1:10" x14ac:dyDescent="0.2">
      <c r="A43" s="12">
        <v>33</v>
      </c>
      <c r="B43" s="16">
        <v>84611</v>
      </c>
      <c r="C43" s="16">
        <v>70255</v>
      </c>
      <c r="D43" s="16">
        <v>92884</v>
      </c>
      <c r="E43" s="16">
        <v>83911</v>
      </c>
      <c r="F43" s="16">
        <v>68848</v>
      </c>
      <c r="G43" s="16">
        <v>89589</v>
      </c>
      <c r="H43" s="16">
        <v>168522</v>
      </c>
      <c r="I43" s="16">
        <f>C43+F43</f>
        <v>139103</v>
      </c>
      <c r="J43" s="16">
        <v>182473</v>
      </c>
    </row>
    <row r="44" spans="1:10" x14ac:dyDescent="0.2">
      <c r="A44" s="12">
        <v>34</v>
      </c>
      <c r="B44" s="16">
        <v>91165</v>
      </c>
      <c r="C44" s="16">
        <v>64355</v>
      </c>
      <c r="D44" s="16">
        <v>88478</v>
      </c>
      <c r="E44" s="16">
        <v>90448</v>
      </c>
      <c r="F44" s="16">
        <v>63049</v>
      </c>
      <c r="G44" s="16">
        <v>85757</v>
      </c>
      <c r="H44" s="16">
        <v>181613</v>
      </c>
      <c r="I44" s="16">
        <f>C44+F44</f>
        <v>127404</v>
      </c>
      <c r="J44" s="16">
        <v>174235</v>
      </c>
    </row>
    <row r="45" spans="1:10" x14ac:dyDescent="0.2">
      <c r="A45" s="12" t="s">
        <v>35</v>
      </c>
      <c r="B45" s="16">
        <f>SUM(B40:B44)</f>
        <v>389033</v>
      </c>
      <c r="C45" s="16">
        <f>SUM(C40:C44)</f>
        <v>355373</v>
      </c>
      <c r="D45" s="16">
        <v>441528</v>
      </c>
      <c r="E45" s="16">
        <f>SUM(E40:E44)</f>
        <v>385382</v>
      </c>
      <c r="F45" s="16">
        <f>SUM(F40:F44)</f>
        <v>345986</v>
      </c>
      <c r="G45" s="16">
        <v>425376</v>
      </c>
      <c r="H45" s="16">
        <f>SUM(H40:H44)</f>
        <v>774415</v>
      </c>
      <c r="I45" s="16">
        <f>SUM(I40:I44)</f>
        <v>701359</v>
      </c>
      <c r="J45" s="16">
        <v>866904</v>
      </c>
    </row>
    <row r="46" spans="1:10" x14ac:dyDescent="0.2">
      <c r="A46" s="12">
        <v>35</v>
      </c>
      <c r="B46" s="16">
        <v>96638</v>
      </c>
      <c r="C46" s="16">
        <v>62316</v>
      </c>
      <c r="D46" s="16">
        <v>74348</v>
      </c>
      <c r="E46" s="16">
        <v>95517</v>
      </c>
      <c r="F46" s="16">
        <v>61366</v>
      </c>
      <c r="G46" s="16">
        <v>72156</v>
      </c>
      <c r="H46" s="16">
        <v>192155</v>
      </c>
      <c r="I46" s="16">
        <f>C46+F46</f>
        <v>123682</v>
      </c>
      <c r="J46" s="16">
        <v>146504</v>
      </c>
    </row>
    <row r="47" spans="1:10" x14ac:dyDescent="0.2">
      <c r="A47" s="12">
        <v>36</v>
      </c>
      <c r="B47" s="16">
        <v>88022</v>
      </c>
      <c r="C47" s="16">
        <v>60953</v>
      </c>
      <c r="D47" s="16">
        <v>73971</v>
      </c>
      <c r="E47" s="16">
        <v>87586</v>
      </c>
      <c r="F47" s="16">
        <v>60582</v>
      </c>
      <c r="G47" s="16">
        <v>71707</v>
      </c>
      <c r="H47" s="16">
        <v>175608</v>
      </c>
      <c r="I47" s="16">
        <f>C47+F47</f>
        <v>121535</v>
      </c>
      <c r="J47" s="16">
        <v>145678</v>
      </c>
    </row>
    <row r="48" spans="1:10" x14ac:dyDescent="0.2">
      <c r="A48" s="12">
        <v>37</v>
      </c>
      <c r="B48" s="16">
        <v>78054</v>
      </c>
      <c r="C48" s="16">
        <v>60486</v>
      </c>
      <c r="D48" s="16">
        <v>72054</v>
      </c>
      <c r="E48" s="16">
        <v>79201</v>
      </c>
      <c r="F48" s="16">
        <v>60760</v>
      </c>
      <c r="G48" s="16">
        <v>69829</v>
      </c>
      <c r="H48" s="16">
        <v>157255</v>
      </c>
      <c r="I48" s="16">
        <f>C48+F48</f>
        <v>121246</v>
      </c>
      <c r="J48" s="16">
        <v>141883</v>
      </c>
    </row>
    <row r="49" spans="1:10" x14ac:dyDescent="0.2">
      <c r="A49" s="12">
        <v>38</v>
      </c>
      <c r="B49" s="16">
        <v>79054</v>
      </c>
      <c r="C49" s="16">
        <v>58837</v>
      </c>
      <c r="D49" s="16">
        <v>74239</v>
      </c>
      <c r="E49" s="16">
        <v>80476</v>
      </c>
      <c r="F49" s="16">
        <v>59652</v>
      </c>
      <c r="G49" s="16">
        <v>72041</v>
      </c>
      <c r="H49" s="16">
        <v>159530</v>
      </c>
      <c r="I49" s="16">
        <f>C49+F49</f>
        <v>118489</v>
      </c>
      <c r="J49" s="16">
        <v>146280</v>
      </c>
    </row>
    <row r="50" spans="1:10" x14ac:dyDescent="0.2">
      <c r="A50" s="12">
        <v>39</v>
      </c>
      <c r="B50" s="16">
        <v>81331</v>
      </c>
      <c r="C50" s="16">
        <v>62531</v>
      </c>
      <c r="D50" s="16">
        <v>73134</v>
      </c>
      <c r="E50" s="16">
        <v>81462</v>
      </c>
      <c r="F50" s="16">
        <v>63343</v>
      </c>
      <c r="G50" s="16">
        <v>71096</v>
      </c>
      <c r="H50" s="16">
        <v>162793</v>
      </c>
      <c r="I50" s="16">
        <f>C50+F50</f>
        <v>125874</v>
      </c>
      <c r="J50" s="16">
        <v>144230</v>
      </c>
    </row>
    <row r="51" spans="1:10" x14ac:dyDescent="0.2">
      <c r="A51" s="12" t="s">
        <v>34</v>
      </c>
      <c r="B51" s="16">
        <f>SUM(B46:B50)</f>
        <v>423099</v>
      </c>
      <c r="C51" s="16">
        <f>SUM(C46:C50)</f>
        <v>305123</v>
      </c>
      <c r="D51" s="16">
        <v>367746</v>
      </c>
      <c r="E51" s="16">
        <f>SUM(E46:E50)</f>
        <v>424242</v>
      </c>
      <c r="F51" s="16">
        <f>SUM(F46:F50)</f>
        <v>305703</v>
      </c>
      <c r="G51" s="16">
        <v>356829</v>
      </c>
      <c r="H51" s="16">
        <f>SUM(H46:H50)</f>
        <v>847341</v>
      </c>
      <c r="I51" s="16">
        <f>SUM(I46:I50)</f>
        <v>610826</v>
      </c>
      <c r="J51" s="16">
        <v>724575</v>
      </c>
    </row>
    <row r="52" spans="1:10" x14ac:dyDescent="0.2">
      <c r="A52" s="12">
        <v>40</v>
      </c>
      <c r="B52" s="16">
        <v>78057</v>
      </c>
      <c r="C52" s="16">
        <v>66048</v>
      </c>
      <c r="D52" s="16">
        <v>73193</v>
      </c>
      <c r="E52" s="16">
        <v>78271</v>
      </c>
      <c r="F52" s="16">
        <v>67370</v>
      </c>
      <c r="G52" s="16">
        <v>72080</v>
      </c>
      <c r="H52" s="16">
        <v>156328</v>
      </c>
      <c r="I52" s="16">
        <f>C52+F52</f>
        <v>133418</v>
      </c>
      <c r="J52" s="16">
        <v>145273</v>
      </c>
    </row>
    <row r="53" spans="1:10" x14ac:dyDescent="0.2">
      <c r="A53" s="12">
        <v>41</v>
      </c>
      <c r="B53" s="16">
        <v>76470</v>
      </c>
      <c r="C53" s="16">
        <v>64922</v>
      </c>
      <c r="D53" s="16">
        <v>69828</v>
      </c>
      <c r="E53" s="16">
        <v>77948</v>
      </c>
      <c r="F53" s="16">
        <v>67333</v>
      </c>
      <c r="G53" s="16">
        <v>68964</v>
      </c>
      <c r="H53" s="16">
        <v>154418</v>
      </c>
      <c r="I53" s="16">
        <f>C53+F53</f>
        <v>132255</v>
      </c>
      <c r="J53" s="16">
        <v>138792</v>
      </c>
    </row>
    <row r="54" spans="1:10" x14ac:dyDescent="0.2">
      <c r="A54" s="12">
        <v>42</v>
      </c>
      <c r="B54" s="16">
        <v>73642</v>
      </c>
      <c r="C54" s="16">
        <v>68450</v>
      </c>
      <c r="D54" s="16">
        <v>63521</v>
      </c>
      <c r="E54" s="16">
        <v>74482</v>
      </c>
      <c r="F54" s="16">
        <v>70731</v>
      </c>
      <c r="G54" s="16">
        <v>62897</v>
      </c>
      <c r="H54" s="16">
        <v>148124</v>
      </c>
      <c r="I54" s="16">
        <f>C54+F54</f>
        <v>139181</v>
      </c>
      <c r="J54" s="16">
        <v>126418</v>
      </c>
    </row>
    <row r="55" spans="1:10" x14ac:dyDescent="0.2">
      <c r="A55" s="12">
        <v>43</v>
      </c>
      <c r="B55" s="16">
        <v>64341</v>
      </c>
      <c r="C55" s="16">
        <v>70565</v>
      </c>
      <c r="D55" s="16">
        <v>61263</v>
      </c>
      <c r="E55" s="16">
        <v>65528</v>
      </c>
      <c r="F55" s="16">
        <v>73350</v>
      </c>
      <c r="G55" s="16">
        <v>61108</v>
      </c>
      <c r="H55" s="16">
        <v>129869</v>
      </c>
      <c r="I55" s="16">
        <f>C55+F55</f>
        <v>143915</v>
      </c>
      <c r="J55" s="16">
        <v>122371</v>
      </c>
    </row>
    <row r="56" spans="1:10" x14ac:dyDescent="0.2">
      <c r="A56" s="12">
        <v>44</v>
      </c>
      <c r="B56" s="16">
        <v>62933</v>
      </c>
      <c r="C56" s="16">
        <v>80137</v>
      </c>
      <c r="D56" s="16">
        <v>59653</v>
      </c>
      <c r="E56" s="16">
        <v>65003</v>
      </c>
      <c r="F56" s="16">
        <v>83907</v>
      </c>
      <c r="G56" s="16">
        <v>60230</v>
      </c>
      <c r="H56" s="16">
        <v>127936</v>
      </c>
      <c r="I56" s="16">
        <f>C56+F56</f>
        <v>164044</v>
      </c>
      <c r="J56" s="16">
        <v>119883</v>
      </c>
    </row>
    <row r="57" spans="1:10" x14ac:dyDescent="0.2">
      <c r="A57" s="12" t="s">
        <v>33</v>
      </c>
      <c r="B57" s="16">
        <f>SUM(B52:B56)</f>
        <v>355443</v>
      </c>
      <c r="C57" s="16">
        <f>SUM(C52:C56)</f>
        <v>350122</v>
      </c>
      <c r="D57" s="16">
        <v>327458</v>
      </c>
      <c r="E57" s="16">
        <f>SUM(E52:E56)</f>
        <v>361232</v>
      </c>
      <c r="F57" s="16">
        <f>SUM(F52:F56)</f>
        <v>362691</v>
      </c>
      <c r="G57" s="16">
        <v>325279</v>
      </c>
      <c r="H57" s="16">
        <f>SUM(H52:H56)</f>
        <v>716675</v>
      </c>
      <c r="I57" s="16">
        <v>712813</v>
      </c>
      <c r="J57" s="16">
        <v>652737</v>
      </c>
    </row>
    <row r="58" spans="1:10" x14ac:dyDescent="0.2">
      <c r="A58" s="23">
        <v>45</v>
      </c>
      <c r="B58" s="11">
        <v>71670</v>
      </c>
      <c r="C58" s="11">
        <v>85518</v>
      </c>
      <c r="D58" s="16">
        <v>58893</v>
      </c>
      <c r="E58" s="11">
        <v>73840</v>
      </c>
      <c r="F58" s="11">
        <v>89647</v>
      </c>
      <c r="G58" s="16">
        <v>60217</v>
      </c>
      <c r="H58" s="11">
        <v>145510</v>
      </c>
      <c r="I58" s="11">
        <f>C58+F58</f>
        <v>175165</v>
      </c>
      <c r="J58" s="16">
        <v>119110</v>
      </c>
    </row>
    <row r="59" spans="1:10" x14ac:dyDescent="0.2">
      <c r="A59" s="22">
        <v>46</v>
      </c>
      <c r="B59" s="3">
        <v>65665</v>
      </c>
      <c r="C59" s="3">
        <v>89920</v>
      </c>
      <c r="D59" s="11">
        <v>56806</v>
      </c>
      <c r="E59" s="3">
        <v>68247</v>
      </c>
      <c r="F59" s="3">
        <v>93791</v>
      </c>
      <c r="G59" s="11">
        <v>59007</v>
      </c>
      <c r="H59" s="3">
        <v>133912</v>
      </c>
      <c r="I59" s="3">
        <f>C59+F59</f>
        <v>183711</v>
      </c>
      <c r="J59" s="11">
        <v>115813</v>
      </c>
    </row>
    <row r="60" spans="1:10" x14ac:dyDescent="0.2">
      <c r="A60" s="22">
        <v>47</v>
      </c>
      <c r="B60" s="3">
        <v>65965</v>
      </c>
      <c r="C60" s="3">
        <v>81093</v>
      </c>
      <c r="D60" s="3">
        <v>59933</v>
      </c>
      <c r="E60" s="3">
        <v>70402</v>
      </c>
      <c r="F60" s="3">
        <v>86022</v>
      </c>
      <c r="G60" s="3">
        <v>62476</v>
      </c>
      <c r="H60" s="3">
        <v>136367</v>
      </c>
      <c r="I60" s="3">
        <f>C60+F60</f>
        <v>167115</v>
      </c>
      <c r="J60" s="3">
        <v>122409</v>
      </c>
    </row>
    <row r="61" spans="1:10" x14ac:dyDescent="0.2">
      <c r="A61" s="22">
        <v>48</v>
      </c>
      <c r="B61" s="3">
        <v>61840</v>
      </c>
      <c r="C61" s="3">
        <v>71918</v>
      </c>
      <c r="D61" s="3">
        <v>62995</v>
      </c>
      <c r="E61" s="3">
        <v>65847</v>
      </c>
      <c r="F61" s="3">
        <v>77840</v>
      </c>
      <c r="G61" s="3">
        <v>66290</v>
      </c>
      <c r="H61" s="3">
        <v>127687</v>
      </c>
      <c r="I61" s="3">
        <f>C61+F61</f>
        <v>149758</v>
      </c>
      <c r="J61" s="3">
        <v>129285</v>
      </c>
    </row>
    <row r="62" spans="1:10" x14ac:dyDescent="0.2">
      <c r="A62" s="22">
        <v>49</v>
      </c>
      <c r="B62" s="3">
        <v>63004</v>
      </c>
      <c r="C62" s="3">
        <v>71953</v>
      </c>
      <c r="D62" s="3">
        <v>61187</v>
      </c>
      <c r="E62" s="3">
        <v>68474</v>
      </c>
      <c r="F62" s="3">
        <v>78726</v>
      </c>
      <c r="G62" s="3">
        <v>66000</v>
      </c>
      <c r="H62" s="3">
        <v>131478</v>
      </c>
      <c r="I62" s="3">
        <f>C62+F62</f>
        <v>150679</v>
      </c>
      <c r="J62" s="3">
        <v>127187</v>
      </c>
    </row>
    <row r="63" spans="1:10" x14ac:dyDescent="0.2">
      <c r="A63" s="22" t="s">
        <v>32</v>
      </c>
      <c r="B63" s="3">
        <f>SUM(B58:B62)</f>
        <v>328144</v>
      </c>
      <c r="C63" s="3">
        <f>SUM(C58:C62)</f>
        <v>400402</v>
      </c>
      <c r="D63" s="3">
        <v>299814</v>
      </c>
      <c r="E63" s="3">
        <f>SUM(E58:E62)</f>
        <v>346810</v>
      </c>
      <c r="F63" s="3">
        <f>SUM(F58:F62)</f>
        <v>426026</v>
      </c>
      <c r="G63" s="3">
        <v>313990</v>
      </c>
      <c r="H63" s="3">
        <f>SUM(H58:H62)</f>
        <v>674954</v>
      </c>
      <c r="I63" s="3">
        <v>826428</v>
      </c>
      <c r="J63" s="3">
        <v>613804</v>
      </c>
    </row>
    <row r="64" spans="1:10" x14ac:dyDescent="0.2">
      <c r="A64" s="22">
        <v>50</v>
      </c>
      <c r="B64" s="3">
        <v>57938</v>
      </c>
      <c r="C64" s="3">
        <v>74625</v>
      </c>
      <c r="D64" s="3">
        <v>63931</v>
      </c>
      <c r="E64" s="3">
        <v>64472</v>
      </c>
      <c r="F64" s="3">
        <v>80254</v>
      </c>
      <c r="G64" s="3">
        <v>69175</v>
      </c>
      <c r="H64" s="3">
        <v>122410</v>
      </c>
      <c r="I64" s="3">
        <f>C64+F64</f>
        <v>154879</v>
      </c>
      <c r="J64" s="3">
        <v>133106</v>
      </c>
    </row>
    <row r="65" spans="1:10" x14ac:dyDescent="0.2">
      <c r="A65" s="22">
        <v>51</v>
      </c>
      <c r="B65" s="3">
        <v>56593</v>
      </c>
      <c r="C65" s="3">
        <v>69970</v>
      </c>
      <c r="D65" s="3">
        <v>65448</v>
      </c>
      <c r="E65" s="3">
        <v>65048</v>
      </c>
      <c r="F65" s="3">
        <v>76306</v>
      </c>
      <c r="G65" s="3">
        <v>71477</v>
      </c>
      <c r="H65" s="3">
        <v>121641</v>
      </c>
      <c r="I65" s="3">
        <f>C65+F65</f>
        <v>146276</v>
      </c>
      <c r="J65" s="3">
        <v>136925</v>
      </c>
    </row>
    <row r="66" spans="1:10" x14ac:dyDescent="0.2">
      <c r="A66" s="22">
        <v>52</v>
      </c>
      <c r="B66" s="3">
        <v>54649</v>
      </c>
      <c r="C66" s="3">
        <v>68206</v>
      </c>
      <c r="D66" s="3">
        <v>73717</v>
      </c>
      <c r="E66" s="3">
        <v>63629</v>
      </c>
      <c r="F66" s="3">
        <v>75372</v>
      </c>
      <c r="G66" s="3">
        <v>81425</v>
      </c>
      <c r="H66" s="3">
        <v>118278</v>
      </c>
      <c r="I66" s="3">
        <f>C66+F66</f>
        <v>143578</v>
      </c>
      <c r="J66" s="3">
        <v>155142</v>
      </c>
    </row>
    <row r="67" spans="1:10" x14ac:dyDescent="0.2">
      <c r="A67" s="22">
        <v>53</v>
      </c>
      <c r="B67" s="3">
        <v>53210</v>
      </c>
      <c r="C67" s="3">
        <v>65136</v>
      </c>
      <c r="D67" s="3">
        <v>78129</v>
      </c>
      <c r="E67" s="3">
        <v>63196</v>
      </c>
      <c r="F67" s="3">
        <v>72044</v>
      </c>
      <c r="G67" s="3">
        <v>86779</v>
      </c>
      <c r="H67" s="3">
        <v>116406</v>
      </c>
      <c r="I67" s="3">
        <f>C67+F67</f>
        <v>137180</v>
      </c>
      <c r="J67" s="3">
        <v>164908</v>
      </c>
    </row>
    <row r="68" spans="1:10" x14ac:dyDescent="0.2">
      <c r="A68" s="22">
        <v>54</v>
      </c>
      <c r="B68" s="3">
        <v>55192</v>
      </c>
      <c r="C68" s="3">
        <v>56585</v>
      </c>
      <c r="D68" s="3">
        <v>81083</v>
      </c>
      <c r="E68" s="3">
        <v>63774</v>
      </c>
      <c r="F68" s="3">
        <v>63473</v>
      </c>
      <c r="G68" s="3">
        <v>90282</v>
      </c>
      <c r="H68" s="3">
        <v>118966</v>
      </c>
      <c r="I68" s="3">
        <f>C68+F68</f>
        <v>120058</v>
      </c>
      <c r="J68" s="3">
        <v>171365</v>
      </c>
    </row>
    <row r="69" spans="1:10" x14ac:dyDescent="0.2">
      <c r="A69" s="22" t="s">
        <v>31</v>
      </c>
      <c r="B69" s="3">
        <f>SUM(B64:B68)</f>
        <v>277582</v>
      </c>
      <c r="C69" s="3">
        <f>SUM(C64:C68)</f>
        <v>334522</v>
      </c>
      <c r="D69" s="3">
        <v>362308</v>
      </c>
      <c r="E69" s="3">
        <f>SUM(E64:E68)</f>
        <v>320119</v>
      </c>
      <c r="F69" s="3">
        <f>SUM(F64:F68)</f>
        <v>367449</v>
      </c>
      <c r="G69" s="3">
        <v>399138</v>
      </c>
      <c r="H69" s="3">
        <f>SUM(H64:H68)</f>
        <v>597701</v>
      </c>
      <c r="I69" s="16">
        <v>701971</v>
      </c>
      <c r="J69" s="3">
        <v>761446</v>
      </c>
    </row>
    <row r="70" spans="1:10" x14ac:dyDescent="0.2">
      <c r="A70" s="22">
        <v>55</v>
      </c>
      <c r="B70" s="3">
        <v>55759</v>
      </c>
      <c r="C70" s="3">
        <v>54833</v>
      </c>
      <c r="D70" s="16">
        <v>72930</v>
      </c>
      <c r="E70" s="3">
        <v>64008</v>
      </c>
      <c r="F70" s="3">
        <v>62968</v>
      </c>
      <c r="G70" s="16">
        <v>82718</v>
      </c>
      <c r="H70" s="3">
        <v>119767</v>
      </c>
      <c r="I70" s="3">
        <f>C70+F70</f>
        <v>117801</v>
      </c>
      <c r="J70" s="16">
        <v>155648</v>
      </c>
    </row>
    <row r="71" spans="1:10" x14ac:dyDescent="0.2">
      <c r="A71" s="22">
        <v>56</v>
      </c>
      <c r="B71" s="3">
        <v>56432</v>
      </c>
      <c r="C71" s="3">
        <v>61536</v>
      </c>
      <c r="D71" s="3">
        <v>64130</v>
      </c>
      <c r="E71" s="3">
        <v>64894</v>
      </c>
      <c r="F71" s="3">
        <v>71178</v>
      </c>
      <c r="G71" s="3">
        <v>74653</v>
      </c>
      <c r="H71" s="3">
        <v>121326</v>
      </c>
      <c r="I71" s="3">
        <f>C71+F71</f>
        <v>132714</v>
      </c>
      <c r="J71" s="3">
        <v>138783</v>
      </c>
    </row>
    <row r="72" spans="1:10" x14ac:dyDescent="0.2">
      <c r="A72" s="22">
        <v>57</v>
      </c>
      <c r="B72" s="3">
        <v>55626</v>
      </c>
      <c r="C72" s="3">
        <v>56051</v>
      </c>
      <c r="D72" s="3">
        <v>63353</v>
      </c>
      <c r="E72" s="3">
        <v>65813</v>
      </c>
      <c r="F72" s="3">
        <v>65460</v>
      </c>
      <c r="G72" s="3">
        <v>75248</v>
      </c>
      <c r="H72" s="3">
        <v>121439</v>
      </c>
      <c r="I72" s="3">
        <f>C72+F72</f>
        <v>121511</v>
      </c>
      <c r="J72" s="3">
        <v>138601</v>
      </c>
    </row>
    <row r="73" spans="1:10" x14ac:dyDescent="0.2">
      <c r="A73" s="22">
        <v>58</v>
      </c>
      <c r="B73" s="3">
        <v>54652</v>
      </c>
      <c r="C73" s="3">
        <v>56115</v>
      </c>
      <c r="D73" s="3">
        <v>65598</v>
      </c>
      <c r="E73" s="3">
        <v>64706</v>
      </c>
      <c r="F73" s="3">
        <v>67794</v>
      </c>
      <c r="G73" s="3">
        <v>76646</v>
      </c>
      <c r="H73" s="3">
        <v>119358</v>
      </c>
      <c r="I73" s="3">
        <f>C73+F73</f>
        <v>123909</v>
      </c>
      <c r="J73" s="3">
        <v>142244</v>
      </c>
    </row>
    <row r="74" spans="1:10" x14ac:dyDescent="0.2">
      <c r="A74" s="22">
        <v>59</v>
      </c>
      <c r="B74" s="3">
        <v>57451</v>
      </c>
      <c r="C74" s="3">
        <v>51524</v>
      </c>
      <c r="D74" s="3">
        <v>60771</v>
      </c>
      <c r="E74" s="3">
        <v>68202</v>
      </c>
      <c r="F74" s="3">
        <v>62957</v>
      </c>
      <c r="G74" s="3">
        <v>72508</v>
      </c>
      <c r="H74" s="3">
        <v>125653</v>
      </c>
      <c r="I74" s="3">
        <f>C74+F74</f>
        <v>114481</v>
      </c>
      <c r="J74" s="3">
        <v>133279</v>
      </c>
    </row>
    <row r="75" spans="1:10" x14ac:dyDescent="0.2">
      <c r="A75" s="22" t="s">
        <v>30</v>
      </c>
      <c r="B75" s="3">
        <f>SUM(B70:B74)</f>
        <v>279920</v>
      </c>
      <c r="C75" s="3">
        <f>SUM(C70:C74)</f>
        <v>280059</v>
      </c>
      <c r="D75" s="3">
        <v>326782</v>
      </c>
      <c r="E75" s="3">
        <f>SUM(E70:E74)</f>
        <v>327623</v>
      </c>
      <c r="F75" s="3">
        <f>SUM(F70:F74)</f>
        <v>330357</v>
      </c>
      <c r="G75" s="3">
        <v>381773</v>
      </c>
      <c r="H75" s="3">
        <f>SUM(H70:H74)</f>
        <v>607543</v>
      </c>
      <c r="I75" s="3">
        <v>610416</v>
      </c>
      <c r="J75" s="3">
        <v>708555</v>
      </c>
    </row>
    <row r="76" spans="1:10" x14ac:dyDescent="0.2">
      <c r="A76" s="22">
        <v>60</v>
      </c>
      <c r="B76" s="3">
        <v>54638</v>
      </c>
      <c r="C76" s="3">
        <v>52293</v>
      </c>
      <c r="D76" s="3">
        <v>58651</v>
      </c>
      <c r="E76" s="3">
        <v>64965</v>
      </c>
      <c r="F76" s="3">
        <v>65567</v>
      </c>
      <c r="G76" s="3">
        <v>71397</v>
      </c>
      <c r="H76" s="3">
        <v>119603</v>
      </c>
      <c r="I76" s="3">
        <f>C76+F76</f>
        <v>117860</v>
      </c>
      <c r="J76" s="3">
        <v>130048</v>
      </c>
    </row>
    <row r="77" spans="1:10" x14ac:dyDescent="0.2">
      <c r="A77" s="22">
        <v>61</v>
      </c>
      <c r="B77" s="3">
        <v>53279</v>
      </c>
      <c r="C77" s="3">
        <v>47157</v>
      </c>
      <c r="D77" s="3">
        <v>55412</v>
      </c>
      <c r="E77" s="3">
        <v>66075</v>
      </c>
      <c r="F77" s="3">
        <v>61033</v>
      </c>
      <c r="G77" s="3">
        <v>68227</v>
      </c>
      <c r="H77" s="3">
        <v>119354</v>
      </c>
      <c r="I77" s="3">
        <f>C77+F77</f>
        <v>108190</v>
      </c>
      <c r="J77" s="3">
        <v>123639</v>
      </c>
    </row>
    <row r="78" spans="1:10" x14ac:dyDescent="0.2">
      <c r="A78" s="22">
        <v>62</v>
      </c>
      <c r="B78" s="3">
        <v>50565</v>
      </c>
      <c r="C78" s="3">
        <v>45383</v>
      </c>
      <c r="D78" s="3">
        <v>47926</v>
      </c>
      <c r="E78" s="3">
        <v>62753</v>
      </c>
      <c r="F78" s="3">
        <v>61004</v>
      </c>
      <c r="G78" s="3">
        <v>59789</v>
      </c>
      <c r="H78" s="3">
        <v>113318</v>
      </c>
      <c r="I78" s="3">
        <f>C78+F78</f>
        <v>106387</v>
      </c>
      <c r="J78" s="3">
        <v>107715</v>
      </c>
    </row>
    <row r="79" spans="1:10" x14ac:dyDescent="0.2">
      <c r="A79" s="22">
        <v>63</v>
      </c>
      <c r="B79" s="3">
        <v>50471</v>
      </c>
      <c r="C79" s="3">
        <v>42934</v>
      </c>
      <c r="D79" s="3">
        <v>45693</v>
      </c>
      <c r="E79" s="3">
        <v>65704</v>
      </c>
      <c r="F79" s="3">
        <v>59231</v>
      </c>
      <c r="G79" s="3">
        <v>59074</v>
      </c>
      <c r="H79" s="3">
        <v>116175</v>
      </c>
      <c r="I79" s="3">
        <f>C79+F79</f>
        <v>102165</v>
      </c>
      <c r="J79" s="3">
        <v>104767</v>
      </c>
    </row>
    <row r="80" spans="1:10" x14ac:dyDescent="0.2">
      <c r="A80" s="22">
        <v>64</v>
      </c>
      <c r="B80" s="3">
        <v>50903</v>
      </c>
      <c r="C80" s="3">
        <v>41111</v>
      </c>
      <c r="D80" s="3">
        <v>50679</v>
      </c>
      <c r="E80" s="3">
        <v>66571</v>
      </c>
      <c r="F80" s="3">
        <v>58531</v>
      </c>
      <c r="G80" s="3">
        <v>66606</v>
      </c>
      <c r="H80" s="3">
        <v>117474</v>
      </c>
      <c r="I80" s="3">
        <f>C80+F80</f>
        <v>99642</v>
      </c>
      <c r="J80" s="3">
        <v>117285</v>
      </c>
    </row>
    <row r="81" spans="1:10" x14ac:dyDescent="0.2">
      <c r="A81" s="22" t="s">
        <v>29</v>
      </c>
      <c r="B81" s="3">
        <f>SUM(B76:B80)</f>
        <v>259856</v>
      </c>
      <c r="C81" s="3">
        <f>SUM(C76:C80)</f>
        <v>228878</v>
      </c>
      <c r="D81" s="3">
        <v>258361</v>
      </c>
      <c r="E81" s="3">
        <f>SUM(E76:E80)</f>
        <v>326068</v>
      </c>
      <c r="F81" s="3">
        <f>SUM(F76:F80)</f>
        <v>305366</v>
      </c>
      <c r="G81" s="3">
        <v>325093</v>
      </c>
      <c r="H81" s="3">
        <f>SUM(H76:H80)</f>
        <v>585924</v>
      </c>
      <c r="I81" s="3">
        <v>534244</v>
      </c>
      <c r="J81" s="3">
        <v>583454</v>
      </c>
    </row>
    <row r="82" spans="1:10" x14ac:dyDescent="0.2">
      <c r="A82" s="22">
        <v>65</v>
      </c>
      <c r="B82" s="3">
        <v>45947</v>
      </c>
      <c r="C82" s="3">
        <v>42026</v>
      </c>
      <c r="D82" s="3">
        <v>45931</v>
      </c>
      <c r="E82" s="3">
        <v>59928</v>
      </c>
      <c r="F82" s="3">
        <v>58375</v>
      </c>
      <c r="G82" s="3">
        <v>60921</v>
      </c>
      <c r="H82" s="3">
        <v>105875</v>
      </c>
      <c r="I82" s="3">
        <f>C82+F82</f>
        <v>100401</v>
      </c>
      <c r="J82" s="3">
        <v>106852</v>
      </c>
    </row>
    <row r="83" spans="1:10" x14ac:dyDescent="0.2">
      <c r="A83" s="22">
        <v>66</v>
      </c>
      <c r="B83" s="3">
        <v>47323</v>
      </c>
      <c r="C83" s="3">
        <v>41699</v>
      </c>
      <c r="D83" s="3">
        <v>45583</v>
      </c>
      <c r="E83" s="3">
        <v>62911</v>
      </c>
      <c r="F83" s="3">
        <v>57741</v>
      </c>
      <c r="G83" s="3">
        <v>62862</v>
      </c>
      <c r="H83" s="3">
        <v>110234</v>
      </c>
      <c r="I83" s="3">
        <f>C83+F83</f>
        <v>99440</v>
      </c>
      <c r="J83" s="3">
        <v>108445</v>
      </c>
    </row>
    <row r="84" spans="1:10" x14ac:dyDescent="0.2">
      <c r="A84" s="22">
        <v>67</v>
      </c>
      <c r="B84" s="3">
        <v>44738</v>
      </c>
      <c r="C84" s="3">
        <v>41135</v>
      </c>
      <c r="D84" s="3">
        <v>41173</v>
      </c>
      <c r="E84" s="3">
        <v>64415</v>
      </c>
      <c r="F84" s="3">
        <v>58121</v>
      </c>
      <c r="G84" s="3">
        <v>57702</v>
      </c>
      <c r="H84" s="3">
        <v>109153</v>
      </c>
      <c r="I84" s="3">
        <f>C84+F84</f>
        <v>99256</v>
      </c>
      <c r="J84" s="3">
        <v>98875</v>
      </c>
    </row>
    <row r="85" spans="1:10" x14ac:dyDescent="0.2">
      <c r="A85" s="22">
        <v>68</v>
      </c>
      <c r="B85" s="3">
        <v>43615</v>
      </c>
      <c r="C85" s="3">
        <v>40037</v>
      </c>
      <c r="D85" s="3">
        <v>41039</v>
      </c>
      <c r="E85" s="3">
        <v>61802</v>
      </c>
      <c r="F85" s="3">
        <v>58343</v>
      </c>
      <c r="G85" s="3">
        <v>59707</v>
      </c>
      <c r="H85" s="3">
        <v>105417</v>
      </c>
      <c r="I85" s="3">
        <f>C85+F85</f>
        <v>98380</v>
      </c>
      <c r="J85" s="3">
        <v>100746</v>
      </c>
    </row>
    <row r="86" spans="1:10" x14ac:dyDescent="0.2">
      <c r="A86" s="22">
        <v>69</v>
      </c>
      <c r="B86" s="3">
        <v>39560</v>
      </c>
      <c r="C86" s="3">
        <v>38172</v>
      </c>
      <c r="D86" s="3">
        <v>36370</v>
      </c>
      <c r="E86" s="3">
        <v>59429</v>
      </c>
      <c r="F86" s="3">
        <v>56096</v>
      </c>
      <c r="G86" s="3">
        <v>54837</v>
      </c>
      <c r="H86" s="3">
        <v>98989</v>
      </c>
      <c r="I86" s="3">
        <f>C86+F86</f>
        <v>94268</v>
      </c>
      <c r="J86" s="3">
        <v>91207</v>
      </c>
    </row>
    <row r="87" spans="1:10" x14ac:dyDescent="0.2">
      <c r="A87" s="22" t="s">
        <v>28</v>
      </c>
      <c r="B87" s="3">
        <f>SUM(B82:B86)</f>
        <v>221183</v>
      </c>
      <c r="C87" s="3">
        <f>SUM(C82:C86)</f>
        <v>203069</v>
      </c>
      <c r="D87" s="3">
        <v>210096</v>
      </c>
      <c r="E87" s="3">
        <f>SUM(E82:E86)</f>
        <v>308485</v>
      </c>
      <c r="F87" s="3">
        <f>SUM(F82:F86)</f>
        <v>288676</v>
      </c>
      <c r="G87" s="3">
        <v>296029</v>
      </c>
      <c r="H87" s="3">
        <f>SUM(H82:H86)</f>
        <v>529668</v>
      </c>
      <c r="I87" s="3">
        <v>491745</v>
      </c>
      <c r="J87" s="3">
        <v>506125</v>
      </c>
    </row>
    <row r="88" spans="1:10" x14ac:dyDescent="0.2">
      <c r="A88" s="22">
        <v>70</v>
      </c>
      <c r="B88" s="3">
        <v>34064</v>
      </c>
      <c r="C88" s="3">
        <v>39191</v>
      </c>
      <c r="D88" s="3">
        <v>34222</v>
      </c>
      <c r="E88" s="3">
        <v>50161</v>
      </c>
      <c r="F88" s="3">
        <v>58594</v>
      </c>
      <c r="G88" s="3">
        <v>54187</v>
      </c>
      <c r="H88" s="3">
        <v>84225</v>
      </c>
      <c r="I88" s="3">
        <f>C88+F88</f>
        <v>97785</v>
      </c>
      <c r="J88" s="3">
        <v>88409</v>
      </c>
    </row>
    <row r="89" spans="1:10" x14ac:dyDescent="0.2">
      <c r="A89" s="22">
        <v>71</v>
      </c>
      <c r="B89" s="3">
        <v>17850</v>
      </c>
      <c r="C89" s="3">
        <v>35579</v>
      </c>
      <c r="D89" s="3">
        <v>31829</v>
      </c>
      <c r="E89" s="3">
        <v>26812</v>
      </c>
      <c r="F89" s="3">
        <v>54254</v>
      </c>
      <c r="G89" s="3">
        <v>52105</v>
      </c>
      <c r="H89" s="3">
        <v>44662</v>
      </c>
      <c r="I89" s="3">
        <f>C89+F89</f>
        <v>89833</v>
      </c>
      <c r="J89" s="3">
        <v>83934</v>
      </c>
    </row>
    <row r="90" spans="1:10" x14ac:dyDescent="0.2">
      <c r="A90" s="22">
        <v>72</v>
      </c>
      <c r="B90" s="3">
        <v>17369</v>
      </c>
      <c r="C90" s="3">
        <v>33558</v>
      </c>
      <c r="D90" s="3">
        <v>29742</v>
      </c>
      <c r="E90" s="3">
        <v>25780</v>
      </c>
      <c r="F90" s="3">
        <v>54375</v>
      </c>
      <c r="G90" s="3">
        <v>50603</v>
      </c>
      <c r="H90" s="3">
        <v>43149</v>
      </c>
      <c r="I90" s="3">
        <f>C90+F90</f>
        <v>87933</v>
      </c>
      <c r="J90" s="3">
        <v>80345</v>
      </c>
    </row>
    <row r="91" spans="1:10" x14ac:dyDescent="0.2">
      <c r="A91" s="22">
        <v>73</v>
      </c>
      <c r="B91" s="3">
        <v>16858</v>
      </c>
      <c r="C91" s="3">
        <v>30668</v>
      </c>
      <c r="D91" s="3">
        <v>29527</v>
      </c>
      <c r="E91" s="3">
        <v>25721</v>
      </c>
      <c r="F91" s="3">
        <v>50133</v>
      </c>
      <c r="G91" s="3">
        <v>49593</v>
      </c>
      <c r="H91" s="3">
        <v>42579</v>
      </c>
      <c r="I91" s="3">
        <f>C91+F91</f>
        <v>80801</v>
      </c>
      <c r="J91" s="3">
        <v>79120</v>
      </c>
    </row>
    <row r="92" spans="1:10" x14ac:dyDescent="0.2">
      <c r="A92" s="22">
        <v>74</v>
      </c>
      <c r="B92" s="3">
        <v>20372</v>
      </c>
      <c r="C92" s="3">
        <v>29140</v>
      </c>
      <c r="D92" s="3">
        <v>28485</v>
      </c>
      <c r="E92" s="3">
        <v>32795</v>
      </c>
      <c r="F92" s="3">
        <v>51052</v>
      </c>
      <c r="G92" s="3">
        <v>48097</v>
      </c>
      <c r="H92" s="3">
        <v>53167</v>
      </c>
      <c r="I92" s="3">
        <f>C92+F92</f>
        <v>80192</v>
      </c>
      <c r="J92" s="3">
        <v>76582</v>
      </c>
    </row>
    <row r="93" spans="1:10" x14ac:dyDescent="0.2">
      <c r="A93" s="22" t="s">
        <v>27</v>
      </c>
      <c r="B93" s="3">
        <f>SUM(B88:B92)</f>
        <v>106513</v>
      </c>
      <c r="C93" s="3">
        <f>SUM(C88:C92)</f>
        <v>168136</v>
      </c>
      <c r="D93" s="3">
        <v>153805</v>
      </c>
      <c r="E93" s="3">
        <f>SUM(E88:E92)</f>
        <v>161269</v>
      </c>
      <c r="F93" s="3">
        <f>SUM(F88:F92)</f>
        <v>268408</v>
      </c>
      <c r="G93" s="3">
        <v>254585</v>
      </c>
      <c r="H93" s="3">
        <f>SUM(H88:H92)</f>
        <v>267782</v>
      </c>
      <c r="I93" s="3">
        <v>436544</v>
      </c>
      <c r="J93" s="3">
        <v>408390</v>
      </c>
    </row>
    <row r="94" spans="1:10" x14ac:dyDescent="0.2">
      <c r="A94" s="22">
        <v>75</v>
      </c>
      <c r="B94" s="3">
        <v>27584</v>
      </c>
      <c r="C94" s="3">
        <v>27984</v>
      </c>
      <c r="D94" s="3">
        <v>27402</v>
      </c>
      <c r="E94" s="3">
        <v>45675</v>
      </c>
      <c r="F94" s="3">
        <v>49932</v>
      </c>
      <c r="G94" s="3">
        <v>47528</v>
      </c>
      <c r="H94" s="3">
        <v>73259</v>
      </c>
      <c r="I94" s="3">
        <f>C94+F94</f>
        <v>77916</v>
      </c>
      <c r="J94" s="3">
        <v>74930</v>
      </c>
    </row>
    <row r="95" spans="1:10" x14ac:dyDescent="0.2">
      <c r="A95" s="22">
        <v>76</v>
      </c>
      <c r="B95" s="3">
        <v>25909</v>
      </c>
      <c r="C95" s="3">
        <v>24446</v>
      </c>
      <c r="D95" s="3">
        <v>25916</v>
      </c>
      <c r="E95" s="3">
        <v>42624</v>
      </c>
      <c r="F95" s="3">
        <v>43496</v>
      </c>
      <c r="G95" s="3">
        <v>46653</v>
      </c>
      <c r="H95" s="3">
        <v>68533</v>
      </c>
      <c r="I95" s="3">
        <f>C95+F95</f>
        <v>67942</v>
      </c>
      <c r="J95" s="3">
        <v>72569</v>
      </c>
    </row>
    <row r="96" spans="1:10" x14ac:dyDescent="0.2">
      <c r="A96" s="22">
        <v>77</v>
      </c>
      <c r="B96" s="3">
        <v>24273</v>
      </c>
      <c r="C96" s="3">
        <v>24162</v>
      </c>
      <c r="D96" s="3">
        <v>23715</v>
      </c>
      <c r="E96" s="3">
        <v>41428</v>
      </c>
      <c r="F96" s="3">
        <v>44229</v>
      </c>
      <c r="G96" s="3">
        <v>43377</v>
      </c>
      <c r="H96" s="3">
        <v>65701</v>
      </c>
      <c r="I96" s="3">
        <f>C96+F96</f>
        <v>68391</v>
      </c>
      <c r="J96" s="3">
        <v>67092</v>
      </c>
    </row>
    <row r="97" spans="1:10" x14ac:dyDescent="0.2">
      <c r="A97" s="22">
        <v>78</v>
      </c>
      <c r="B97" s="3">
        <v>20849</v>
      </c>
      <c r="C97" s="3">
        <v>21840</v>
      </c>
      <c r="D97" s="3">
        <v>23485</v>
      </c>
      <c r="E97" s="3">
        <v>35908</v>
      </c>
      <c r="F97" s="3">
        <v>43271</v>
      </c>
      <c r="G97" s="3">
        <v>44179</v>
      </c>
      <c r="H97" s="3">
        <v>56757</v>
      </c>
      <c r="I97" s="3">
        <f>C97+F97</f>
        <v>65111</v>
      </c>
      <c r="J97" s="3">
        <v>67664</v>
      </c>
    </row>
    <row r="98" spans="1:10" x14ac:dyDescent="0.2">
      <c r="A98" s="22">
        <v>79</v>
      </c>
      <c r="B98" s="3">
        <v>18460</v>
      </c>
      <c r="C98" s="3">
        <v>20067</v>
      </c>
      <c r="D98" s="3">
        <v>20327</v>
      </c>
      <c r="E98" s="3">
        <v>33874</v>
      </c>
      <c r="F98" s="3">
        <v>39182</v>
      </c>
      <c r="G98" s="3">
        <v>39193</v>
      </c>
      <c r="H98" s="3">
        <v>52334</v>
      </c>
      <c r="I98" s="3">
        <f>C98+F98</f>
        <v>59249</v>
      </c>
      <c r="J98" s="3">
        <v>59520</v>
      </c>
    </row>
    <row r="99" spans="1:10" x14ac:dyDescent="0.2">
      <c r="A99" s="22" t="s">
        <v>26</v>
      </c>
      <c r="B99" s="3">
        <f>SUM(B94:B98)</f>
        <v>117075</v>
      </c>
      <c r="C99" s="3">
        <f>SUM(C94:C98)</f>
        <v>118499</v>
      </c>
      <c r="D99" s="3">
        <v>120845</v>
      </c>
      <c r="E99" s="3">
        <f>SUM(E94:E98)</f>
        <v>199509</v>
      </c>
      <c r="F99" s="3">
        <f>SUM(F94:F98)</f>
        <v>220110</v>
      </c>
      <c r="G99" s="3">
        <v>220930</v>
      </c>
      <c r="H99" s="3">
        <f>SUM(H94:H98)</f>
        <v>316584</v>
      </c>
      <c r="I99" s="3">
        <v>338609</v>
      </c>
      <c r="J99" s="3">
        <v>341775</v>
      </c>
    </row>
    <row r="100" spans="1:10" x14ac:dyDescent="0.2">
      <c r="A100" s="22">
        <v>80</v>
      </c>
      <c r="B100" s="3">
        <v>16428</v>
      </c>
      <c r="C100" s="3">
        <v>17097</v>
      </c>
      <c r="D100" s="3">
        <v>18205</v>
      </c>
      <c r="E100" s="3">
        <v>30248</v>
      </c>
      <c r="F100" s="3">
        <v>36130</v>
      </c>
      <c r="G100" s="3">
        <v>37880</v>
      </c>
      <c r="H100" s="3">
        <v>46676</v>
      </c>
      <c r="I100" s="3">
        <f>C100+F100</f>
        <v>53227</v>
      </c>
      <c r="J100" s="3">
        <v>56085</v>
      </c>
    </row>
    <row r="101" spans="1:10" x14ac:dyDescent="0.2">
      <c r="A101" s="22">
        <v>81</v>
      </c>
      <c r="B101" s="3">
        <v>13754</v>
      </c>
      <c r="C101" s="3">
        <v>13636</v>
      </c>
      <c r="D101" s="3">
        <v>15694</v>
      </c>
      <c r="E101" s="3">
        <v>26578</v>
      </c>
      <c r="F101" s="3">
        <v>28417</v>
      </c>
      <c r="G101" s="3">
        <v>33229</v>
      </c>
      <c r="H101" s="3">
        <v>40332</v>
      </c>
      <c r="I101" s="3">
        <f>C101+F101</f>
        <v>42053</v>
      </c>
      <c r="J101" s="3">
        <v>48923</v>
      </c>
    </row>
    <row r="102" spans="1:10" x14ac:dyDescent="0.2">
      <c r="A102" s="22">
        <v>82</v>
      </c>
      <c r="B102" s="3">
        <v>11024</v>
      </c>
      <c r="C102" s="3">
        <v>6667</v>
      </c>
      <c r="D102" s="3">
        <v>14095</v>
      </c>
      <c r="E102" s="3">
        <v>22758</v>
      </c>
      <c r="F102" s="3">
        <v>14230</v>
      </c>
      <c r="G102" s="3">
        <v>32184</v>
      </c>
      <c r="H102" s="3">
        <v>33782</v>
      </c>
      <c r="I102" s="3">
        <f>C102+F102</f>
        <v>20897</v>
      </c>
      <c r="J102" s="3">
        <v>46279</v>
      </c>
    </row>
    <row r="103" spans="1:10" x14ac:dyDescent="0.2">
      <c r="A103" s="22">
        <v>83</v>
      </c>
      <c r="B103" s="3">
        <v>9234</v>
      </c>
      <c r="C103" s="3">
        <v>5955</v>
      </c>
      <c r="D103" s="3">
        <v>12649</v>
      </c>
      <c r="E103" s="3">
        <v>19299</v>
      </c>
      <c r="F103" s="3">
        <v>12719</v>
      </c>
      <c r="G103" s="3">
        <v>29665</v>
      </c>
      <c r="H103" s="3">
        <v>28533</v>
      </c>
      <c r="I103" s="3">
        <f>C103+F103</f>
        <v>18674</v>
      </c>
      <c r="J103" s="3">
        <v>42314</v>
      </c>
    </row>
    <row r="104" spans="1:10" x14ac:dyDescent="0.2">
      <c r="A104" s="22">
        <v>84</v>
      </c>
      <c r="B104" s="3">
        <v>7245</v>
      </c>
      <c r="C104" s="3">
        <v>5333</v>
      </c>
      <c r="D104" s="3">
        <v>10180</v>
      </c>
      <c r="E104" s="3">
        <v>15861</v>
      </c>
      <c r="F104" s="3">
        <v>11509</v>
      </c>
      <c r="G104" s="3">
        <v>24269</v>
      </c>
      <c r="H104" s="3">
        <v>23106</v>
      </c>
      <c r="I104" s="3">
        <f>C104+F104</f>
        <v>16842</v>
      </c>
      <c r="J104" s="3">
        <v>34449</v>
      </c>
    </row>
    <row r="105" spans="1:10" x14ac:dyDescent="0.2">
      <c r="A105" s="22" t="s">
        <v>25</v>
      </c>
      <c r="B105" s="3">
        <f>SUM(B100:B104)</f>
        <v>57685</v>
      </c>
      <c r="C105" s="3">
        <f>SUM(C100:C104)</f>
        <v>48688</v>
      </c>
      <c r="D105" s="3">
        <v>70823</v>
      </c>
      <c r="E105" s="3">
        <f>SUM(E100:E104)</f>
        <v>114744</v>
      </c>
      <c r="F105" s="3">
        <f>SUM(F100:F104)</f>
        <v>103005</v>
      </c>
      <c r="G105" s="3">
        <v>157227</v>
      </c>
      <c r="H105" s="3">
        <f>SUM(H100:H104)</f>
        <v>172429</v>
      </c>
      <c r="I105" s="3">
        <v>151693</v>
      </c>
      <c r="J105" s="3">
        <v>228050</v>
      </c>
    </row>
    <row r="106" spans="1:10" x14ac:dyDescent="0.2">
      <c r="A106" s="22">
        <v>85</v>
      </c>
      <c r="B106" s="3">
        <v>5959</v>
      </c>
      <c r="C106" s="3">
        <v>5701</v>
      </c>
      <c r="D106" s="3">
        <v>9591</v>
      </c>
      <c r="E106" s="3">
        <v>13278</v>
      </c>
      <c r="F106" s="3">
        <v>13267</v>
      </c>
      <c r="G106" s="3">
        <v>23085</v>
      </c>
      <c r="H106" s="3">
        <v>19237</v>
      </c>
      <c r="I106" s="3">
        <f>C106+F106</f>
        <v>18968</v>
      </c>
      <c r="J106" s="3">
        <v>32676</v>
      </c>
    </row>
    <row r="107" spans="1:10" x14ac:dyDescent="0.2">
      <c r="A107" s="22">
        <v>86</v>
      </c>
      <c r="B107" s="3">
        <v>4855</v>
      </c>
      <c r="C107" s="3">
        <v>6809</v>
      </c>
      <c r="D107" s="3">
        <v>8128</v>
      </c>
      <c r="E107" s="3">
        <v>11449</v>
      </c>
      <c r="F107" s="3">
        <v>16686</v>
      </c>
      <c r="G107" s="3">
        <v>20917</v>
      </c>
      <c r="H107" s="3">
        <v>16304</v>
      </c>
      <c r="I107" s="3">
        <f>C107+F107</f>
        <v>23495</v>
      </c>
      <c r="J107" s="3">
        <v>29045</v>
      </c>
    </row>
    <row r="108" spans="1:10" x14ac:dyDescent="0.2">
      <c r="A108" s="22">
        <v>87</v>
      </c>
      <c r="B108" s="3">
        <v>3830</v>
      </c>
      <c r="C108" s="3">
        <v>5589</v>
      </c>
      <c r="D108" s="3">
        <v>6959</v>
      </c>
      <c r="E108" s="3">
        <v>9534</v>
      </c>
      <c r="F108" s="3">
        <v>13676</v>
      </c>
      <c r="G108" s="3">
        <v>17261</v>
      </c>
      <c r="H108" s="3">
        <v>13364</v>
      </c>
      <c r="I108" s="3">
        <f>C108+F108</f>
        <v>19265</v>
      </c>
      <c r="J108" s="3">
        <v>24220</v>
      </c>
    </row>
    <row r="109" spans="1:10" x14ac:dyDescent="0.2">
      <c r="A109" s="22">
        <v>88</v>
      </c>
      <c r="B109" s="3">
        <v>3053</v>
      </c>
      <c r="C109" s="3">
        <v>4646</v>
      </c>
      <c r="D109" s="3">
        <v>5372</v>
      </c>
      <c r="E109" s="3">
        <v>7323</v>
      </c>
      <c r="F109" s="3">
        <v>11768</v>
      </c>
      <c r="G109" s="3">
        <v>14769</v>
      </c>
      <c r="H109" s="3">
        <v>10376</v>
      </c>
      <c r="I109" s="3">
        <f>C109+F109</f>
        <v>16414</v>
      </c>
      <c r="J109" s="3">
        <v>20141</v>
      </c>
    </row>
    <row r="110" spans="1:10" x14ac:dyDescent="0.2">
      <c r="A110" s="22">
        <v>89</v>
      </c>
      <c r="B110" s="3">
        <v>2366</v>
      </c>
      <c r="C110" s="3">
        <v>3508</v>
      </c>
      <c r="D110" s="3">
        <v>3880</v>
      </c>
      <c r="E110" s="3">
        <v>6130</v>
      </c>
      <c r="F110" s="3">
        <v>8789</v>
      </c>
      <c r="G110" s="3">
        <v>10226</v>
      </c>
      <c r="H110" s="3">
        <v>8496</v>
      </c>
      <c r="I110" s="3">
        <f>C110+F110</f>
        <v>12297</v>
      </c>
      <c r="J110" s="3">
        <v>14106</v>
      </c>
    </row>
    <row r="111" spans="1:10" x14ac:dyDescent="0.2">
      <c r="A111" s="22" t="s">
        <v>24</v>
      </c>
      <c r="B111" s="3">
        <f>SUM(B106:B110)</f>
        <v>20063</v>
      </c>
      <c r="C111" s="3">
        <f>SUM(C106:C110)</f>
        <v>26253</v>
      </c>
      <c r="D111" s="3">
        <v>33930</v>
      </c>
      <c r="E111" s="3">
        <f>SUM(E106:E110)</f>
        <v>47714</v>
      </c>
      <c r="F111" s="3">
        <f>SUM(F106:F110)</f>
        <v>64186</v>
      </c>
      <c r="G111" s="3">
        <v>86258</v>
      </c>
      <c r="H111" s="3">
        <f>SUM(H106:H110)</f>
        <v>67777</v>
      </c>
      <c r="I111" s="3">
        <v>90439</v>
      </c>
      <c r="J111" s="3">
        <v>120188</v>
      </c>
    </row>
    <row r="112" spans="1:10" x14ac:dyDescent="0.2">
      <c r="A112" s="3" t="s">
        <v>23</v>
      </c>
      <c r="B112" s="3">
        <v>4945</v>
      </c>
      <c r="C112" s="3">
        <v>9579</v>
      </c>
      <c r="D112" s="3">
        <v>9760</v>
      </c>
      <c r="E112" s="3">
        <v>14737</v>
      </c>
      <c r="F112" s="3">
        <v>26371</v>
      </c>
      <c r="G112" s="3">
        <v>25990</v>
      </c>
      <c r="H112" s="3">
        <v>19682</v>
      </c>
      <c r="I112" s="3">
        <f>C112+F112</f>
        <v>35950</v>
      </c>
      <c r="J112" s="3">
        <v>35750</v>
      </c>
    </row>
    <row r="113" spans="1:10" x14ac:dyDescent="0.2">
      <c r="A113" s="21" t="s">
        <v>5</v>
      </c>
      <c r="B113" s="19">
        <v>4984904</v>
      </c>
      <c r="C113" s="19">
        <v>4851012</v>
      </c>
      <c r="D113" s="19">
        <v>4763050</v>
      </c>
      <c r="E113" s="19">
        <v>5389919</v>
      </c>
      <c r="F113" s="19">
        <v>5349286</v>
      </c>
      <c r="G113" s="19">
        <v>5267925</v>
      </c>
      <c r="H113" s="19">
        <v>10374823</v>
      </c>
      <c r="I113" s="19">
        <f>C113+F113</f>
        <v>10200298</v>
      </c>
      <c r="J113" s="19">
        <v>10030975</v>
      </c>
    </row>
    <row r="114" spans="1:10" x14ac:dyDescent="0.2">
      <c r="A114" s="20" t="s">
        <v>22</v>
      </c>
      <c r="D114" s="19"/>
      <c r="G114" s="19"/>
      <c r="J114" s="19"/>
    </row>
    <row r="115" spans="1:10" x14ac:dyDescent="0.2">
      <c r="A115" s="18" t="s">
        <v>21</v>
      </c>
      <c r="B115" s="3">
        <v>1090427</v>
      </c>
      <c r="C115" s="3">
        <v>865698</v>
      </c>
      <c r="D115" s="3">
        <v>765768</v>
      </c>
      <c r="E115" s="3">
        <v>1040122</v>
      </c>
      <c r="F115" s="3">
        <v>826299</v>
      </c>
      <c r="G115" s="3">
        <v>726840</v>
      </c>
      <c r="H115" s="3">
        <v>2130549</v>
      </c>
      <c r="I115" s="3">
        <v>1691997</v>
      </c>
      <c r="J115" s="3">
        <v>1492608</v>
      </c>
    </row>
    <row r="116" spans="1:10" x14ac:dyDescent="0.2">
      <c r="A116" s="18" t="s">
        <v>20</v>
      </c>
      <c r="B116" s="3">
        <v>3367013</v>
      </c>
      <c r="C116" s="3">
        <v>3411090</v>
      </c>
      <c r="D116" s="3">
        <v>3398023</v>
      </c>
      <c r="E116" s="3">
        <v>3503339</v>
      </c>
      <c r="F116" s="3">
        <v>3552231</v>
      </c>
      <c r="G116" s="3">
        <v>3500066</v>
      </c>
      <c r="H116" s="3">
        <v>6870352</v>
      </c>
      <c r="I116" s="3">
        <v>6963321</v>
      </c>
      <c r="J116" s="3">
        <v>6898089</v>
      </c>
    </row>
    <row r="117" spans="1:10" x14ac:dyDescent="0.2">
      <c r="A117" s="18" t="s">
        <v>19</v>
      </c>
      <c r="B117" s="3">
        <v>527464</v>
      </c>
      <c r="C117" s="3">
        <v>574224</v>
      </c>
      <c r="D117" s="3">
        <v>599259</v>
      </c>
      <c r="E117" s="3">
        <v>846458</v>
      </c>
      <c r="F117" s="3">
        <v>970756</v>
      </c>
      <c r="G117" s="3">
        <v>1041019</v>
      </c>
      <c r="H117" s="3">
        <v>1373922</v>
      </c>
      <c r="I117" s="3">
        <v>1544980</v>
      </c>
      <c r="J117" s="3">
        <v>1640278</v>
      </c>
    </row>
  </sheetData>
  <mergeCells count="4">
    <mergeCell ref="H2:J2"/>
    <mergeCell ref="B2:D2"/>
    <mergeCell ref="E2:G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3327E-AB24-4EC5-93F5-A74338FD2F35}">
  <dimension ref="A1:J18"/>
  <sheetViews>
    <sheetView workbookViewId="0"/>
  </sheetViews>
  <sheetFormatPr defaultRowHeight="11.25" x14ac:dyDescent="0.2"/>
  <cols>
    <col min="1" max="4" width="9.7109375" style="1" customWidth="1"/>
    <col min="5" max="9" width="9.85546875" style="1" customWidth="1"/>
    <col min="10" max="16384" width="9.140625" style="1"/>
  </cols>
  <sheetData>
    <row r="1" spans="1:10" ht="12" thickBot="1" x14ac:dyDescent="0.25">
      <c r="A1" s="15" t="s">
        <v>46</v>
      </c>
      <c r="B1" s="14"/>
      <c r="C1" s="14"/>
      <c r="D1" s="14"/>
      <c r="E1" s="14"/>
      <c r="F1" s="14"/>
      <c r="G1" s="14"/>
      <c r="H1" s="14"/>
      <c r="I1" s="14"/>
    </row>
    <row r="2" spans="1:10" x14ac:dyDescent="0.2">
      <c r="A2" s="553" t="s">
        <v>8</v>
      </c>
      <c r="B2" s="31" t="s">
        <v>40</v>
      </c>
      <c r="C2" s="31" t="s">
        <v>45</v>
      </c>
      <c r="D2" s="31" t="s">
        <v>16</v>
      </c>
      <c r="E2" s="31" t="s">
        <v>44</v>
      </c>
      <c r="F2" s="31" t="s">
        <v>13</v>
      </c>
      <c r="G2" s="31" t="s">
        <v>12</v>
      </c>
      <c r="H2" s="31" t="s">
        <v>43</v>
      </c>
      <c r="I2" s="547" t="s">
        <v>5</v>
      </c>
    </row>
    <row r="3" spans="1:10" x14ac:dyDescent="0.2">
      <c r="A3" s="554"/>
      <c r="B3" s="562" t="s">
        <v>10</v>
      </c>
      <c r="C3" s="563"/>
      <c r="D3" s="563"/>
      <c r="E3" s="563"/>
      <c r="F3" s="563"/>
      <c r="G3" s="563"/>
      <c r="H3" s="550"/>
      <c r="I3" s="548"/>
    </row>
    <row r="4" spans="1:10" x14ac:dyDescent="0.2">
      <c r="A4" s="12">
        <v>1949</v>
      </c>
      <c r="B4" s="30">
        <v>962</v>
      </c>
      <c r="C4" s="30">
        <v>978</v>
      </c>
      <c r="D4" s="30">
        <v>994</v>
      </c>
      <c r="E4" s="29">
        <v>1094</v>
      </c>
      <c r="F4" s="29">
        <v>1131</v>
      </c>
      <c r="G4" s="29">
        <v>1268</v>
      </c>
      <c r="H4" s="29">
        <v>1275</v>
      </c>
      <c r="I4" s="11">
        <v>1081</v>
      </c>
      <c r="J4" s="28"/>
    </row>
    <row r="5" spans="1:10" s="9" customFormat="1" x14ac:dyDescent="0.2">
      <c r="A5" s="12">
        <v>1960</v>
      </c>
      <c r="B5" s="9">
        <v>952</v>
      </c>
      <c r="C5" s="9">
        <v>963</v>
      </c>
      <c r="D5" s="9">
        <v>991</v>
      </c>
      <c r="E5" s="11">
        <v>1064</v>
      </c>
      <c r="F5" s="11">
        <v>1112</v>
      </c>
      <c r="G5" s="11">
        <v>1274</v>
      </c>
      <c r="H5" s="11">
        <v>1410</v>
      </c>
      <c r="I5" s="11">
        <v>1073</v>
      </c>
    </row>
    <row r="6" spans="1:10" x14ac:dyDescent="0.2">
      <c r="A6" s="4">
        <v>1970</v>
      </c>
      <c r="B6" s="27">
        <v>939</v>
      </c>
      <c r="C6" s="27">
        <v>947</v>
      </c>
      <c r="D6" s="27">
        <v>953</v>
      </c>
      <c r="E6" s="3">
        <v>1012</v>
      </c>
      <c r="F6" s="3">
        <v>1111</v>
      </c>
      <c r="G6" s="3">
        <v>1200</v>
      </c>
      <c r="H6" s="3">
        <v>1539</v>
      </c>
      <c r="I6" s="3">
        <v>1063</v>
      </c>
    </row>
    <row r="7" spans="1:10" x14ac:dyDescent="0.2">
      <c r="A7" s="4">
        <v>1980</v>
      </c>
      <c r="B7" s="27">
        <v>944</v>
      </c>
      <c r="C7" s="27">
        <v>941</v>
      </c>
      <c r="D7" s="27">
        <v>943</v>
      </c>
      <c r="E7" s="27">
        <v>980</v>
      </c>
      <c r="F7" s="3">
        <v>1108</v>
      </c>
      <c r="G7" s="3">
        <v>1271</v>
      </c>
      <c r="H7" s="3">
        <v>1583</v>
      </c>
      <c r="I7" s="3">
        <v>1064</v>
      </c>
    </row>
    <row r="8" spans="1:10" x14ac:dyDescent="0.2">
      <c r="A8" s="4">
        <v>1990</v>
      </c>
      <c r="B8" s="27">
        <v>954</v>
      </c>
      <c r="C8" s="27">
        <v>954</v>
      </c>
      <c r="D8" s="27">
        <v>949</v>
      </c>
      <c r="E8" s="27">
        <v>983</v>
      </c>
      <c r="F8" s="3">
        <v>1092</v>
      </c>
      <c r="G8" s="3">
        <v>1319</v>
      </c>
      <c r="H8" s="3">
        <v>1756</v>
      </c>
      <c r="I8" s="3">
        <v>1081</v>
      </c>
    </row>
    <row r="9" spans="1:10" x14ac:dyDescent="0.2">
      <c r="A9" s="4">
        <v>2000</v>
      </c>
      <c r="B9" s="27">
        <v>947</v>
      </c>
      <c r="C9" s="27">
        <v>957</v>
      </c>
      <c r="D9" s="27">
        <v>956</v>
      </c>
      <c r="E9" s="27">
        <v>972</v>
      </c>
      <c r="F9" s="3">
        <v>1089</v>
      </c>
      <c r="G9" s="3">
        <v>1374</v>
      </c>
      <c r="H9" s="3">
        <v>1838</v>
      </c>
      <c r="I9" s="3">
        <v>1101</v>
      </c>
    </row>
    <row r="10" spans="1:10" x14ac:dyDescent="0.2">
      <c r="A10" s="4">
        <v>2001</v>
      </c>
      <c r="B10" s="27">
        <v>951</v>
      </c>
      <c r="C10" s="27">
        <v>956</v>
      </c>
      <c r="D10" s="27">
        <v>959</v>
      </c>
      <c r="E10" s="27">
        <v>971</v>
      </c>
      <c r="F10" s="3">
        <v>1089</v>
      </c>
      <c r="G10" s="3">
        <v>1375</v>
      </c>
      <c r="H10" s="3">
        <v>1838</v>
      </c>
      <c r="I10" s="3">
        <v>1103</v>
      </c>
    </row>
    <row r="11" spans="1:10" x14ac:dyDescent="0.2">
      <c r="A11" s="4">
        <v>2002</v>
      </c>
      <c r="B11" s="27">
        <v>950</v>
      </c>
      <c r="C11" s="27">
        <v>954</v>
      </c>
      <c r="D11" s="27">
        <v>964</v>
      </c>
      <c r="E11" s="27">
        <v>969</v>
      </c>
      <c r="F11" s="3">
        <v>1089</v>
      </c>
      <c r="G11" s="3">
        <v>1375</v>
      </c>
      <c r="H11" s="3">
        <v>1842</v>
      </c>
      <c r="I11" s="3">
        <v>1104</v>
      </c>
    </row>
    <row r="12" spans="1:10" x14ac:dyDescent="0.2">
      <c r="A12" s="4">
        <v>2003</v>
      </c>
      <c r="B12" s="27">
        <v>952</v>
      </c>
      <c r="C12" s="27">
        <v>953</v>
      </c>
      <c r="D12" s="27">
        <v>966</v>
      </c>
      <c r="E12" s="27">
        <v>968</v>
      </c>
      <c r="F12" s="3">
        <v>1089</v>
      </c>
      <c r="G12" s="3">
        <v>1371</v>
      </c>
      <c r="H12" s="3">
        <v>1850</v>
      </c>
      <c r="I12" s="3">
        <v>1105</v>
      </c>
    </row>
    <row r="13" spans="1:10" x14ac:dyDescent="0.2">
      <c r="A13" s="4">
        <v>2004</v>
      </c>
      <c r="B13" s="27">
        <v>948</v>
      </c>
      <c r="C13" s="27">
        <v>953</v>
      </c>
      <c r="D13" s="27">
        <v>963</v>
      </c>
      <c r="E13" s="27">
        <v>968</v>
      </c>
      <c r="F13" s="3">
        <v>1090</v>
      </c>
      <c r="G13" s="3">
        <v>1368</v>
      </c>
      <c r="H13" s="3">
        <v>1857</v>
      </c>
      <c r="I13" s="3">
        <v>1106</v>
      </c>
    </row>
    <row r="14" spans="1:10" x14ac:dyDescent="0.2">
      <c r="A14" s="4">
        <v>2005</v>
      </c>
      <c r="B14" s="3">
        <v>948</v>
      </c>
      <c r="C14" s="3">
        <v>953</v>
      </c>
      <c r="D14" s="3">
        <v>959</v>
      </c>
      <c r="E14" s="3">
        <v>968</v>
      </c>
      <c r="F14" s="3">
        <v>1089</v>
      </c>
      <c r="G14" s="3">
        <v>1364</v>
      </c>
      <c r="H14" s="3">
        <v>1863</v>
      </c>
      <c r="I14" s="3">
        <v>1107</v>
      </c>
    </row>
    <row r="15" spans="1:10" x14ac:dyDescent="0.2">
      <c r="A15" s="4">
        <v>2006</v>
      </c>
      <c r="B15" s="3">
        <v>943.62689332379898</v>
      </c>
      <c r="C15" s="3">
        <v>952.68774236906393</v>
      </c>
      <c r="D15" s="3">
        <v>959.11680555729083</v>
      </c>
      <c r="E15" s="3">
        <v>966.21161556871937</v>
      </c>
      <c r="F15" s="3">
        <v>1086.9256692794122</v>
      </c>
      <c r="G15" s="3">
        <v>1358.7923766977699</v>
      </c>
      <c r="H15" s="3">
        <v>1874.4026172165393</v>
      </c>
      <c r="I15" s="3">
        <v>1106.0538450718445</v>
      </c>
    </row>
    <row r="16" spans="1:10" x14ac:dyDescent="0.2">
      <c r="A16" s="4">
        <v>2007</v>
      </c>
      <c r="B16" s="3">
        <v>946.33565445554541</v>
      </c>
      <c r="C16" s="3">
        <v>951.3675433400025</v>
      </c>
      <c r="D16" s="3">
        <v>955.88235294117646</v>
      </c>
      <c r="E16" s="3">
        <v>966.31403593888263</v>
      </c>
      <c r="F16" s="3">
        <v>1085.7942971593445</v>
      </c>
      <c r="G16" s="3">
        <v>1346.5296649939028</v>
      </c>
      <c r="H16" s="3">
        <v>1889.3656065442422</v>
      </c>
      <c r="I16" s="3">
        <v>1106.2970723641674</v>
      </c>
    </row>
    <row r="17" spans="1:9" x14ac:dyDescent="0.2">
      <c r="A17" s="4">
        <v>2008</v>
      </c>
      <c r="B17" s="3">
        <v>947.08909487722576</v>
      </c>
      <c r="C17" s="3">
        <v>950.91774717140538</v>
      </c>
      <c r="D17" s="3">
        <v>954.7429832860297</v>
      </c>
      <c r="E17" s="3">
        <v>962.95318976792521</v>
      </c>
      <c r="F17" s="3">
        <v>1083.090977052887</v>
      </c>
      <c r="G17" s="3">
        <v>1335.2300630569871</v>
      </c>
      <c r="H17" s="3">
        <v>1904.6912942392146</v>
      </c>
      <c r="I17" s="3">
        <v>1106.1474827248287</v>
      </c>
    </row>
    <row r="18" spans="1:9" x14ac:dyDescent="0.2">
      <c r="A18" s="4">
        <v>2009</v>
      </c>
      <c r="B18" s="3">
        <v>949.16476008399411</v>
      </c>
      <c r="C18" s="3">
        <v>956.22829895835002</v>
      </c>
      <c r="D18" s="3">
        <v>960.42996774244125</v>
      </c>
      <c r="E18" s="3">
        <v>966.55150171635319</v>
      </c>
      <c r="F18" s="3">
        <v>1078.8673632329101</v>
      </c>
      <c r="G18" s="3">
        <v>1325.8890357065857</v>
      </c>
      <c r="H18" s="3">
        <v>1914.3392357444054</v>
      </c>
      <c r="I18" s="3">
        <v>1105.9982574190908</v>
      </c>
    </row>
  </sheetData>
  <mergeCells count="3">
    <mergeCell ref="B3:H3"/>
    <mergeCell ref="A2:A3"/>
    <mergeCell ref="I2:I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87014-78F6-4013-9B7D-C915B017F0DD}">
  <dimension ref="A1:H18"/>
  <sheetViews>
    <sheetView workbookViewId="0"/>
  </sheetViews>
  <sheetFormatPr defaultRowHeight="11.25" x14ac:dyDescent="0.2"/>
  <cols>
    <col min="1" max="8" width="11" style="1" customWidth="1"/>
    <col min="9" max="16384" width="9.140625" style="1"/>
  </cols>
  <sheetData>
    <row r="1" spans="1:8" s="37" customFormat="1" ht="12" thickBot="1" x14ac:dyDescent="0.25">
      <c r="A1" s="39" t="s">
        <v>53</v>
      </c>
      <c r="B1" s="38"/>
      <c r="C1" s="38"/>
      <c r="D1" s="38"/>
      <c r="E1" s="38"/>
      <c r="F1" s="38"/>
      <c r="G1" s="38"/>
      <c r="H1" s="38"/>
    </row>
    <row r="2" spans="1:8" ht="15" customHeight="1" x14ac:dyDescent="0.2">
      <c r="A2" s="553" t="s">
        <v>8</v>
      </c>
      <c r="B2" s="36" t="s">
        <v>52</v>
      </c>
      <c r="C2" s="35" t="s">
        <v>20</v>
      </c>
      <c r="D2" s="35" t="s">
        <v>19</v>
      </c>
      <c r="E2" s="551" t="s">
        <v>51</v>
      </c>
      <c r="F2" s="551" t="s">
        <v>50</v>
      </c>
      <c r="G2" s="551" t="s">
        <v>49</v>
      </c>
      <c r="H2" s="547" t="s">
        <v>48</v>
      </c>
    </row>
    <row r="3" spans="1:8" ht="21.75" customHeight="1" x14ac:dyDescent="0.2">
      <c r="A3" s="554"/>
      <c r="B3" s="564" t="s">
        <v>47</v>
      </c>
      <c r="C3" s="565"/>
      <c r="D3" s="566"/>
      <c r="E3" s="552"/>
      <c r="F3" s="552"/>
      <c r="G3" s="552"/>
      <c r="H3" s="548"/>
    </row>
    <row r="4" spans="1:8" x14ac:dyDescent="0.2">
      <c r="A4" s="12">
        <v>1949</v>
      </c>
      <c r="B4" s="33">
        <v>24.9</v>
      </c>
      <c r="C4" s="33">
        <v>67.599999999999994</v>
      </c>
      <c r="D4" s="33">
        <v>7.5</v>
      </c>
      <c r="E4" s="33">
        <v>36.799999999999997</v>
      </c>
      <c r="F4" s="33">
        <v>11.1</v>
      </c>
      <c r="G4" s="34">
        <v>47.9</v>
      </c>
      <c r="H4" s="33">
        <v>30.3</v>
      </c>
    </row>
    <row r="5" spans="1:8" x14ac:dyDescent="0.2">
      <c r="A5" s="12">
        <v>1960</v>
      </c>
      <c r="B5" s="33">
        <v>25.4</v>
      </c>
      <c r="C5" s="33">
        <v>65.7</v>
      </c>
      <c r="D5" s="33">
        <v>8.9</v>
      </c>
      <c r="E5" s="33">
        <v>38.700000000000003</v>
      </c>
      <c r="F5" s="33">
        <v>13.6</v>
      </c>
      <c r="G5" s="34">
        <v>52.3</v>
      </c>
      <c r="H5" s="33">
        <v>35.200000000000003</v>
      </c>
    </row>
    <row r="6" spans="1:8" x14ac:dyDescent="0.2">
      <c r="A6" s="12">
        <v>1970</v>
      </c>
      <c r="B6" s="33">
        <v>21.1</v>
      </c>
      <c r="C6" s="33">
        <v>67.400000000000006</v>
      </c>
      <c r="D6" s="33">
        <v>11.5</v>
      </c>
      <c r="E6" s="33">
        <v>31.3</v>
      </c>
      <c r="F6" s="33">
        <v>17</v>
      </c>
      <c r="G6" s="34">
        <v>48.3</v>
      </c>
      <c r="H6" s="33">
        <v>54.4</v>
      </c>
    </row>
    <row r="7" spans="1:8" x14ac:dyDescent="0.2">
      <c r="A7" s="12">
        <v>1980</v>
      </c>
      <c r="B7" s="33">
        <v>21.9</v>
      </c>
      <c r="C7" s="33">
        <v>64.599999999999994</v>
      </c>
      <c r="D7" s="33">
        <v>13.5</v>
      </c>
      <c r="E7" s="33">
        <v>33.799999999999997</v>
      </c>
      <c r="F7" s="33">
        <v>20.9</v>
      </c>
      <c r="G7" s="33">
        <v>54.8</v>
      </c>
      <c r="H7" s="33">
        <v>61.9</v>
      </c>
    </row>
    <row r="8" spans="1:8" x14ac:dyDescent="0.2">
      <c r="A8" s="12">
        <v>1990</v>
      </c>
      <c r="B8" s="33">
        <v>20.5</v>
      </c>
      <c r="C8" s="33">
        <v>66.2</v>
      </c>
      <c r="D8" s="33">
        <v>13.2</v>
      </c>
      <c r="E8" s="33">
        <v>31</v>
      </c>
      <c r="F8" s="33">
        <v>20</v>
      </c>
      <c r="G8" s="33">
        <v>51</v>
      </c>
      <c r="H8" s="33">
        <v>64.5</v>
      </c>
    </row>
    <row r="9" spans="1:8" x14ac:dyDescent="0.2">
      <c r="A9" s="12">
        <v>2000</v>
      </c>
      <c r="B9" s="33">
        <v>16.899999999999999</v>
      </c>
      <c r="C9" s="33">
        <v>68.099999999999994</v>
      </c>
      <c r="D9" s="33">
        <v>15</v>
      </c>
      <c r="E9" s="33">
        <v>24.8</v>
      </c>
      <c r="F9" s="33">
        <v>22</v>
      </c>
      <c r="G9" s="33">
        <v>46.8</v>
      </c>
      <c r="H9" s="33">
        <v>88.5</v>
      </c>
    </row>
    <row r="10" spans="1:8" x14ac:dyDescent="0.2">
      <c r="A10" s="12">
        <v>2001</v>
      </c>
      <c r="B10" s="33">
        <v>16.600000000000001</v>
      </c>
      <c r="C10" s="33">
        <v>68.3</v>
      </c>
      <c r="D10" s="33">
        <v>15.1</v>
      </c>
      <c r="E10" s="33">
        <v>24.3</v>
      </c>
      <c r="F10" s="33">
        <v>22.2</v>
      </c>
      <c r="G10" s="33">
        <v>46.5</v>
      </c>
      <c r="H10" s="33">
        <v>91.3</v>
      </c>
    </row>
    <row r="11" spans="1:8" x14ac:dyDescent="0.2">
      <c r="A11" s="12">
        <v>2002</v>
      </c>
      <c r="B11" s="33">
        <v>16.3</v>
      </c>
      <c r="C11" s="33">
        <v>68.400000000000006</v>
      </c>
      <c r="D11" s="33">
        <v>15.3</v>
      </c>
      <c r="E11" s="33">
        <v>23.8</v>
      </c>
      <c r="F11" s="33">
        <v>22.3</v>
      </c>
      <c r="G11" s="33">
        <v>46.1</v>
      </c>
      <c r="H11" s="33">
        <v>93.5</v>
      </c>
    </row>
    <row r="12" spans="1:8" x14ac:dyDescent="0.2">
      <c r="A12" s="12">
        <v>2003</v>
      </c>
      <c r="B12" s="33">
        <v>16.100000000000001</v>
      </c>
      <c r="C12" s="33">
        <v>68.5</v>
      </c>
      <c r="D12" s="33">
        <v>15.4</v>
      </c>
      <c r="E12" s="33">
        <v>23.5</v>
      </c>
      <c r="F12" s="33">
        <v>22.4</v>
      </c>
      <c r="G12" s="33">
        <v>45.9</v>
      </c>
      <c r="H12" s="33">
        <v>95.4</v>
      </c>
    </row>
    <row r="13" spans="1:8" x14ac:dyDescent="0.2">
      <c r="A13" s="12">
        <v>2004</v>
      </c>
      <c r="B13" s="33">
        <v>15.9</v>
      </c>
      <c r="C13" s="33">
        <v>68.599999999999994</v>
      </c>
      <c r="D13" s="33">
        <v>15.5</v>
      </c>
      <c r="E13" s="33">
        <v>23.1</v>
      </c>
      <c r="F13" s="33">
        <v>22.6</v>
      </c>
      <c r="G13" s="33">
        <v>45.7</v>
      </c>
      <c r="H13" s="33">
        <v>97.6</v>
      </c>
    </row>
    <row r="14" spans="1:8" x14ac:dyDescent="0.2">
      <c r="A14" s="12">
        <v>2005</v>
      </c>
      <c r="B14" s="33">
        <v>15.644360824592185</v>
      </c>
      <c r="C14" s="33">
        <v>68.732055670143325</v>
      </c>
      <c r="D14" s="33">
        <v>15.623583505264495</v>
      </c>
      <c r="E14" s="33">
        <v>22.76137483748791</v>
      </c>
      <c r="F14" s="33">
        <v>22.731145391961931</v>
      </c>
      <c r="G14" s="33">
        <v>45.492520229449845</v>
      </c>
      <c r="H14" s="33">
        <v>99.867189720560333</v>
      </c>
    </row>
    <row r="15" spans="1:8" x14ac:dyDescent="0.2">
      <c r="A15" s="12">
        <v>2006</v>
      </c>
      <c r="B15" s="33">
        <v>15.416369897686527</v>
      </c>
      <c r="C15" s="33">
        <v>68.797402611064214</v>
      </c>
      <c r="D15" s="33">
        <v>15.786227491249264</v>
      </c>
      <c r="E15" s="33">
        <v>22.40836036331293</v>
      </c>
      <c r="F15" s="33">
        <v>22.945964370914307</v>
      </c>
      <c r="G15" s="33">
        <v>45.354324734227234</v>
      </c>
      <c r="H15" s="33">
        <v>102.39912246538816</v>
      </c>
    </row>
    <row r="16" spans="1:8" x14ac:dyDescent="0.2">
      <c r="A16" s="4">
        <v>2007</v>
      </c>
      <c r="B16" s="32">
        <v>15.196006261773359</v>
      </c>
      <c r="C16" s="32">
        <v>68.858307211152464</v>
      </c>
      <c r="D16" s="32">
        <v>15.945686527074182</v>
      </c>
      <c r="E16" s="32">
        <v>22.068515589811327</v>
      </c>
      <c r="F16" s="32">
        <v>23.157244452985299</v>
      </c>
      <c r="G16" s="32">
        <v>45.22576004279663</v>
      </c>
      <c r="H16" s="32">
        <v>104.93340324020988</v>
      </c>
    </row>
    <row r="17" spans="1:8" x14ac:dyDescent="0.2">
      <c r="A17" s="4">
        <v>2008</v>
      </c>
      <c r="B17" s="32">
        <v>15.019828476732785</v>
      </c>
      <c r="C17" s="32">
        <v>68.814614767494092</v>
      </c>
      <c r="D17" s="32">
        <v>16.165556755773114</v>
      </c>
      <c r="E17" s="32">
        <v>21.826509568469881</v>
      </c>
      <c r="F17" s="32">
        <v>23.491458624584531</v>
      </c>
      <c r="G17" s="32">
        <v>45.317968193054412</v>
      </c>
      <c r="H17" s="32">
        <v>107.6281049468386</v>
      </c>
    </row>
    <row r="18" spans="1:8" x14ac:dyDescent="0.2">
      <c r="A18" s="12">
        <v>2009</v>
      </c>
      <c r="B18" s="32">
        <v>14.879989233349701</v>
      </c>
      <c r="C18" s="32">
        <v>68.767881487093732</v>
      </c>
      <c r="D18" s="32">
        <v>16.352129279556575</v>
      </c>
      <c r="E18" s="32">
        <v>21.637992783218657</v>
      </c>
      <c r="F18" s="32">
        <v>23.778730602055148</v>
      </c>
      <c r="G18" s="32">
        <v>45.416723385273805</v>
      </c>
      <c r="H18" s="32">
        <v>109.89342144756024</v>
      </c>
    </row>
  </sheetData>
  <mergeCells count="6">
    <mergeCell ref="G2:G3"/>
    <mergeCell ref="H2:H3"/>
    <mergeCell ref="B3:D3"/>
    <mergeCell ref="A2:A3"/>
    <mergeCell ref="E2:E3"/>
    <mergeCell ref="F2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2B519-49FE-4AE6-A226-638201C64427}">
  <dimension ref="A1:J60"/>
  <sheetViews>
    <sheetView workbookViewId="0"/>
  </sheetViews>
  <sheetFormatPr defaultRowHeight="11.25" x14ac:dyDescent="0.2"/>
  <cols>
    <col min="1" max="1" width="9" style="1" customWidth="1"/>
    <col min="2" max="6" width="8.85546875" style="1" customWidth="1"/>
    <col min="7" max="10" width="8.7109375" style="1" customWidth="1"/>
    <col min="11" max="16384" width="9.140625" style="1"/>
  </cols>
  <sheetData>
    <row r="1" spans="1:10" ht="12" thickBot="1" x14ac:dyDescent="0.25">
      <c r="A1" s="15" t="s">
        <v>64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">
      <c r="A2" s="553" t="s">
        <v>63</v>
      </c>
      <c r="B2" s="551" t="s">
        <v>62</v>
      </c>
      <c r="C2" s="551" t="s">
        <v>61</v>
      </c>
      <c r="D2" s="551" t="s">
        <v>60</v>
      </c>
      <c r="E2" s="551" t="s">
        <v>59</v>
      </c>
      <c r="F2" s="551" t="s">
        <v>5</v>
      </c>
      <c r="G2" s="13" t="s">
        <v>62</v>
      </c>
      <c r="H2" s="13" t="s">
        <v>61</v>
      </c>
      <c r="I2" s="13" t="s">
        <v>60</v>
      </c>
      <c r="J2" s="41" t="s">
        <v>59</v>
      </c>
    </row>
    <row r="3" spans="1:10" x14ac:dyDescent="0.2">
      <c r="A3" s="554"/>
      <c r="B3" s="552"/>
      <c r="C3" s="552"/>
      <c r="D3" s="552"/>
      <c r="E3" s="552"/>
      <c r="F3" s="552"/>
      <c r="G3" s="567" t="s">
        <v>0</v>
      </c>
      <c r="H3" s="567"/>
      <c r="I3" s="567"/>
      <c r="J3" s="562"/>
    </row>
    <row r="4" spans="1:10" s="27" customFormat="1" x14ac:dyDescent="0.25">
      <c r="A4" s="558" t="s">
        <v>7</v>
      </c>
      <c r="B4" s="558"/>
      <c r="C4" s="558"/>
      <c r="D4" s="558"/>
      <c r="E4" s="558"/>
      <c r="F4" s="558"/>
      <c r="G4" s="558"/>
      <c r="H4" s="558"/>
      <c r="I4" s="558"/>
      <c r="J4" s="558"/>
    </row>
    <row r="5" spans="1:10" s="27" customFormat="1" x14ac:dyDescent="0.25">
      <c r="A5" s="4">
        <v>1949</v>
      </c>
      <c r="B5" s="3">
        <v>997864</v>
      </c>
      <c r="C5" s="3">
        <v>2105147</v>
      </c>
      <c r="D5" s="3">
        <v>128842</v>
      </c>
      <c r="E5" s="3">
        <v>30286</v>
      </c>
      <c r="F5" s="3">
        <v>3262139</v>
      </c>
      <c r="G5" s="32">
        <v>30.6</v>
      </c>
      <c r="H5" s="32">
        <v>64.5</v>
      </c>
      <c r="I5" s="32">
        <v>3.9</v>
      </c>
      <c r="J5" s="32">
        <v>0.9</v>
      </c>
    </row>
    <row r="6" spans="1:10" x14ac:dyDescent="0.2">
      <c r="A6" s="4">
        <v>1960</v>
      </c>
      <c r="B6" s="3">
        <v>831290</v>
      </c>
      <c r="C6" s="3">
        <v>2513171</v>
      </c>
      <c r="D6" s="3">
        <v>120710</v>
      </c>
      <c r="E6" s="3">
        <v>47903</v>
      </c>
      <c r="F6" s="3">
        <v>3513074</v>
      </c>
      <c r="G6" s="32">
        <v>23.662752335988369</v>
      </c>
      <c r="H6" s="32">
        <v>71.537661888135574</v>
      </c>
      <c r="I6" s="32">
        <v>3.4360221276295349</v>
      </c>
      <c r="J6" s="32">
        <v>1.3635636482465214</v>
      </c>
    </row>
    <row r="7" spans="1:10" x14ac:dyDescent="0.2">
      <c r="A7" s="4">
        <v>1970</v>
      </c>
      <c r="B7" s="3">
        <v>958569</v>
      </c>
      <c r="C7" s="3">
        <v>2714647</v>
      </c>
      <c r="D7" s="3">
        <v>124067</v>
      </c>
      <c r="E7" s="3">
        <v>86966</v>
      </c>
      <c r="F7" s="3">
        <v>3884249</v>
      </c>
      <c r="G7" s="32">
        <v>24.6783612482104</v>
      </c>
      <c r="H7" s="32">
        <v>69.888593650921962</v>
      </c>
      <c r="I7" s="32">
        <v>3.1941052182802903</v>
      </c>
      <c r="J7" s="32">
        <v>2.2389398825873417</v>
      </c>
    </row>
    <row r="8" spans="1:10" x14ac:dyDescent="0.2">
      <c r="A8" s="4">
        <v>1980</v>
      </c>
      <c r="B8" s="3">
        <v>875261</v>
      </c>
      <c r="C8" s="3">
        <v>2818932</v>
      </c>
      <c r="D8" s="3">
        <v>139762</v>
      </c>
      <c r="E8" s="3">
        <v>149362</v>
      </c>
      <c r="F8" s="3">
        <v>3983317</v>
      </c>
      <c r="G8" s="32">
        <v>21.973169597097094</v>
      </c>
      <c r="H8" s="32">
        <v>70.768457544302905</v>
      </c>
      <c r="I8" s="32">
        <v>3.5086838431387712</v>
      </c>
      <c r="J8" s="32">
        <v>3.749689015461235</v>
      </c>
    </row>
    <row r="9" spans="1:10" x14ac:dyDescent="0.2">
      <c r="A9" s="4">
        <v>1990</v>
      </c>
      <c r="B9" s="3">
        <v>978955</v>
      </c>
      <c r="C9" s="3">
        <v>2515922</v>
      </c>
      <c r="D9" s="3">
        <v>150652</v>
      </c>
      <c r="E9" s="3">
        <v>248948</v>
      </c>
      <c r="F9" s="3">
        <v>3894477</v>
      </c>
      <c r="G9" s="32">
        <v>25.13700812715032</v>
      </c>
      <c r="H9" s="32">
        <v>64.602307318800442</v>
      </c>
      <c r="I9" s="32">
        <v>3.8683499735651283</v>
      </c>
      <c r="J9" s="32">
        <v>6.3923345804841061</v>
      </c>
    </row>
    <row r="10" spans="1:10" x14ac:dyDescent="0.2">
      <c r="A10" s="4">
        <v>2000</v>
      </c>
      <c r="B10" s="3">
        <v>1269547</v>
      </c>
      <c r="C10" s="3">
        <v>2228399</v>
      </c>
      <c r="D10" s="3">
        <v>157505</v>
      </c>
      <c r="E10" s="3">
        <v>324775</v>
      </c>
      <c r="F10" s="3">
        <v>3980226</v>
      </c>
      <c r="G10" s="32">
        <v>31.896354629109002</v>
      </c>
      <c r="H10" s="32">
        <v>55.986745476261902</v>
      </c>
      <c r="I10" s="32">
        <v>3.9571873556928678</v>
      </c>
      <c r="J10" s="32">
        <v>8.1597125389362315</v>
      </c>
    </row>
    <row r="11" spans="1:10" x14ac:dyDescent="0.2">
      <c r="A11" s="4">
        <v>2001</v>
      </c>
      <c r="B11" s="3">
        <v>1310072</v>
      </c>
      <c r="C11" s="3">
        <v>2219431</v>
      </c>
      <c r="D11" s="3">
        <v>152713</v>
      </c>
      <c r="E11" s="3">
        <v>303098</v>
      </c>
      <c r="F11" s="3">
        <v>3985314</v>
      </c>
      <c r="G11" s="32">
        <v>32.87249135199886</v>
      </c>
      <c r="H11" s="32">
        <v>55.690241722484103</v>
      </c>
      <c r="I11" s="32">
        <v>3.8318937980796495</v>
      </c>
      <c r="J11" s="32">
        <v>7.6053731274373861</v>
      </c>
    </row>
    <row r="12" spans="1:10" x14ac:dyDescent="0.2">
      <c r="A12" s="4">
        <v>2006</v>
      </c>
      <c r="B12" s="3">
        <v>1434137</v>
      </c>
      <c r="C12" s="3">
        <v>2064179</v>
      </c>
      <c r="D12" s="3">
        <v>148910</v>
      </c>
      <c r="E12" s="3">
        <v>340670</v>
      </c>
      <c r="F12" s="3">
        <v>3987896</v>
      </c>
      <c r="G12" s="32">
        <v>35.962246758691805</v>
      </c>
      <c r="H12" s="32">
        <v>51.761104101009657</v>
      </c>
      <c r="I12" s="32">
        <v>3.7340492329789945</v>
      </c>
      <c r="J12" s="32">
        <v>8.5425999073195484</v>
      </c>
    </row>
    <row r="13" spans="1:10" x14ac:dyDescent="0.2">
      <c r="A13" s="4">
        <v>2007</v>
      </c>
      <c r="B13" s="3">
        <v>1460477</v>
      </c>
      <c r="C13" s="3">
        <v>2037862</v>
      </c>
      <c r="D13" s="3">
        <v>148222</v>
      </c>
      <c r="E13" s="3">
        <v>347990</v>
      </c>
      <c r="F13" s="3">
        <v>3994551</v>
      </c>
      <c r="G13" s="32">
        <v>36.5617312183522</v>
      </c>
      <c r="H13" s="32">
        <v>51.016046609493785</v>
      </c>
      <c r="I13" s="32">
        <v>3.7106047713497712</v>
      </c>
      <c r="J13" s="32">
        <v>8.7116174008042453</v>
      </c>
    </row>
    <row r="14" spans="1:10" x14ac:dyDescent="0.2">
      <c r="A14" s="4">
        <v>2008</v>
      </c>
      <c r="B14" s="3">
        <v>1484844</v>
      </c>
      <c r="C14" s="3">
        <v>2007816</v>
      </c>
      <c r="D14" s="3">
        <v>147483</v>
      </c>
      <c r="E14" s="3">
        <v>355551</v>
      </c>
      <c r="F14" s="3">
        <v>3995694</v>
      </c>
      <c r="G14" s="32">
        <v>37.1611039283789</v>
      </c>
      <c r="H14" s="32">
        <v>50.249493579838699</v>
      </c>
      <c r="I14" s="32">
        <v>3.6910484136172586</v>
      </c>
      <c r="J14" s="32">
        <v>8.8983540781651449</v>
      </c>
    </row>
    <row r="15" spans="1:10" x14ac:dyDescent="0.2">
      <c r="A15" s="4">
        <v>2009</v>
      </c>
      <c r="B15" s="3">
        <v>1509433</v>
      </c>
      <c r="C15" s="3">
        <v>1977977</v>
      </c>
      <c r="D15" s="3">
        <v>146654</v>
      </c>
      <c r="E15" s="3">
        <v>363218</v>
      </c>
      <c r="F15" s="3">
        <v>3997282</v>
      </c>
      <c r="G15" s="32">
        <v>37.761483928329298</v>
      </c>
      <c r="H15" s="32">
        <v>49.483048731613131</v>
      </c>
      <c r="I15" s="32">
        <v>3.6688429788040975</v>
      </c>
      <c r="J15" s="32">
        <v>9.0866243612534721</v>
      </c>
    </row>
    <row r="16" spans="1:10" s="9" customFormat="1" x14ac:dyDescent="0.2">
      <c r="A16" s="568" t="s">
        <v>22</v>
      </c>
      <c r="B16" s="569"/>
      <c r="C16" s="569"/>
      <c r="D16" s="569"/>
      <c r="E16" s="569"/>
      <c r="F16" s="569"/>
      <c r="G16" s="569"/>
      <c r="H16" s="569"/>
      <c r="I16" s="569"/>
      <c r="J16" s="569"/>
    </row>
    <row r="17" spans="1:10" x14ac:dyDescent="0.2">
      <c r="A17" s="4" t="s">
        <v>58</v>
      </c>
      <c r="B17" s="3">
        <v>936423</v>
      </c>
      <c r="C17" s="3">
        <v>71816</v>
      </c>
      <c r="D17" s="3">
        <v>71</v>
      </c>
      <c r="E17" s="3">
        <v>5716</v>
      </c>
      <c r="F17" s="3">
        <v>1014026</v>
      </c>
      <c r="G17" s="32">
        <v>92.347040411192609</v>
      </c>
      <c r="H17" s="32">
        <v>7.0822641628518399</v>
      </c>
      <c r="I17" s="32">
        <v>7.0017928534376831E-3</v>
      </c>
      <c r="J17" s="32">
        <v>0.56369363310210985</v>
      </c>
    </row>
    <row r="18" spans="1:10" x14ac:dyDescent="0.2">
      <c r="A18" s="4" t="s">
        <v>57</v>
      </c>
      <c r="B18" s="3">
        <v>347938</v>
      </c>
      <c r="C18" s="3">
        <v>389501</v>
      </c>
      <c r="D18" s="3">
        <v>1064</v>
      </c>
      <c r="E18" s="3">
        <v>70771</v>
      </c>
      <c r="F18" s="3">
        <v>809274</v>
      </c>
      <c r="G18" s="32">
        <v>42.993843864995043</v>
      </c>
      <c r="H18" s="32">
        <v>48.129681665295067</v>
      </c>
      <c r="I18" s="32">
        <v>0.13147586602312691</v>
      </c>
      <c r="J18" s="32">
        <v>8.7449986036867617</v>
      </c>
    </row>
    <row r="19" spans="1:10" x14ac:dyDescent="0.2">
      <c r="A19" s="4" t="s">
        <v>56</v>
      </c>
      <c r="B19" s="3">
        <v>117814</v>
      </c>
      <c r="C19" s="3">
        <v>398920</v>
      </c>
      <c r="D19" s="3">
        <v>5535</v>
      </c>
      <c r="E19" s="3">
        <v>105003</v>
      </c>
      <c r="F19" s="3">
        <v>627272</v>
      </c>
      <c r="G19" s="32">
        <v>18.781963805175426</v>
      </c>
      <c r="H19" s="32">
        <v>63.596015763496538</v>
      </c>
      <c r="I19" s="32">
        <v>0.88239232741139406</v>
      </c>
      <c r="J19" s="32">
        <v>16.739628103916644</v>
      </c>
    </row>
    <row r="20" spans="1:10" x14ac:dyDescent="0.2">
      <c r="A20" s="4" t="s">
        <v>55</v>
      </c>
      <c r="B20" s="3">
        <v>68692</v>
      </c>
      <c r="C20" s="3">
        <v>484548</v>
      </c>
      <c r="D20" s="3">
        <v>22811</v>
      </c>
      <c r="E20" s="3">
        <v>113039</v>
      </c>
      <c r="F20" s="3">
        <v>689090</v>
      </c>
      <c r="G20" s="32">
        <v>9.9685091932838965</v>
      </c>
      <c r="H20" s="32">
        <v>70.317084851035432</v>
      </c>
      <c r="I20" s="32">
        <v>3.310307797239838</v>
      </c>
      <c r="J20" s="32">
        <v>16.404098158440842</v>
      </c>
    </row>
    <row r="21" spans="1:10" x14ac:dyDescent="0.2">
      <c r="A21" s="4" t="s">
        <v>54</v>
      </c>
      <c r="B21" s="3">
        <v>23629</v>
      </c>
      <c r="C21" s="3">
        <v>359556</v>
      </c>
      <c r="D21" s="3">
        <v>34434</v>
      </c>
      <c r="E21" s="3">
        <v>50838</v>
      </c>
      <c r="F21" s="3">
        <v>468457</v>
      </c>
      <c r="G21" s="32">
        <v>5.0440061734588229</v>
      </c>
      <c r="H21" s="32">
        <v>76.753255901822371</v>
      </c>
      <c r="I21" s="32">
        <v>7.3505145616353271</v>
      </c>
      <c r="J21" s="32">
        <v>10.852223363083485</v>
      </c>
    </row>
    <row r="22" spans="1:10" x14ac:dyDescent="0.2">
      <c r="A22" s="40" t="s">
        <v>43</v>
      </c>
      <c r="B22" s="3">
        <v>14937</v>
      </c>
      <c r="C22" s="3">
        <v>273636</v>
      </c>
      <c r="D22" s="3">
        <v>82739</v>
      </c>
      <c r="E22" s="3">
        <v>17851</v>
      </c>
      <c r="F22" s="3">
        <v>389163</v>
      </c>
      <c r="G22" s="32">
        <v>3.838237448061609</v>
      </c>
      <c r="H22" s="32">
        <v>70.313981545008133</v>
      </c>
      <c r="I22" s="32">
        <v>21.260757060666098</v>
      </c>
      <c r="J22" s="32">
        <v>4.5870239462641615</v>
      </c>
    </row>
    <row r="23" spans="1:10" s="27" customFormat="1" x14ac:dyDescent="0.25">
      <c r="A23" s="555" t="s">
        <v>6</v>
      </c>
      <c r="B23" s="555"/>
      <c r="C23" s="555"/>
      <c r="D23" s="555"/>
      <c r="E23" s="555"/>
      <c r="F23" s="555"/>
      <c r="G23" s="555"/>
      <c r="H23" s="555"/>
      <c r="I23" s="555"/>
      <c r="J23" s="555"/>
    </row>
    <row r="24" spans="1:10" s="27" customFormat="1" x14ac:dyDescent="0.25">
      <c r="A24" s="4">
        <v>1949</v>
      </c>
      <c r="B24" s="3">
        <v>828103</v>
      </c>
      <c r="C24" s="3">
        <v>2159618</v>
      </c>
      <c r="D24" s="3">
        <v>607581</v>
      </c>
      <c r="E24" s="3">
        <v>57268</v>
      </c>
      <c r="F24" s="3">
        <v>3652570</v>
      </c>
      <c r="G24" s="32">
        <v>22.7</v>
      </c>
      <c r="H24" s="32">
        <v>59.1</v>
      </c>
      <c r="I24" s="32">
        <v>16.600000000000001</v>
      </c>
      <c r="J24" s="32">
        <v>1.6</v>
      </c>
    </row>
    <row r="25" spans="1:10" x14ac:dyDescent="0.2">
      <c r="A25" s="4">
        <v>1960</v>
      </c>
      <c r="B25" s="3">
        <v>676128</v>
      </c>
      <c r="C25" s="3">
        <v>2524343</v>
      </c>
      <c r="D25" s="3">
        <v>616435</v>
      </c>
      <c r="E25" s="3">
        <v>101611</v>
      </c>
      <c r="F25" s="3">
        <v>3918517</v>
      </c>
      <c r="G25" s="32">
        <v>17.254690996619384</v>
      </c>
      <c r="H25" s="32">
        <v>64.420876571417196</v>
      </c>
      <c r="I25" s="32">
        <v>15.731334073579367</v>
      </c>
      <c r="J25" s="32">
        <v>2.5930983583840521</v>
      </c>
    </row>
    <row r="26" spans="1:10" x14ac:dyDescent="0.2">
      <c r="A26" s="4">
        <v>1970</v>
      </c>
      <c r="B26" s="3">
        <v>733531</v>
      </c>
      <c r="C26" s="3">
        <v>2717700</v>
      </c>
      <c r="D26" s="3">
        <v>649450</v>
      </c>
      <c r="E26" s="3">
        <v>160662</v>
      </c>
      <c r="F26" s="3">
        <v>4261343</v>
      </c>
      <c r="G26" s="32">
        <v>17.213610826446029</v>
      </c>
      <c r="H26" s="32">
        <v>63.775668844305656</v>
      </c>
      <c r="I26" s="32">
        <v>15.240500471330282</v>
      </c>
      <c r="J26" s="32">
        <v>3.7702198579180322</v>
      </c>
    </row>
    <row r="27" spans="1:10" x14ac:dyDescent="0.2">
      <c r="A27" s="4">
        <v>1980</v>
      </c>
      <c r="B27" s="3">
        <v>603528</v>
      </c>
      <c r="C27" s="3">
        <v>2818679</v>
      </c>
      <c r="D27" s="3">
        <v>716658</v>
      </c>
      <c r="E27" s="3">
        <v>246108</v>
      </c>
      <c r="F27" s="3">
        <v>4384973</v>
      </c>
      <c r="G27" s="32">
        <v>13.763551109664757</v>
      </c>
      <c r="H27" s="32">
        <v>64.280418602349428</v>
      </c>
      <c r="I27" s="32">
        <v>16.343498580264917</v>
      </c>
      <c r="J27" s="32">
        <v>5.6125317077208914</v>
      </c>
    </row>
    <row r="28" spans="1:10" x14ac:dyDescent="0.2">
      <c r="A28" s="4">
        <v>1990</v>
      </c>
      <c r="B28" s="3">
        <v>692507</v>
      </c>
      <c r="C28" s="3">
        <v>2525754</v>
      </c>
      <c r="D28" s="3">
        <v>773268</v>
      </c>
      <c r="E28" s="3">
        <v>358268</v>
      </c>
      <c r="F28" s="3">
        <v>4349797</v>
      </c>
      <c r="G28" s="32">
        <v>15.920444103483449</v>
      </c>
      <c r="H28" s="32">
        <v>58.066020092431899</v>
      </c>
      <c r="I28" s="32">
        <v>17.777105460323781</v>
      </c>
      <c r="J28" s="32">
        <v>8.236430343760869</v>
      </c>
    </row>
    <row r="29" spans="1:10" x14ac:dyDescent="0.2">
      <c r="A29" s="4">
        <v>2000</v>
      </c>
      <c r="B29" s="3">
        <v>971251</v>
      </c>
      <c r="C29" s="3">
        <v>2238404</v>
      </c>
      <c r="D29" s="3">
        <v>835844</v>
      </c>
      <c r="E29" s="3">
        <v>466671</v>
      </c>
      <c r="F29" s="3">
        <v>4512170</v>
      </c>
      <c r="G29" s="32">
        <v>21.525142004844675</v>
      </c>
      <c r="H29" s="32">
        <v>49.608148629151827</v>
      </c>
      <c r="I29" s="32">
        <v>18.52421340508004</v>
      </c>
      <c r="J29" s="32">
        <v>10.342495960923458</v>
      </c>
    </row>
    <row r="30" spans="1:10" x14ac:dyDescent="0.2">
      <c r="A30" s="4">
        <v>2001</v>
      </c>
      <c r="B30" s="3">
        <v>996857</v>
      </c>
      <c r="C30" s="3">
        <v>2240007</v>
      </c>
      <c r="D30" s="3">
        <v>836694</v>
      </c>
      <c r="E30" s="3">
        <v>449429</v>
      </c>
      <c r="F30" s="3">
        <v>4522987</v>
      </c>
      <c r="G30" s="32">
        <v>22.039793614264202</v>
      </c>
      <c r="H30" s="32">
        <v>49.524948888864813</v>
      </c>
      <c r="I30" s="32">
        <v>18.498704506557281</v>
      </c>
      <c r="J30" s="32">
        <v>9.936552990313702</v>
      </c>
    </row>
    <row r="31" spans="1:10" x14ac:dyDescent="0.2">
      <c r="A31" s="4">
        <v>2006</v>
      </c>
      <c r="B31" s="3">
        <v>1120499</v>
      </c>
      <c r="C31" s="3">
        <v>2083254</v>
      </c>
      <c r="D31" s="3">
        <v>829656</v>
      </c>
      <c r="E31" s="3">
        <v>501833</v>
      </c>
      <c r="F31" s="3">
        <v>4535242</v>
      </c>
      <c r="G31" s="32">
        <v>24.706487547963263</v>
      </c>
      <c r="H31" s="32">
        <v>45.934792454294609</v>
      </c>
      <c r="I31" s="32">
        <v>18.29353317860436</v>
      </c>
      <c r="J31" s="32">
        <v>11.065186819137766</v>
      </c>
    </row>
    <row r="32" spans="1:10" x14ac:dyDescent="0.2">
      <c r="A32" s="4">
        <v>2007</v>
      </c>
      <c r="B32" s="3">
        <v>1146179</v>
      </c>
      <c r="C32" s="3">
        <v>2056528</v>
      </c>
      <c r="D32" s="3">
        <v>827241</v>
      </c>
      <c r="E32" s="3">
        <v>512005</v>
      </c>
      <c r="F32" s="3">
        <v>4541953</v>
      </c>
      <c r="G32" s="32">
        <v>25.235377820950593</v>
      </c>
      <c r="H32" s="32">
        <v>45.278495836482676</v>
      </c>
      <c r="I32" s="32">
        <v>18.2133324585261</v>
      </c>
      <c r="J32" s="32">
        <v>11.272793884040631</v>
      </c>
    </row>
    <row r="33" spans="1:10" x14ac:dyDescent="0.2">
      <c r="A33" s="4">
        <v>2008</v>
      </c>
      <c r="B33" s="3">
        <v>1170325</v>
      </c>
      <c r="C33" s="3">
        <v>2024277</v>
      </c>
      <c r="D33" s="3">
        <v>823978</v>
      </c>
      <c r="E33" s="3">
        <v>522325</v>
      </c>
      <c r="F33" s="3">
        <v>4540905</v>
      </c>
      <c r="G33" s="32">
        <v>25.772946141793323</v>
      </c>
      <c r="H33" s="32">
        <v>44.578712833675226</v>
      </c>
      <c r="I33" s="32">
        <v>18.145678009119329</v>
      </c>
      <c r="J33" s="32">
        <v>11.502663015412127</v>
      </c>
    </row>
    <row r="34" spans="1:10" x14ac:dyDescent="0.2">
      <c r="A34" s="4">
        <v>2009</v>
      </c>
      <c r="B34" s="3">
        <v>1195311</v>
      </c>
      <c r="C34" s="3">
        <v>1993320</v>
      </c>
      <c r="D34" s="3">
        <v>819791</v>
      </c>
      <c r="E34" s="3">
        <v>532663</v>
      </c>
      <c r="F34" s="3">
        <v>4541085</v>
      </c>
      <c r="G34" s="32">
        <v>26.322145478448434</v>
      </c>
      <c r="H34" s="32">
        <v>43.895236490838641</v>
      </c>
      <c r="I34" s="32">
        <v>18.052756114452823</v>
      </c>
      <c r="J34" s="32">
        <v>11.7298619162601</v>
      </c>
    </row>
    <row r="35" spans="1:10" s="9" customFormat="1" x14ac:dyDescent="0.2">
      <c r="A35" s="568" t="s">
        <v>22</v>
      </c>
      <c r="B35" s="569"/>
      <c r="C35" s="569"/>
      <c r="D35" s="569"/>
      <c r="E35" s="569"/>
      <c r="F35" s="569"/>
      <c r="G35" s="569"/>
      <c r="H35" s="569"/>
      <c r="I35" s="569"/>
      <c r="J35" s="569"/>
    </row>
    <row r="36" spans="1:10" x14ac:dyDescent="0.2">
      <c r="A36" s="4" t="s">
        <v>58</v>
      </c>
      <c r="B36" s="3">
        <v>821962</v>
      </c>
      <c r="C36" s="3">
        <v>136395</v>
      </c>
      <c r="D36" s="3">
        <v>480</v>
      </c>
      <c r="E36" s="3">
        <v>13751</v>
      </c>
      <c r="F36" s="3">
        <v>972588</v>
      </c>
      <c r="G36" s="32">
        <v>84.51286670203622</v>
      </c>
      <c r="H36" s="32">
        <v>14.02392379918321</v>
      </c>
      <c r="I36" s="32">
        <v>4.9352860615183403E-2</v>
      </c>
      <c r="J36" s="32">
        <v>1.4138566381653896</v>
      </c>
    </row>
    <row r="37" spans="1:10" x14ac:dyDescent="0.2">
      <c r="A37" s="4" t="s">
        <v>57</v>
      </c>
      <c r="B37" s="3">
        <v>228901</v>
      </c>
      <c r="C37" s="3">
        <v>448760</v>
      </c>
      <c r="D37" s="3">
        <v>6020</v>
      </c>
      <c r="E37" s="3">
        <v>98524</v>
      </c>
      <c r="F37" s="3">
        <v>782205</v>
      </c>
      <c r="G37" s="32">
        <v>29.263556228865834</v>
      </c>
      <c r="H37" s="32">
        <v>57.371149506842833</v>
      </c>
      <c r="I37" s="32">
        <v>0.76961921746856643</v>
      </c>
      <c r="J37" s="32">
        <v>12.595675046822763</v>
      </c>
    </row>
    <row r="38" spans="1:10" x14ac:dyDescent="0.2">
      <c r="A38" s="4" t="s">
        <v>56</v>
      </c>
      <c r="B38" s="3">
        <v>58704</v>
      </c>
      <c r="C38" s="3">
        <v>419753</v>
      </c>
      <c r="D38" s="3">
        <v>28153</v>
      </c>
      <c r="E38" s="3">
        <v>132659</v>
      </c>
      <c r="F38" s="3">
        <v>639269</v>
      </c>
      <c r="G38" s="32">
        <v>9.1829886948999562</v>
      </c>
      <c r="H38" s="32">
        <v>65.661403884749618</v>
      </c>
      <c r="I38" s="32">
        <v>4.4039363710738364</v>
      </c>
      <c r="J38" s="32">
        <v>20.751671049276595</v>
      </c>
    </row>
    <row r="39" spans="1:10" x14ac:dyDescent="0.2">
      <c r="A39" s="4" t="s">
        <v>55</v>
      </c>
      <c r="B39" s="3">
        <v>36794</v>
      </c>
      <c r="C39" s="3">
        <v>488534</v>
      </c>
      <c r="D39" s="3">
        <v>103148</v>
      </c>
      <c r="E39" s="3">
        <v>152435</v>
      </c>
      <c r="F39" s="3">
        <v>780911</v>
      </c>
      <c r="G39" s="32">
        <v>4.7116764906628283</v>
      </c>
      <c r="H39" s="32">
        <v>62.559497817292872</v>
      </c>
      <c r="I39" s="32">
        <v>13.208675508476638</v>
      </c>
      <c r="J39" s="32">
        <v>19.520150183567651</v>
      </c>
    </row>
    <row r="40" spans="1:10" x14ac:dyDescent="0.2">
      <c r="A40" s="4" t="s">
        <v>54</v>
      </c>
      <c r="B40" s="3">
        <v>22150</v>
      </c>
      <c r="C40" s="3">
        <v>324981</v>
      </c>
      <c r="D40" s="3">
        <v>189795</v>
      </c>
      <c r="E40" s="3">
        <v>84196</v>
      </c>
      <c r="F40" s="3">
        <v>621122</v>
      </c>
      <c r="G40" s="32">
        <v>3.5661271054639827</v>
      </c>
      <c r="H40" s="32">
        <v>52.32160509529529</v>
      </c>
      <c r="I40" s="32">
        <v>30.556798825351539</v>
      </c>
      <c r="J40" s="32">
        <v>13.555468973889187</v>
      </c>
    </row>
    <row r="41" spans="1:10" x14ac:dyDescent="0.2">
      <c r="A41" s="40" t="s">
        <v>43</v>
      </c>
      <c r="B41" s="3">
        <v>26800</v>
      </c>
      <c r="C41" s="3">
        <v>174897</v>
      </c>
      <c r="D41" s="3">
        <v>492195</v>
      </c>
      <c r="E41" s="3">
        <v>51098</v>
      </c>
      <c r="F41" s="3">
        <v>744990</v>
      </c>
      <c r="G41" s="32">
        <v>3.5973637230029936</v>
      </c>
      <c r="H41" s="32">
        <v>23.476422502315465</v>
      </c>
      <c r="I41" s="32">
        <v>66.067329762815604</v>
      </c>
      <c r="J41" s="32">
        <v>6.858884011865932</v>
      </c>
    </row>
    <row r="42" spans="1:10" s="27" customFormat="1" x14ac:dyDescent="0.25">
      <c r="A42" s="555" t="s">
        <v>5</v>
      </c>
      <c r="B42" s="555"/>
      <c r="C42" s="555"/>
      <c r="D42" s="555"/>
      <c r="E42" s="555"/>
      <c r="F42" s="555"/>
      <c r="G42" s="555"/>
      <c r="H42" s="555"/>
      <c r="I42" s="555"/>
      <c r="J42" s="555"/>
    </row>
    <row r="43" spans="1:10" s="27" customFormat="1" x14ac:dyDescent="0.25">
      <c r="A43" s="4">
        <v>1949</v>
      </c>
      <c r="B43" s="3">
        <v>1825967</v>
      </c>
      <c r="C43" s="3">
        <v>4264765</v>
      </c>
      <c r="D43" s="3">
        <v>736423</v>
      </c>
      <c r="E43" s="3">
        <v>87554</v>
      </c>
      <c r="F43" s="3">
        <v>6914709</v>
      </c>
      <c r="G43" s="32">
        <v>26.4</v>
      </c>
      <c r="H43" s="32">
        <v>61.7</v>
      </c>
      <c r="I43" s="32">
        <v>10.7</v>
      </c>
      <c r="J43" s="32">
        <v>1.3</v>
      </c>
    </row>
    <row r="44" spans="1:10" x14ac:dyDescent="0.2">
      <c r="A44" s="4">
        <v>1960</v>
      </c>
      <c r="B44" s="3">
        <v>1507418</v>
      </c>
      <c r="C44" s="3">
        <v>5037514</v>
      </c>
      <c r="D44" s="3">
        <v>737145</v>
      </c>
      <c r="E44" s="3">
        <v>149514</v>
      </c>
      <c r="F44" s="3">
        <v>7431591</v>
      </c>
      <c r="G44" s="32">
        <v>20.283920361064002</v>
      </c>
      <c r="H44" s="32">
        <v>67.785135107677476</v>
      </c>
      <c r="I44" s="32">
        <v>9.9190738564595389</v>
      </c>
      <c r="J44" s="32">
        <v>2.0118706747989763</v>
      </c>
    </row>
    <row r="45" spans="1:10" x14ac:dyDescent="0.2">
      <c r="A45" s="4">
        <v>1970</v>
      </c>
      <c r="B45" s="3">
        <v>1692100</v>
      </c>
      <c r="C45" s="3">
        <v>5432347</v>
      </c>
      <c r="D45" s="3">
        <v>773517</v>
      </c>
      <c r="E45" s="3">
        <v>247628</v>
      </c>
      <c r="F45" s="3">
        <v>8145592</v>
      </c>
      <c r="G45" s="32">
        <v>20.773198559417168</v>
      </c>
      <c r="H45" s="32">
        <v>66.690634640183305</v>
      </c>
      <c r="I45" s="32">
        <v>9.4961422079573836</v>
      </c>
      <c r="J45" s="32">
        <v>3.0400245924421454</v>
      </c>
    </row>
    <row r="46" spans="1:10" x14ac:dyDescent="0.2">
      <c r="A46" s="4">
        <v>1980</v>
      </c>
      <c r="B46" s="3">
        <v>1478789</v>
      </c>
      <c r="C46" s="3">
        <v>5637611</v>
      </c>
      <c r="D46" s="3">
        <v>856420</v>
      </c>
      <c r="E46" s="3">
        <v>395470</v>
      </c>
      <c r="F46" s="3">
        <v>8368290</v>
      </c>
      <c r="G46" s="32">
        <v>17.67134026186951</v>
      </c>
      <c r="H46" s="32">
        <v>67.368733636143105</v>
      </c>
      <c r="I46" s="32">
        <v>10.234109955558424</v>
      </c>
      <c r="J46" s="32">
        <v>4.7258161464289596</v>
      </c>
    </row>
    <row r="47" spans="1:10" x14ac:dyDescent="0.2">
      <c r="A47" s="4">
        <v>1990</v>
      </c>
      <c r="B47" s="3">
        <v>1671462</v>
      </c>
      <c r="C47" s="3">
        <v>5041676</v>
      </c>
      <c r="D47" s="3">
        <v>923920</v>
      </c>
      <c r="E47" s="3">
        <v>607216</v>
      </c>
      <c r="F47" s="3">
        <v>8244274</v>
      </c>
      <c r="G47" s="32">
        <v>20.274216989876852</v>
      </c>
      <c r="H47" s="32">
        <v>61.153668594711917</v>
      </c>
      <c r="I47" s="32">
        <v>11.206808507334909</v>
      </c>
      <c r="J47" s="32">
        <v>7.365305908076321</v>
      </c>
    </row>
    <row r="48" spans="1:10" x14ac:dyDescent="0.2">
      <c r="A48" s="4">
        <v>2000</v>
      </c>
      <c r="B48" s="3">
        <v>2240798</v>
      </c>
      <c r="C48" s="3">
        <v>4466803</v>
      </c>
      <c r="D48" s="3">
        <v>993349</v>
      </c>
      <c r="E48" s="3">
        <v>791446</v>
      </c>
      <c r="F48" s="3">
        <v>8492396</v>
      </c>
      <c r="G48" s="32">
        <v>26.385933957860654</v>
      </c>
      <c r="H48" s="32">
        <v>52.597676792273937</v>
      </c>
      <c r="I48" s="32">
        <v>11.696922753013402</v>
      </c>
      <c r="J48" s="32">
        <v>9.3194664968520069</v>
      </c>
    </row>
    <row r="49" spans="1:10" x14ac:dyDescent="0.2">
      <c r="A49" s="4">
        <v>2001</v>
      </c>
      <c r="B49" s="3">
        <v>2306929</v>
      </c>
      <c r="C49" s="3">
        <v>4459438</v>
      </c>
      <c r="D49" s="3">
        <v>989407</v>
      </c>
      <c r="E49" s="3">
        <v>752527</v>
      </c>
      <c r="F49" s="3">
        <v>8508301</v>
      </c>
      <c r="G49" s="32">
        <v>27.113862097732557</v>
      </c>
      <c r="H49" s="32">
        <v>52.412790755757229</v>
      </c>
      <c r="I49" s="32">
        <v>11.628725876059157</v>
      </c>
      <c r="J49" s="32">
        <v>8.8446212704510572</v>
      </c>
    </row>
    <row r="50" spans="1:10" x14ac:dyDescent="0.2">
      <c r="A50" s="4">
        <v>2006</v>
      </c>
      <c r="B50" s="3">
        <v>2554636</v>
      </c>
      <c r="C50" s="3">
        <v>4147433</v>
      </c>
      <c r="D50" s="3">
        <v>978566</v>
      </c>
      <c r="E50" s="3">
        <v>842503</v>
      </c>
      <c r="F50" s="3">
        <v>8523138</v>
      </c>
      <c r="G50" s="32">
        <v>29.972951276865398</v>
      </c>
      <c r="H50" s="32">
        <v>48.66086880207736</v>
      </c>
      <c r="I50" s="32">
        <v>11.481287760446914</v>
      </c>
      <c r="J50" s="32">
        <v>9.8848921606103293</v>
      </c>
    </row>
    <row r="51" spans="1:10" x14ac:dyDescent="0.2">
      <c r="A51" s="4">
        <v>2007</v>
      </c>
      <c r="B51" s="3">
        <v>2606656</v>
      </c>
      <c r="C51" s="3">
        <v>4094390</v>
      </c>
      <c r="D51" s="3">
        <v>975463</v>
      </c>
      <c r="E51" s="3">
        <v>859995</v>
      </c>
      <c r="F51" s="3">
        <v>8536504</v>
      </c>
      <c r="G51" s="32">
        <v>30.535404188881071</v>
      </c>
      <c r="H51" s="32">
        <v>47.963311444591369</v>
      </c>
      <c r="I51" s="32">
        <v>11.426961200978761</v>
      </c>
      <c r="J51" s="32">
        <v>10.074323165548801</v>
      </c>
    </row>
    <row r="52" spans="1:10" x14ac:dyDescent="0.2">
      <c r="A52" s="4">
        <v>2008</v>
      </c>
      <c r="B52" s="3">
        <v>2655169</v>
      </c>
      <c r="C52" s="3">
        <v>4032093</v>
      </c>
      <c r="D52" s="3">
        <v>971461</v>
      </c>
      <c r="E52" s="3">
        <v>877876</v>
      </c>
      <c r="F52" s="3">
        <v>8536599</v>
      </c>
      <c r="G52" s="32">
        <v>31.103358609207248</v>
      </c>
      <c r="H52" s="32">
        <v>47.233013990700513</v>
      </c>
      <c r="I52" s="32">
        <v>11.379953538874204</v>
      </c>
      <c r="J52" s="32">
        <v>10.283673861218032</v>
      </c>
    </row>
    <row r="53" spans="1:10" x14ac:dyDescent="0.2">
      <c r="A53" s="4">
        <v>2009</v>
      </c>
      <c r="B53" s="3">
        <v>2704744</v>
      </c>
      <c r="C53" s="3">
        <v>3971297</v>
      </c>
      <c r="D53" s="3">
        <v>966445</v>
      </c>
      <c r="E53" s="3">
        <v>895881</v>
      </c>
      <c r="F53" s="3">
        <v>8538367</v>
      </c>
      <c r="G53" s="32">
        <v>31.677532717907297</v>
      </c>
      <c r="H53" s="32">
        <v>46.511200560950357</v>
      </c>
      <c r="I53" s="32">
        <v>11.31885054835427</v>
      </c>
      <c r="J53" s="32">
        <v>10.492416172788076</v>
      </c>
    </row>
    <row r="54" spans="1:10" s="9" customFormat="1" x14ac:dyDescent="0.2">
      <c r="A54" s="568" t="s">
        <v>22</v>
      </c>
      <c r="B54" s="569"/>
      <c r="C54" s="569"/>
      <c r="D54" s="569"/>
      <c r="E54" s="569"/>
      <c r="F54" s="569"/>
      <c r="G54" s="569"/>
      <c r="H54" s="569"/>
      <c r="I54" s="569"/>
      <c r="J54" s="569"/>
    </row>
    <row r="55" spans="1:10" x14ac:dyDescent="0.2">
      <c r="A55" s="40" t="s">
        <v>58</v>
      </c>
      <c r="B55" s="3">
        <v>1758385</v>
      </c>
      <c r="C55" s="3">
        <v>208211</v>
      </c>
      <c r="D55" s="3">
        <v>551</v>
      </c>
      <c r="E55" s="3">
        <v>19467</v>
      </c>
      <c r="F55" s="3">
        <v>1986614</v>
      </c>
      <c r="G55" s="32">
        <v>88.511658530544935</v>
      </c>
      <c r="H55" s="32">
        <v>10.480697307076262</v>
      </c>
      <c r="I55" s="32">
        <v>2.7735634602393821E-2</v>
      </c>
      <c r="J55" s="32">
        <v>0.97990852777640747</v>
      </c>
    </row>
    <row r="56" spans="1:10" x14ac:dyDescent="0.2">
      <c r="A56" s="40" t="s">
        <v>57</v>
      </c>
      <c r="B56" s="3">
        <v>576839</v>
      </c>
      <c r="C56" s="3">
        <v>838261</v>
      </c>
      <c r="D56" s="3">
        <v>7084</v>
      </c>
      <c r="E56" s="3">
        <v>169295</v>
      </c>
      <c r="F56" s="3">
        <v>1591479</v>
      </c>
      <c r="G56" s="32">
        <v>36.245467266611747</v>
      </c>
      <c r="H56" s="32">
        <v>52.671822876707765</v>
      </c>
      <c r="I56" s="32">
        <v>0.44512054510301424</v>
      </c>
      <c r="J56" s="32">
        <v>10.63758931157747</v>
      </c>
    </row>
    <row r="57" spans="1:10" x14ac:dyDescent="0.2">
      <c r="A57" s="40" t="s">
        <v>56</v>
      </c>
      <c r="B57" s="3">
        <v>176518</v>
      </c>
      <c r="C57" s="3">
        <v>818673</v>
      </c>
      <c r="D57" s="3">
        <v>33688</v>
      </c>
      <c r="E57" s="3">
        <v>237662</v>
      </c>
      <c r="F57" s="3">
        <v>1266541</v>
      </c>
      <c r="G57" s="32">
        <v>13.937014277469107</v>
      </c>
      <c r="H57" s="32">
        <v>64.638491766156804</v>
      </c>
      <c r="I57" s="32">
        <v>2.6598428317756788</v>
      </c>
      <c r="J57" s="32">
        <v>18.764651124598412</v>
      </c>
    </row>
    <row r="58" spans="1:10" x14ac:dyDescent="0.2">
      <c r="A58" s="40" t="s">
        <v>55</v>
      </c>
      <c r="B58" s="3">
        <v>105486</v>
      </c>
      <c r="C58" s="3">
        <v>973082</v>
      </c>
      <c r="D58" s="3">
        <v>125959</v>
      </c>
      <c r="E58" s="3">
        <v>265474</v>
      </c>
      <c r="F58" s="3">
        <v>1470001</v>
      </c>
      <c r="G58" s="32">
        <v>7.1759134857731386</v>
      </c>
      <c r="H58" s="32">
        <v>66.196009390469797</v>
      </c>
      <c r="I58" s="32">
        <v>8.568633626779846</v>
      </c>
      <c r="J58" s="32">
        <v>18.059443496977213</v>
      </c>
    </row>
    <row r="59" spans="1:10" x14ac:dyDescent="0.2">
      <c r="A59" s="40" t="s">
        <v>54</v>
      </c>
      <c r="B59" s="3">
        <v>45779</v>
      </c>
      <c r="C59" s="3">
        <v>684537</v>
      </c>
      <c r="D59" s="3">
        <v>224229</v>
      </c>
      <c r="E59" s="3">
        <v>135034</v>
      </c>
      <c r="F59" s="3">
        <v>1089579</v>
      </c>
      <c r="G59" s="32">
        <v>4.2015310500661265</v>
      </c>
      <c r="H59" s="32">
        <v>62.825825387603842</v>
      </c>
      <c r="I59" s="32">
        <v>20.579416453510945</v>
      </c>
      <c r="J59" s="32">
        <v>12.393227108819094</v>
      </c>
    </row>
    <row r="60" spans="1:10" x14ac:dyDescent="0.2">
      <c r="A60" s="40" t="s">
        <v>43</v>
      </c>
      <c r="B60" s="3">
        <v>41737</v>
      </c>
      <c r="C60" s="3">
        <v>448533</v>
      </c>
      <c r="D60" s="3">
        <v>574934</v>
      </c>
      <c r="E60" s="3">
        <v>68949</v>
      </c>
      <c r="F60" s="3">
        <v>1134153</v>
      </c>
      <c r="G60" s="32">
        <v>3.6800149538907005</v>
      </c>
      <c r="H60" s="32">
        <v>39.547838783656175</v>
      </c>
      <c r="I60" s="32">
        <v>50.692807760504976</v>
      </c>
      <c r="J60" s="32">
        <v>6.0793385019481496</v>
      </c>
    </row>
  </sheetData>
  <mergeCells count="13">
    <mergeCell ref="A4:J4"/>
    <mergeCell ref="A54:J54"/>
    <mergeCell ref="A35:J35"/>
    <mergeCell ref="A16:J16"/>
    <mergeCell ref="A23:J23"/>
    <mergeCell ref="A42:J42"/>
    <mergeCell ref="G3:J3"/>
    <mergeCell ref="A2:A3"/>
    <mergeCell ref="B2:B3"/>
    <mergeCell ref="C2:C3"/>
    <mergeCell ref="D2:D3"/>
    <mergeCell ref="E2:E3"/>
    <mergeCell ref="F2:F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2B22-72B5-477E-9A0F-4180697208E9}">
  <dimension ref="A1:HG27"/>
  <sheetViews>
    <sheetView workbookViewId="0"/>
  </sheetViews>
  <sheetFormatPr defaultRowHeight="11.25" x14ac:dyDescent="0.2"/>
  <cols>
    <col min="1" max="5" width="10.28515625" style="42" customWidth="1"/>
    <col min="6" max="16384" width="9.140625" style="42"/>
  </cols>
  <sheetData>
    <row r="1" spans="1:215" x14ac:dyDescent="0.2">
      <c r="A1" s="62" t="s">
        <v>72</v>
      </c>
      <c r="B1" s="62"/>
      <c r="C1" s="62"/>
      <c r="D1" s="62"/>
      <c r="E1" s="61"/>
      <c r="F1" s="61"/>
      <c r="G1" s="60"/>
      <c r="H1" s="60"/>
      <c r="I1" s="60"/>
    </row>
    <row r="2" spans="1:215" s="59" customFormat="1" x14ac:dyDescent="0.2">
      <c r="A2" s="572" t="s">
        <v>8</v>
      </c>
      <c r="B2" s="572" t="s">
        <v>71</v>
      </c>
      <c r="C2" s="572" t="s">
        <v>66</v>
      </c>
      <c r="D2" s="572" t="s">
        <v>65</v>
      </c>
      <c r="E2" s="572" t="s">
        <v>70</v>
      </c>
      <c r="F2" s="571" t="s">
        <v>69</v>
      </c>
      <c r="G2" s="571"/>
      <c r="H2" s="571"/>
      <c r="I2" s="570" t="s">
        <v>68</v>
      </c>
    </row>
    <row r="3" spans="1:215" s="56" customFormat="1" ht="22.5" x14ac:dyDescent="0.25">
      <c r="A3" s="573"/>
      <c r="B3" s="573"/>
      <c r="C3" s="573"/>
      <c r="D3" s="573"/>
      <c r="E3" s="573"/>
      <c r="F3" s="58" t="s">
        <v>67</v>
      </c>
      <c r="G3" s="57" t="s">
        <v>66</v>
      </c>
      <c r="H3" s="57" t="s">
        <v>65</v>
      </c>
      <c r="I3" s="56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</row>
    <row r="4" spans="1:215" s="54" customFormat="1" x14ac:dyDescent="0.2">
      <c r="A4" s="47">
        <v>1949</v>
      </c>
      <c r="B4" s="52">
        <v>25</v>
      </c>
      <c r="C4" s="52">
        <v>29</v>
      </c>
      <c r="D4" s="48">
        <v>3339</v>
      </c>
      <c r="E4" s="48">
        <v>3393</v>
      </c>
      <c r="F4" s="49">
        <v>1589065</v>
      </c>
      <c r="G4" s="55">
        <v>1800870</v>
      </c>
      <c r="H4" s="49">
        <v>5814864</v>
      </c>
      <c r="I4" s="49">
        <v>9204799</v>
      </c>
    </row>
    <row r="5" spans="1:215" s="53" customFormat="1" x14ac:dyDescent="0.2">
      <c r="A5" s="47">
        <v>1960</v>
      </c>
      <c r="B5" s="52">
        <v>5</v>
      </c>
      <c r="C5" s="52">
        <v>58</v>
      </c>
      <c r="D5" s="48">
        <v>3210</v>
      </c>
      <c r="E5" s="48">
        <v>3273</v>
      </c>
      <c r="F5" s="49">
        <v>1804606</v>
      </c>
      <c r="G5" s="49">
        <v>2153801</v>
      </c>
      <c r="H5" s="49">
        <v>6002637</v>
      </c>
      <c r="I5" s="49">
        <v>9961044</v>
      </c>
    </row>
    <row r="6" spans="1:215" s="53" customFormat="1" x14ac:dyDescent="0.2">
      <c r="A6" s="47">
        <v>1970</v>
      </c>
      <c r="B6" s="52">
        <v>5</v>
      </c>
      <c r="C6" s="52">
        <v>71</v>
      </c>
      <c r="D6" s="48">
        <v>3135</v>
      </c>
      <c r="E6" s="48">
        <v>3211</v>
      </c>
      <c r="F6" s="43">
        <v>1945083</v>
      </c>
      <c r="G6" s="43">
        <v>2721768</v>
      </c>
      <c r="H6" s="43">
        <v>5655248</v>
      </c>
      <c r="I6" s="43">
        <v>10322099</v>
      </c>
    </row>
    <row r="7" spans="1:215" x14ac:dyDescent="0.2">
      <c r="A7" s="47">
        <v>1980</v>
      </c>
      <c r="B7" s="52">
        <v>6</v>
      </c>
      <c r="C7" s="52">
        <v>90</v>
      </c>
      <c r="D7" s="48">
        <v>3026</v>
      </c>
      <c r="E7" s="48">
        <f t="shared" ref="E7:E25" si="0">SUM(B7:D7)</f>
        <v>3122</v>
      </c>
      <c r="F7" s="43">
        <v>2059347</v>
      </c>
      <c r="G7" s="43">
        <v>3642218</v>
      </c>
      <c r="H7" s="43">
        <v>5007898</v>
      </c>
      <c r="I7" s="43">
        <v>10709463</v>
      </c>
      <c r="K7" s="51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</row>
    <row r="8" spans="1:215" x14ac:dyDescent="0.2">
      <c r="A8" s="47">
        <v>1990</v>
      </c>
      <c r="B8" s="46">
        <v>9</v>
      </c>
      <c r="C8" s="46">
        <v>157</v>
      </c>
      <c r="D8" s="45">
        <v>2904</v>
      </c>
      <c r="E8" s="48">
        <f t="shared" si="0"/>
        <v>3070</v>
      </c>
      <c r="F8" s="43">
        <v>2016774</v>
      </c>
      <c r="G8" s="43">
        <v>4399485</v>
      </c>
      <c r="H8" s="43">
        <v>3958564</v>
      </c>
      <c r="I8" s="43">
        <v>10374823</v>
      </c>
    </row>
    <row r="9" spans="1:215" x14ac:dyDescent="0.2">
      <c r="A9" s="47">
        <v>1991</v>
      </c>
      <c r="B9" s="46">
        <v>21</v>
      </c>
      <c r="C9" s="46">
        <v>148</v>
      </c>
      <c r="D9" s="45">
        <v>2905</v>
      </c>
      <c r="E9" s="48">
        <f t="shared" si="0"/>
        <v>3074</v>
      </c>
      <c r="F9" s="49">
        <v>2016458</v>
      </c>
      <c r="G9" s="49">
        <v>4430463</v>
      </c>
      <c r="H9" s="49">
        <v>3926232</v>
      </c>
      <c r="I9" s="49">
        <v>10373153</v>
      </c>
    </row>
    <row r="10" spans="1:215" x14ac:dyDescent="0.2">
      <c r="A10" s="47">
        <v>1992</v>
      </c>
      <c r="B10" s="46">
        <v>21</v>
      </c>
      <c r="C10" s="46">
        <v>156</v>
      </c>
      <c r="D10" s="45">
        <v>2915</v>
      </c>
      <c r="E10" s="48">
        <f t="shared" si="0"/>
        <v>3092</v>
      </c>
      <c r="F10" s="43">
        <v>2012591</v>
      </c>
      <c r="G10" s="43">
        <v>4485556</v>
      </c>
      <c r="H10" s="43">
        <v>3875500</v>
      </c>
      <c r="I10" s="43">
        <v>10373647</v>
      </c>
    </row>
    <row r="11" spans="1:215" x14ac:dyDescent="0.2">
      <c r="A11" s="47">
        <v>1993</v>
      </c>
      <c r="B11" s="46">
        <v>21</v>
      </c>
      <c r="C11" s="46">
        <v>163</v>
      </c>
      <c r="D11" s="45">
        <v>2924</v>
      </c>
      <c r="E11" s="48">
        <f t="shared" si="0"/>
        <v>3108</v>
      </c>
      <c r="F11" s="43">
        <v>2003740</v>
      </c>
      <c r="G11" s="43">
        <v>4542011</v>
      </c>
      <c r="H11" s="43">
        <v>3819284</v>
      </c>
      <c r="I11" s="43">
        <v>10365035</v>
      </c>
    </row>
    <row r="12" spans="1:215" x14ac:dyDescent="0.2">
      <c r="A12" s="47">
        <v>1994</v>
      </c>
      <c r="B12" s="46">
        <v>21</v>
      </c>
      <c r="C12" s="46">
        <v>173</v>
      </c>
      <c r="D12" s="45">
        <v>2920</v>
      </c>
      <c r="E12" s="48">
        <f t="shared" si="0"/>
        <v>3114</v>
      </c>
      <c r="F12" s="43">
        <v>1989188</v>
      </c>
      <c r="G12" s="43">
        <v>4607866</v>
      </c>
      <c r="H12" s="43">
        <v>3752956</v>
      </c>
      <c r="I12" s="43">
        <v>10350010</v>
      </c>
    </row>
    <row r="13" spans="1:215" x14ac:dyDescent="0.2">
      <c r="A13" s="47">
        <v>1995</v>
      </c>
      <c r="B13" s="46">
        <v>23</v>
      </c>
      <c r="C13" s="46">
        <v>171</v>
      </c>
      <c r="D13" s="45">
        <v>2931</v>
      </c>
      <c r="E13" s="48">
        <f t="shared" si="0"/>
        <v>3125</v>
      </c>
      <c r="F13" s="49">
        <v>1921600</v>
      </c>
      <c r="G13" s="49">
        <v>4565063</v>
      </c>
      <c r="H13" s="49">
        <v>3850037</v>
      </c>
      <c r="I13" s="49">
        <v>10336700</v>
      </c>
    </row>
    <row r="14" spans="1:215" x14ac:dyDescent="0.2">
      <c r="A14" s="47">
        <v>1996</v>
      </c>
      <c r="B14" s="46">
        <v>23</v>
      </c>
      <c r="C14" s="46">
        <v>177</v>
      </c>
      <c r="D14" s="45">
        <v>2926</v>
      </c>
      <c r="E14" s="48">
        <f t="shared" si="0"/>
        <v>3126</v>
      </c>
      <c r="F14" s="43">
        <v>1896403</v>
      </c>
      <c r="G14" s="43">
        <v>4593111</v>
      </c>
      <c r="H14" s="43">
        <v>3831715</v>
      </c>
      <c r="I14" s="43">
        <v>10321229</v>
      </c>
    </row>
    <row r="15" spans="1:215" x14ac:dyDescent="0.2">
      <c r="A15" s="47">
        <v>1997</v>
      </c>
      <c r="B15" s="46">
        <v>23</v>
      </c>
      <c r="C15" s="46">
        <v>183</v>
      </c>
      <c r="D15" s="45">
        <v>2921</v>
      </c>
      <c r="E15" s="48">
        <f t="shared" si="0"/>
        <v>3127</v>
      </c>
      <c r="F15" s="43">
        <v>1873809</v>
      </c>
      <c r="G15" s="43">
        <v>4630637</v>
      </c>
      <c r="H15" s="43">
        <v>3796801</v>
      </c>
      <c r="I15" s="43">
        <v>10301247</v>
      </c>
    </row>
    <row r="16" spans="1:215" x14ac:dyDescent="0.2">
      <c r="A16" s="47">
        <v>1998</v>
      </c>
      <c r="B16" s="46">
        <v>23</v>
      </c>
      <c r="C16" s="46">
        <v>195</v>
      </c>
      <c r="D16" s="45">
        <v>2913</v>
      </c>
      <c r="E16" s="48">
        <f t="shared" si="0"/>
        <v>3131</v>
      </c>
      <c r="F16" s="43">
        <v>1846650</v>
      </c>
      <c r="G16" s="43">
        <v>4698091</v>
      </c>
      <c r="H16" s="43">
        <v>3734983</v>
      </c>
      <c r="I16" s="43">
        <v>10279724</v>
      </c>
    </row>
    <row r="17" spans="1:9" x14ac:dyDescent="0.2">
      <c r="A17" s="47">
        <v>1999</v>
      </c>
      <c r="B17" s="46">
        <v>23</v>
      </c>
      <c r="C17" s="46">
        <v>195</v>
      </c>
      <c r="D17" s="45">
        <v>2913</v>
      </c>
      <c r="E17" s="48">
        <f t="shared" si="0"/>
        <v>3131</v>
      </c>
      <c r="F17" s="43">
        <v>1821394</v>
      </c>
      <c r="G17" s="43">
        <v>4689842</v>
      </c>
      <c r="H17" s="43">
        <v>3742180</v>
      </c>
      <c r="I17" s="43">
        <v>10253416</v>
      </c>
    </row>
    <row r="18" spans="1:9" x14ac:dyDescent="0.2">
      <c r="A18" s="47">
        <v>2000</v>
      </c>
      <c r="B18" s="46">
        <v>23</v>
      </c>
      <c r="C18" s="46">
        <v>199</v>
      </c>
      <c r="D18" s="45">
        <v>2913</v>
      </c>
      <c r="E18" s="48">
        <f t="shared" si="0"/>
        <v>3135</v>
      </c>
      <c r="F18" s="43">
        <v>1791098</v>
      </c>
      <c r="G18" s="43">
        <v>4712375</v>
      </c>
      <c r="H18" s="43">
        <v>3718171</v>
      </c>
      <c r="I18" s="43">
        <v>10221644</v>
      </c>
    </row>
    <row r="19" spans="1:9" x14ac:dyDescent="0.2">
      <c r="A19" s="47">
        <v>2001</v>
      </c>
      <c r="B19" s="46">
        <v>23</v>
      </c>
      <c r="C19" s="46">
        <v>214</v>
      </c>
      <c r="D19" s="45">
        <v>2898</v>
      </c>
      <c r="E19" s="48">
        <f t="shared" si="0"/>
        <v>3135</v>
      </c>
      <c r="F19" s="43">
        <v>1759209</v>
      </c>
      <c r="G19" s="43">
        <v>4803542</v>
      </c>
      <c r="H19" s="43">
        <v>3637547</v>
      </c>
      <c r="I19" s="43">
        <v>10200298</v>
      </c>
    </row>
    <row r="20" spans="1:9" x14ac:dyDescent="0.2">
      <c r="A20" s="47">
        <v>2002</v>
      </c>
      <c r="B20" s="46">
        <v>23</v>
      </c>
      <c r="C20" s="46">
        <v>229</v>
      </c>
      <c r="D20" s="45">
        <v>2883</v>
      </c>
      <c r="E20" s="48">
        <f t="shared" si="0"/>
        <v>3135</v>
      </c>
      <c r="F20" s="43">
        <v>1739569</v>
      </c>
      <c r="G20" s="43">
        <v>4886649</v>
      </c>
      <c r="H20" s="43">
        <v>3548635</v>
      </c>
      <c r="I20" s="43">
        <v>10174853</v>
      </c>
    </row>
    <row r="21" spans="1:9" x14ac:dyDescent="0.2">
      <c r="A21" s="47">
        <v>2003</v>
      </c>
      <c r="B21" s="46">
        <v>23</v>
      </c>
      <c r="C21" s="46">
        <v>229</v>
      </c>
      <c r="D21" s="45">
        <v>2893</v>
      </c>
      <c r="E21" s="48">
        <f t="shared" si="0"/>
        <v>3145</v>
      </c>
      <c r="F21" s="43">
        <v>1719342</v>
      </c>
      <c r="G21" s="43">
        <v>4863453</v>
      </c>
      <c r="H21" s="43">
        <v>3559567</v>
      </c>
      <c r="I21" s="43">
        <v>10142362</v>
      </c>
    </row>
    <row r="22" spans="1:9" x14ac:dyDescent="0.2">
      <c r="A22" s="47">
        <v>2004</v>
      </c>
      <c r="B22" s="46">
        <v>23</v>
      </c>
      <c r="C22" s="46">
        <v>233</v>
      </c>
      <c r="D22" s="45">
        <v>2889</v>
      </c>
      <c r="E22" s="48">
        <f t="shared" si="0"/>
        <v>3145</v>
      </c>
      <c r="F22" s="43">
        <v>1705309</v>
      </c>
      <c r="G22" s="43">
        <v>4876082</v>
      </c>
      <c r="H22" s="43">
        <v>3535351</v>
      </c>
      <c r="I22" s="43">
        <v>10116742</v>
      </c>
    </row>
    <row r="23" spans="1:9" x14ac:dyDescent="0.2">
      <c r="A23" s="47">
        <v>2005</v>
      </c>
      <c r="B23" s="46">
        <v>23</v>
      </c>
      <c r="C23" s="46">
        <v>251</v>
      </c>
      <c r="D23" s="45">
        <v>2871</v>
      </c>
      <c r="E23" s="48">
        <f t="shared" si="0"/>
        <v>3145</v>
      </c>
      <c r="F23" s="43">
        <v>1697343</v>
      </c>
      <c r="G23" s="43">
        <v>4978737</v>
      </c>
      <c r="H23" s="43">
        <v>3421469</v>
      </c>
      <c r="I23" s="43">
        <v>10097549</v>
      </c>
    </row>
    <row r="24" spans="1:9" x14ac:dyDescent="0.2">
      <c r="A24" s="47">
        <v>2006</v>
      </c>
      <c r="B24" s="46">
        <v>23</v>
      </c>
      <c r="C24" s="46">
        <v>266</v>
      </c>
      <c r="D24" s="45">
        <v>2856</v>
      </c>
      <c r="E24" s="48">
        <f t="shared" si="0"/>
        <v>3145</v>
      </c>
      <c r="F24" s="43">
        <v>1698106</v>
      </c>
      <c r="G24" s="43">
        <v>5053394</v>
      </c>
      <c r="H24" s="43">
        <v>3325081</v>
      </c>
      <c r="I24" s="43">
        <v>10076581</v>
      </c>
    </row>
    <row r="25" spans="1:9" x14ac:dyDescent="0.2">
      <c r="A25" s="47">
        <v>2007</v>
      </c>
      <c r="B25" s="46">
        <v>24</v>
      </c>
      <c r="C25" s="46">
        <v>265</v>
      </c>
      <c r="D25" s="45">
        <v>2863</v>
      </c>
      <c r="E25" s="48">
        <f t="shared" si="0"/>
        <v>3152</v>
      </c>
      <c r="F25" s="43">
        <v>1696128</v>
      </c>
      <c r="G25" s="43">
        <v>5042974</v>
      </c>
      <c r="H25" s="43">
        <v>3327056</v>
      </c>
      <c r="I25" s="43">
        <v>10066158</v>
      </c>
    </row>
    <row r="26" spans="1:9" x14ac:dyDescent="0.2">
      <c r="A26" s="47">
        <v>2008</v>
      </c>
      <c r="B26" s="46">
        <v>24</v>
      </c>
      <c r="C26" s="46">
        <v>274</v>
      </c>
      <c r="D26" s="45">
        <v>2854</v>
      </c>
      <c r="E26" s="48">
        <v>3152</v>
      </c>
      <c r="F26" s="44">
        <v>1702297</v>
      </c>
      <c r="G26" s="44">
        <v>5101142</v>
      </c>
      <c r="H26" s="44">
        <v>3241962</v>
      </c>
      <c r="I26" s="43">
        <v>10045401</v>
      </c>
    </row>
    <row r="27" spans="1:9" x14ac:dyDescent="0.2">
      <c r="A27" s="47">
        <v>2009</v>
      </c>
      <c r="B27" s="46">
        <v>24</v>
      </c>
      <c r="C27" s="46">
        <v>282</v>
      </c>
      <c r="D27" s="45">
        <v>2846</v>
      </c>
      <c r="E27" s="45">
        <v>3152</v>
      </c>
      <c r="F27" s="44">
        <v>1712210</v>
      </c>
      <c r="G27" s="44">
        <v>5146964</v>
      </c>
      <c r="H27" s="44">
        <v>3171801</v>
      </c>
      <c r="I27" s="43">
        <v>10030975</v>
      </c>
    </row>
  </sheetData>
  <mergeCells count="7">
    <mergeCell ref="I2:I3"/>
    <mergeCell ref="F2:H2"/>
    <mergeCell ref="A2:A3"/>
    <mergeCell ref="B2:B3"/>
    <mergeCell ref="C2:C3"/>
    <mergeCell ref="D2:D3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71195-438C-43FB-8578-27F3343DFE1A}">
  <dimension ref="A1:K25"/>
  <sheetViews>
    <sheetView workbookViewId="0"/>
  </sheetViews>
  <sheetFormatPr defaultRowHeight="11.25" x14ac:dyDescent="0.2"/>
  <cols>
    <col min="1" max="1" width="6.5703125" style="63" customWidth="1"/>
    <col min="2" max="11" width="8.140625" style="63" customWidth="1"/>
    <col min="12" max="16384" width="9.140625" style="63"/>
  </cols>
  <sheetData>
    <row r="1" spans="1:11" ht="12" thickBot="1" x14ac:dyDescent="0.25">
      <c r="A1" s="70" t="s">
        <v>79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x14ac:dyDescent="0.2">
      <c r="A2" s="553" t="s">
        <v>8</v>
      </c>
      <c r="B2" s="551" t="s">
        <v>78</v>
      </c>
      <c r="C2" s="574" t="s">
        <v>67</v>
      </c>
      <c r="D2" s="575"/>
      <c r="E2" s="576"/>
      <c r="F2" s="574" t="s">
        <v>66</v>
      </c>
      <c r="G2" s="575"/>
      <c r="H2" s="576"/>
      <c r="I2" s="574" t="s">
        <v>65</v>
      </c>
      <c r="J2" s="575"/>
      <c r="K2" s="575"/>
    </row>
    <row r="3" spans="1:11" ht="22.5" x14ac:dyDescent="0.2">
      <c r="A3" s="554"/>
      <c r="B3" s="552"/>
      <c r="C3" s="69" t="s">
        <v>77</v>
      </c>
      <c r="D3" s="69" t="s">
        <v>76</v>
      </c>
      <c r="E3" s="69" t="s">
        <v>75</v>
      </c>
      <c r="F3" s="69" t="s">
        <v>77</v>
      </c>
      <c r="G3" s="69" t="s">
        <v>76</v>
      </c>
      <c r="H3" s="69" t="s">
        <v>75</v>
      </c>
      <c r="I3" s="69" t="s">
        <v>77</v>
      </c>
      <c r="J3" s="69" t="s">
        <v>76</v>
      </c>
      <c r="K3" s="68" t="s">
        <v>75</v>
      </c>
    </row>
    <row r="4" spans="1:11" x14ac:dyDescent="0.2">
      <c r="A4" s="558" t="s">
        <v>74</v>
      </c>
      <c r="B4" s="558"/>
      <c r="C4" s="558"/>
      <c r="D4" s="558"/>
      <c r="E4" s="558"/>
      <c r="F4" s="558"/>
      <c r="G4" s="558"/>
      <c r="H4" s="558"/>
      <c r="I4" s="558"/>
      <c r="J4" s="558"/>
      <c r="K4" s="558"/>
    </row>
    <row r="5" spans="1:11" x14ac:dyDescent="0.2">
      <c r="A5" s="66">
        <v>1990</v>
      </c>
      <c r="B5" s="64">
        <v>213625</v>
      </c>
      <c r="C5" s="64">
        <v>25422</v>
      </c>
      <c r="D5" s="64">
        <v>21798</v>
      </c>
      <c r="E5" s="64">
        <v>3624</v>
      </c>
      <c r="F5" s="64">
        <v>79285</v>
      </c>
      <c r="G5" s="64">
        <v>86603</v>
      </c>
      <c r="H5" s="64">
        <v>-7318</v>
      </c>
      <c r="I5" s="64">
        <v>108918</v>
      </c>
      <c r="J5" s="64">
        <v>105224</v>
      </c>
      <c r="K5" s="64">
        <v>3694</v>
      </c>
    </row>
    <row r="6" spans="1:11" x14ac:dyDescent="0.2">
      <c r="A6" s="66">
        <v>2000</v>
      </c>
      <c r="B6" s="64">
        <f>+C6+F6+I6</f>
        <v>229007</v>
      </c>
      <c r="C6" s="64">
        <v>19318</v>
      </c>
      <c r="D6" s="64">
        <v>37153</v>
      </c>
      <c r="E6" s="64">
        <f>+C6-D6</f>
        <v>-17835</v>
      </c>
      <c r="F6" s="64">
        <v>90560</v>
      </c>
      <c r="G6" s="64">
        <v>96322</v>
      </c>
      <c r="H6" s="64">
        <f>+F6-G6</f>
        <v>-5762</v>
      </c>
      <c r="I6" s="64">
        <v>119129</v>
      </c>
      <c r="J6" s="64">
        <v>95532</v>
      </c>
      <c r="K6" s="64">
        <f>+I6-J6</f>
        <v>23597</v>
      </c>
    </row>
    <row r="7" spans="1:11" x14ac:dyDescent="0.2">
      <c r="A7" s="66">
        <v>2001</v>
      </c>
      <c r="B7" s="64">
        <v>216853</v>
      </c>
      <c r="C7" s="64">
        <v>18700</v>
      </c>
      <c r="D7" s="64">
        <v>32687</v>
      </c>
      <c r="E7" s="64">
        <f>+C7-D7</f>
        <v>-13987</v>
      </c>
      <c r="F7" s="64">
        <v>88894</v>
      </c>
      <c r="G7" s="64">
        <v>94723</v>
      </c>
      <c r="H7" s="64">
        <f>+F7-G7</f>
        <v>-5829</v>
      </c>
      <c r="I7" s="64">
        <v>109259</v>
      </c>
      <c r="J7" s="64">
        <v>89443</v>
      </c>
      <c r="K7" s="64">
        <f>+I7-J7</f>
        <v>19816</v>
      </c>
    </row>
    <row r="8" spans="1:11" x14ac:dyDescent="0.2">
      <c r="A8" s="66">
        <v>2002</v>
      </c>
      <c r="B8" s="64">
        <v>232717</v>
      </c>
      <c r="C8" s="64">
        <v>22248</v>
      </c>
      <c r="D8" s="64">
        <v>33316</v>
      </c>
      <c r="E8" s="64">
        <v>-11068</v>
      </c>
      <c r="F8" s="64">
        <v>98808</v>
      </c>
      <c r="G8" s="64">
        <v>105022</v>
      </c>
      <c r="H8" s="64">
        <v>-6214</v>
      </c>
      <c r="I8" s="64">
        <v>111661</v>
      </c>
      <c r="J8" s="64">
        <v>94379</v>
      </c>
      <c r="K8" s="64">
        <v>17282</v>
      </c>
    </row>
    <row r="9" spans="1:11" x14ac:dyDescent="0.2">
      <c r="A9" s="66">
        <v>2003</v>
      </c>
      <c r="B9" s="64">
        <v>242537</v>
      </c>
      <c r="C9" s="64">
        <v>23932</v>
      </c>
      <c r="D9" s="64">
        <v>35670</v>
      </c>
      <c r="E9" s="64">
        <v>-11738</v>
      </c>
      <c r="F9" s="64">
        <v>102371</v>
      </c>
      <c r="G9" s="64">
        <v>109079</v>
      </c>
      <c r="H9" s="64">
        <v>-6708</v>
      </c>
      <c r="I9" s="64">
        <v>116234</v>
      </c>
      <c r="J9" s="64">
        <v>97788</v>
      </c>
      <c r="K9" s="64">
        <v>18446</v>
      </c>
    </row>
    <row r="10" spans="1:11" x14ac:dyDescent="0.2">
      <c r="A10" s="66">
        <v>2004</v>
      </c>
      <c r="B10" s="64">
        <v>218567</v>
      </c>
      <c r="C10" s="64">
        <v>21997</v>
      </c>
      <c r="D10" s="64">
        <v>32682</v>
      </c>
      <c r="E10" s="64">
        <v>-10685</v>
      </c>
      <c r="F10" s="64">
        <v>92204</v>
      </c>
      <c r="G10" s="64">
        <v>96627</v>
      </c>
      <c r="H10" s="64">
        <v>-4423</v>
      </c>
      <c r="I10" s="64">
        <v>104366</v>
      </c>
      <c r="J10" s="64">
        <v>89258</v>
      </c>
      <c r="K10" s="64">
        <v>15108</v>
      </c>
    </row>
    <row r="11" spans="1:11" x14ac:dyDescent="0.2">
      <c r="A11" s="66">
        <v>2005</v>
      </c>
      <c r="B11" s="64">
        <v>222275</v>
      </c>
      <c r="C11" s="64">
        <v>23139</v>
      </c>
      <c r="D11" s="64">
        <v>29403</v>
      </c>
      <c r="E11" s="64">
        <v>-6264</v>
      </c>
      <c r="F11" s="64">
        <v>98019</v>
      </c>
      <c r="G11" s="64">
        <v>100144</v>
      </c>
      <c r="H11" s="64">
        <v>-2125</v>
      </c>
      <c r="I11" s="64">
        <v>101117</v>
      </c>
      <c r="J11" s="64">
        <v>92728</v>
      </c>
      <c r="K11" s="64">
        <v>8389</v>
      </c>
    </row>
    <row r="12" spans="1:11" x14ac:dyDescent="0.2">
      <c r="A12" s="66">
        <v>2006</v>
      </c>
      <c r="B12" s="64">
        <v>253562</v>
      </c>
      <c r="C12" s="64">
        <v>28306</v>
      </c>
      <c r="D12" s="64">
        <v>33111</v>
      </c>
      <c r="E12" s="64">
        <v>-4805</v>
      </c>
      <c r="F12" s="64">
        <v>116972</v>
      </c>
      <c r="G12" s="64">
        <v>117159</v>
      </c>
      <c r="H12" s="64">
        <v>-187</v>
      </c>
      <c r="I12" s="64">
        <v>108284</v>
      </c>
      <c r="J12" s="64">
        <v>103292</v>
      </c>
      <c r="K12" s="64">
        <v>4992</v>
      </c>
    </row>
    <row r="13" spans="1:11" x14ac:dyDescent="0.2">
      <c r="A13" s="66">
        <v>2007</v>
      </c>
      <c r="B13" s="64">
        <v>255221</v>
      </c>
      <c r="C13" s="64">
        <v>32017</v>
      </c>
      <c r="D13" s="64">
        <v>33633</v>
      </c>
      <c r="E13" s="64">
        <v>-1616</v>
      </c>
      <c r="F13" s="64">
        <v>118378</v>
      </c>
      <c r="G13" s="64">
        <v>118167</v>
      </c>
      <c r="H13" s="64">
        <v>211</v>
      </c>
      <c r="I13" s="64">
        <v>104826</v>
      </c>
      <c r="J13" s="64">
        <v>103421</v>
      </c>
      <c r="K13" s="64">
        <v>1405</v>
      </c>
    </row>
    <row r="14" spans="1:11" x14ac:dyDescent="0.2">
      <c r="A14" s="66">
        <v>2008</v>
      </c>
      <c r="B14" s="64">
        <v>242191</v>
      </c>
      <c r="C14" s="64">
        <v>29339</v>
      </c>
      <c r="D14" s="64">
        <v>32121</v>
      </c>
      <c r="E14" s="64">
        <v>-2782</v>
      </c>
      <c r="F14" s="64">
        <v>115922</v>
      </c>
      <c r="G14" s="64">
        <v>113489</v>
      </c>
      <c r="H14" s="64">
        <v>2433</v>
      </c>
      <c r="I14" s="64">
        <v>96930</v>
      </c>
      <c r="J14" s="64">
        <v>96581</v>
      </c>
      <c r="K14" s="64">
        <v>349</v>
      </c>
    </row>
    <row r="15" spans="1:11" x14ac:dyDescent="0.2">
      <c r="A15" s="555" t="s">
        <v>73</v>
      </c>
      <c r="B15" s="555"/>
      <c r="C15" s="555"/>
      <c r="D15" s="555"/>
      <c r="E15" s="555"/>
      <c r="F15" s="555"/>
      <c r="G15" s="555"/>
      <c r="H15" s="555"/>
      <c r="I15" s="555"/>
      <c r="J15" s="555"/>
      <c r="K15" s="555"/>
    </row>
    <row r="16" spans="1:11" x14ac:dyDescent="0.2">
      <c r="A16" s="67">
        <v>1990</v>
      </c>
      <c r="B16" s="64">
        <v>261006</v>
      </c>
      <c r="C16" s="64">
        <v>55578</v>
      </c>
      <c r="D16" s="64">
        <v>47451</v>
      </c>
      <c r="E16" s="64">
        <v>8127</v>
      </c>
      <c r="F16" s="64">
        <v>118867</v>
      </c>
      <c r="G16" s="64">
        <v>116438</v>
      </c>
      <c r="H16" s="64">
        <v>2429</v>
      </c>
      <c r="I16" s="64">
        <v>86561</v>
      </c>
      <c r="J16" s="64">
        <v>97117</v>
      </c>
      <c r="K16" s="64">
        <v>-10556</v>
      </c>
    </row>
    <row r="17" spans="1:11" x14ac:dyDescent="0.2">
      <c r="A17" s="67">
        <v>2000</v>
      </c>
      <c r="B17" s="64">
        <f>+C17+F17+I17</f>
        <v>175972</v>
      </c>
      <c r="C17" s="64">
        <v>26072</v>
      </c>
      <c r="D17" s="64">
        <v>26613</v>
      </c>
      <c r="E17" s="64">
        <f>+C17-D17</f>
        <v>-541</v>
      </c>
      <c r="F17" s="64">
        <v>85889</v>
      </c>
      <c r="G17" s="64">
        <v>86866</v>
      </c>
      <c r="H17" s="64">
        <f>+F17-G17</f>
        <v>-977</v>
      </c>
      <c r="I17" s="64">
        <v>64011</v>
      </c>
      <c r="J17" s="64">
        <v>62493</v>
      </c>
      <c r="K17" s="64">
        <f>+I17-J17</f>
        <v>1518</v>
      </c>
    </row>
    <row r="18" spans="1:11" x14ac:dyDescent="0.2">
      <c r="A18" s="67">
        <v>2001</v>
      </c>
      <c r="B18" s="64">
        <v>183024</v>
      </c>
      <c r="C18" s="64">
        <v>26678</v>
      </c>
      <c r="D18" s="64">
        <v>26891</v>
      </c>
      <c r="E18" s="64">
        <f>+C18-D18</f>
        <v>-213</v>
      </c>
      <c r="F18" s="64">
        <v>91329</v>
      </c>
      <c r="G18" s="64">
        <v>92521</v>
      </c>
      <c r="H18" s="64">
        <f>+F18-G18</f>
        <v>-1192</v>
      </c>
      <c r="I18" s="64">
        <v>65017</v>
      </c>
      <c r="J18" s="64">
        <v>63612</v>
      </c>
      <c r="K18" s="64">
        <f>+I18-J18</f>
        <v>1405</v>
      </c>
    </row>
    <row r="19" spans="1:11" x14ac:dyDescent="0.2">
      <c r="A19" s="67">
        <v>2002</v>
      </c>
      <c r="B19" s="64">
        <v>187002</v>
      </c>
      <c r="C19" s="64">
        <v>27390</v>
      </c>
      <c r="D19" s="64">
        <v>27380</v>
      </c>
      <c r="E19" s="64">
        <v>10</v>
      </c>
      <c r="F19" s="64">
        <v>95046</v>
      </c>
      <c r="G19" s="64">
        <v>95097</v>
      </c>
      <c r="H19" s="64">
        <v>-51</v>
      </c>
      <c r="I19" s="64">
        <v>64566</v>
      </c>
      <c r="J19" s="64">
        <v>64525</v>
      </c>
      <c r="K19" s="64">
        <v>41</v>
      </c>
    </row>
    <row r="20" spans="1:11" x14ac:dyDescent="0.2">
      <c r="A20" s="67">
        <v>2003</v>
      </c>
      <c r="B20" s="64">
        <v>192834</v>
      </c>
      <c r="C20" s="64">
        <v>28671</v>
      </c>
      <c r="D20" s="64">
        <v>27212</v>
      </c>
      <c r="E20" s="64">
        <v>1459</v>
      </c>
      <c r="F20" s="64">
        <v>97552</v>
      </c>
      <c r="G20" s="64">
        <v>95915</v>
      </c>
      <c r="H20" s="64">
        <v>1637</v>
      </c>
      <c r="I20" s="64">
        <v>66611</v>
      </c>
      <c r="J20" s="64">
        <v>69707</v>
      </c>
      <c r="K20" s="64">
        <v>-3096</v>
      </c>
    </row>
    <row r="21" spans="1:11" x14ac:dyDescent="0.2">
      <c r="A21" s="67">
        <v>2004</v>
      </c>
      <c r="B21" s="64">
        <v>200897</v>
      </c>
      <c r="C21" s="64">
        <v>31546</v>
      </c>
      <c r="D21" s="64">
        <v>28100</v>
      </c>
      <c r="E21" s="64">
        <v>3446</v>
      </c>
      <c r="F21" s="64">
        <v>100848</v>
      </c>
      <c r="G21" s="64">
        <v>99922</v>
      </c>
      <c r="H21" s="64">
        <v>926</v>
      </c>
      <c r="I21" s="64">
        <v>68503</v>
      </c>
      <c r="J21" s="64">
        <v>72875</v>
      </c>
      <c r="K21" s="64">
        <v>-4372</v>
      </c>
    </row>
    <row r="22" spans="1:11" x14ac:dyDescent="0.2">
      <c r="A22" s="67">
        <v>2005</v>
      </c>
      <c r="B22" s="64">
        <v>210878</v>
      </c>
      <c r="C22" s="64">
        <v>30783</v>
      </c>
      <c r="D22" s="64">
        <v>28969</v>
      </c>
      <c r="E22" s="64">
        <v>1814</v>
      </c>
      <c r="F22" s="64">
        <v>109070</v>
      </c>
      <c r="G22" s="64">
        <v>107669</v>
      </c>
      <c r="H22" s="64">
        <v>1401</v>
      </c>
      <c r="I22" s="64">
        <v>71025</v>
      </c>
      <c r="J22" s="64">
        <v>74240</v>
      </c>
      <c r="K22" s="64">
        <v>-3215</v>
      </c>
    </row>
    <row r="23" spans="1:11" x14ac:dyDescent="0.2">
      <c r="A23" s="67">
        <v>2006</v>
      </c>
      <c r="B23" s="64">
        <v>235633</v>
      </c>
      <c r="C23" s="64">
        <v>35231</v>
      </c>
      <c r="D23" s="64">
        <v>32858</v>
      </c>
      <c r="E23" s="64">
        <v>2373</v>
      </c>
      <c r="F23" s="64">
        <v>123296</v>
      </c>
      <c r="G23" s="64">
        <v>121296</v>
      </c>
      <c r="H23" s="64">
        <v>2000</v>
      </c>
      <c r="I23" s="64">
        <v>77106</v>
      </c>
      <c r="J23" s="64">
        <v>81479</v>
      </c>
      <c r="K23" s="64">
        <v>-4373</v>
      </c>
    </row>
    <row r="24" spans="1:11" x14ac:dyDescent="0.2">
      <c r="A24" s="67">
        <v>2007</v>
      </c>
      <c r="B24" s="64">
        <v>258953</v>
      </c>
      <c r="C24" s="64">
        <v>41375</v>
      </c>
      <c r="D24" s="64">
        <v>33868</v>
      </c>
      <c r="E24" s="64">
        <v>7507</v>
      </c>
      <c r="F24" s="64">
        <v>134653</v>
      </c>
      <c r="G24" s="64">
        <v>134256</v>
      </c>
      <c r="H24" s="64">
        <v>397</v>
      </c>
      <c r="I24" s="64">
        <v>82925</v>
      </c>
      <c r="J24" s="64">
        <v>90829</v>
      </c>
      <c r="K24" s="64">
        <v>-7904</v>
      </c>
    </row>
    <row r="25" spans="1:11" x14ac:dyDescent="0.2">
      <c r="A25" s="66">
        <v>2008</v>
      </c>
      <c r="B25" s="64">
        <v>154953</v>
      </c>
      <c r="C25" s="64">
        <v>25658</v>
      </c>
      <c r="D25" s="64">
        <v>16244</v>
      </c>
      <c r="E25" s="64">
        <v>9414</v>
      </c>
      <c r="F25" s="64">
        <v>86118</v>
      </c>
      <c r="G25" s="64">
        <v>78595</v>
      </c>
      <c r="H25" s="65">
        <v>7523</v>
      </c>
      <c r="I25" s="65">
        <v>43177</v>
      </c>
      <c r="J25" s="65">
        <v>60114</v>
      </c>
      <c r="K25" s="64">
        <v>-16937</v>
      </c>
    </row>
  </sheetData>
  <mergeCells count="7">
    <mergeCell ref="A15:K15"/>
    <mergeCell ref="I2:K2"/>
    <mergeCell ref="A2:A3"/>
    <mergeCell ref="B2:B3"/>
    <mergeCell ref="C2:E2"/>
    <mergeCell ref="F2:H2"/>
    <mergeCell ref="A4:K4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A331C-6065-487E-900C-C98A74D47F9E}">
  <dimension ref="A1:I7"/>
  <sheetViews>
    <sheetView workbookViewId="0"/>
  </sheetViews>
  <sheetFormatPr defaultRowHeight="11.25" x14ac:dyDescent="0.2"/>
  <cols>
    <col min="1" max="1" width="13.7109375" style="63" customWidth="1"/>
    <col min="2" max="2" width="9.7109375" style="63" customWidth="1"/>
    <col min="3" max="5" width="9.140625" style="63"/>
    <col min="6" max="6" width="9.7109375" style="63" customWidth="1"/>
    <col min="7" max="16384" width="9.140625" style="63"/>
  </cols>
  <sheetData>
    <row r="1" spans="1:9" s="77" customFormat="1" ht="12" thickBot="1" x14ac:dyDescent="0.3">
      <c r="A1" s="79" t="s">
        <v>89</v>
      </c>
      <c r="B1" s="78"/>
      <c r="C1" s="78"/>
      <c r="D1" s="78"/>
      <c r="E1" s="78"/>
      <c r="F1" s="78"/>
      <c r="G1" s="78"/>
      <c r="H1" s="78"/>
      <c r="I1" s="78"/>
    </row>
    <row r="2" spans="1:9" x14ac:dyDescent="0.2">
      <c r="A2" s="553" t="s">
        <v>88</v>
      </c>
      <c r="B2" s="547" t="s">
        <v>74</v>
      </c>
      <c r="C2" s="577"/>
      <c r="D2" s="577"/>
      <c r="E2" s="553"/>
      <c r="F2" s="547" t="s">
        <v>73</v>
      </c>
      <c r="G2" s="577"/>
      <c r="H2" s="577"/>
      <c r="I2" s="577"/>
    </row>
    <row r="3" spans="1:9" ht="22.5" x14ac:dyDescent="0.2">
      <c r="A3" s="554"/>
      <c r="B3" s="69" t="s">
        <v>87</v>
      </c>
      <c r="C3" s="69" t="s">
        <v>86</v>
      </c>
      <c r="D3" s="69" t="s">
        <v>85</v>
      </c>
      <c r="E3" s="69" t="s">
        <v>84</v>
      </c>
      <c r="F3" s="69" t="s">
        <v>87</v>
      </c>
      <c r="G3" s="69" t="s">
        <v>86</v>
      </c>
      <c r="H3" s="69" t="s">
        <v>85</v>
      </c>
      <c r="I3" s="68" t="s">
        <v>84</v>
      </c>
    </row>
    <row r="4" spans="1:9" s="75" customFormat="1" x14ac:dyDescent="0.2">
      <c r="A4" s="76" t="s">
        <v>83</v>
      </c>
      <c r="B4" s="64" t="s">
        <v>82</v>
      </c>
      <c r="C4" s="73">
        <v>19596</v>
      </c>
      <c r="D4" s="73">
        <v>9743</v>
      </c>
      <c r="E4" s="73">
        <v>29339</v>
      </c>
      <c r="F4" s="64" t="s">
        <v>82</v>
      </c>
      <c r="G4" s="73">
        <v>16569</v>
      </c>
      <c r="H4" s="73">
        <v>9089</v>
      </c>
      <c r="I4" s="73">
        <v>25658</v>
      </c>
    </row>
    <row r="5" spans="1:9" x14ac:dyDescent="0.2">
      <c r="A5" s="74" t="s">
        <v>81</v>
      </c>
      <c r="B5" s="73">
        <v>20166</v>
      </c>
      <c r="C5" s="73">
        <v>46129</v>
      </c>
      <c r="D5" s="73">
        <v>49627</v>
      </c>
      <c r="E5" s="73">
        <v>115922</v>
      </c>
      <c r="F5" s="64">
        <v>10466</v>
      </c>
      <c r="G5" s="73">
        <v>38958</v>
      </c>
      <c r="H5" s="73">
        <v>36694</v>
      </c>
      <c r="I5" s="73">
        <v>86118</v>
      </c>
    </row>
    <row r="6" spans="1:9" x14ac:dyDescent="0.2">
      <c r="A6" s="74" t="s">
        <v>80</v>
      </c>
      <c r="B6" s="64">
        <v>11955</v>
      </c>
      <c r="C6" s="73">
        <v>47764</v>
      </c>
      <c r="D6" s="73">
        <v>37211</v>
      </c>
      <c r="E6" s="73">
        <v>96930</v>
      </c>
      <c r="F6" s="64">
        <v>5778</v>
      </c>
      <c r="G6" s="73">
        <v>23068</v>
      </c>
      <c r="H6" s="73">
        <v>14331</v>
      </c>
      <c r="I6" s="73">
        <v>43177</v>
      </c>
    </row>
    <row r="7" spans="1:9" x14ac:dyDescent="0.2">
      <c r="A7" s="72" t="s">
        <v>5</v>
      </c>
      <c r="B7" s="71">
        <v>32121</v>
      </c>
      <c r="C7" s="71">
        <v>113489</v>
      </c>
      <c r="D7" s="71">
        <v>96581</v>
      </c>
      <c r="E7" s="71">
        <v>242191</v>
      </c>
      <c r="F7" s="71">
        <v>16244</v>
      </c>
      <c r="G7" s="71">
        <v>78595</v>
      </c>
      <c r="H7" s="71">
        <v>60114</v>
      </c>
      <c r="I7" s="71">
        <v>154953</v>
      </c>
    </row>
  </sheetData>
  <mergeCells count="3">
    <mergeCell ref="A2:A3"/>
    <mergeCell ref="B2:E2"/>
    <mergeCell ref="F2:I2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D9A8-672F-41E4-9911-FCDE3DE4C833}">
  <dimension ref="A1:K22"/>
  <sheetViews>
    <sheetView workbookViewId="0"/>
  </sheetViews>
  <sheetFormatPr defaultRowHeight="11.25" x14ac:dyDescent="0.2"/>
  <cols>
    <col min="1" max="1" width="12.140625" style="80" customWidth="1"/>
    <col min="2" max="5" width="7.5703125" style="80" customWidth="1"/>
    <col min="6" max="6" width="7.85546875" style="80" customWidth="1"/>
    <col min="7" max="9" width="7.5703125" style="80" customWidth="1"/>
    <col min="10" max="10" width="7.28515625" style="80" customWidth="1"/>
    <col min="11" max="11" width="7.85546875" style="80" customWidth="1"/>
    <col min="12" max="16384" width="9.140625" style="80"/>
  </cols>
  <sheetData>
    <row r="1" spans="1:11" s="92" customFormat="1" ht="12" thickBot="1" x14ac:dyDescent="0.3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s="90" customFormat="1" x14ac:dyDescent="0.25">
      <c r="A2" s="553" t="s">
        <v>94</v>
      </c>
      <c r="B2" s="91" t="s">
        <v>21</v>
      </c>
      <c r="C2" s="91" t="s">
        <v>93</v>
      </c>
      <c r="D2" s="91" t="s">
        <v>13</v>
      </c>
      <c r="E2" s="91" t="s">
        <v>92</v>
      </c>
      <c r="F2" s="551" t="s">
        <v>5</v>
      </c>
      <c r="G2" s="91" t="s">
        <v>21</v>
      </c>
      <c r="H2" s="91" t="s">
        <v>93</v>
      </c>
      <c r="I2" s="91" t="s">
        <v>13</v>
      </c>
      <c r="J2" s="91" t="s">
        <v>92</v>
      </c>
      <c r="K2" s="547" t="s">
        <v>5</v>
      </c>
    </row>
    <row r="3" spans="1:11" s="90" customFormat="1" x14ac:dyDescent="0.25">
      <c r="A3" s="554"/>
      <c r="B3" s="567" t="s">
        <v>91</v>
      </c>
      <c r="C3" s="567"/>
      <c r="D3" s="567"/>
      <c r="E3" s="567"/>
      <c r="F3" s="552"/>
      <c r="G3" s="567" t="s">
        <v>90</v>
      </c>
      <c r="H3" s="567"/>
      <c r="I3" s="567"/>
      <c r="J3" s="567"/>
      <c r="K3" s="548"/>
    </row>
    <row r="4" spans="1:11" s="87" customFormat="1" x14ac:dyDescent="0.2">
      <c r="A4" s="85">
        <v>1990</v>
      </c>
      <c r="B4" s="89">
        <v>6807</v>
      </c>
      <c r="C4" s="89">
        <v>24163</v>
      </c>
      <c r="D4" s="89">
        <v>5033</v>
      </c>
      <c r="E4" s="89">
        <v>1239</v>
      </c>
      <c r="F4" s="89">
        <v>37242</v>
      </c>
      <c r="G4" s="88">
        <v>18.27775092637345</v>
      </c>
      <c r="H4" s="88">
        <v>64.881048278824977</v>
      </c>
      <c r="I4" s="88">
        <v>13.514311798507062</v>
      </c>
      <c r="J4" s="88">
        <v>3.3268889962945059</v>
      </c>
      <c r="K4" s="88">
        <v>100</v>
      </c>
    </row>
    <row r="5" spans="1:11" x14ac:dyDescent="0.2">
      <c r="A5" s="83">
        <v>1991</v>
      </c>
      <c r="B5" s="82">
        <v>3025</v>
      </c>
      <c r="C5" s="82">
        <v>15610</v>
      </c>
      <c r="D5" s="82">
        <v>3198</v>
      </c>
      <c r="E5" s="82">
        <v>1141</v>
      </c>
      <c r="F5" s="82">
        <v>22974</v>
      </c>
      <c r="G5" s="81">
        <v>13.167058413859145</v>
      </c>
      <c r="H5" s="81">
        <v>67.946374162096276</v>
      </c>
      <c r="I5" s="81">
        <v>13.920083572734395</v>
      </c>
      <c r="J5" s="81">
        <v>4.9664838513101763</v>
      </c>
      <c r="K5" s="81">
        <v>100</v>
      </c>
    </row>
    <row r="6" spans="1:11" x14ac:dyDescent="0.2">
      <c r="A6" s="83">
        <v>1992</v>
      </c>
      <c r="B6" s="82">
        <v>1976</v>
      </c>
      <c r="C6" s="82">
        <v>9417</v>
      </c>
      <c r="D6" s="82">
        <v>2530</v>
      </c>
      <c r="E6" s="82">
        <v>1190</v>
      </c>
      <c r="F6" s="82">
        <v>15113</v>
      </c>
      <c r="G6" s="81">
        <v>13.07483623370608</v>
      </c>
      <c r="H6" s="81">
        <v>62.310593528750083</v>
      </c>
      <c r="I6" s="81">
        <v>16.740554489512341</v>
      </c>
      <c r="J6" s="81">
        <v>7.8740157480314963</v>
      </c>
      <c r="K6" s="81">
        <v>100</v>
      </c>
    </row>
    <row r="7" spans="1:11" x14ac:dyDescent="0.2">
      <c r="A7" s="83">
        <v>1993</v>
      </c>
      <c r="B7" s="82">
        <v>2289</v>
      </c>
      <c r="C7" s="82">
        <v>9652</v>
      </c>
      <c r="D7" s="82">
        <v>3036</v>
      </c>
      <c r="E7" s="82">
        <v>1420</v>
      </c>
      <c r="F7" s="82">
        <v>16397</v>
      </c>
      <c r="G7" s="81">
        <v>13.959870708056352</v>
      </c>
      <c r="H7" s="81">
        <v>58.864426419466973</v>
      </c>
      <c r="I7" s="81">
        <v>18.515582118680246</v>
      </c>
      <c r="J7" s="81">
        <v>8.6601207537964253</v>
      </c>
      <c r="K7" s="81">
        <v>100</v>
      </c>
    </row>
    <row r="8" spans="1:11" x14ac:dyDescent="0.2">
      <c r="A8" s="83">
        <v>1994</v>
      </c>
      <c r="B8" s="82">
        <v>1043</v>
      </c>
      <c r="C8" s="82">
        <v>8301</v>
      </c>
      <c r="D8" s="82">
        <v>2408</v>
      </c>
      <c r="E8" s="82">
        <v>1000</v>
      </c>
      <c r="F8" s="82">
        <v>12752</v>
      </c>
      <c r="G8" s="81">
        <v>8.1791091593475524</v>
      </c>
      <c r="H8" s="81">
        <v>65.0956712672522</v>
      </c>
      <c r="I8" s="81">
        <v>18.883312421580928</v>
      </c>
      <c r="J8" s="81">
        <v>7.8419071518193233</v>
      </c>
      <c r="K8" s="81">
        <v>100</v>
      </c>
    </row>
    <row r="9" spans="1:11" x14ac:dyDescent="0.2">
      <c r="A9" s="83">
        <v>1995</v>
      </c>
      <c r="B9" s="82">
        <v>1043</v>
      </c>
      <c r="C9" s="82">
        <v>9405</v>
      </c>
      <c r="D9" s="82">
        <v>2437</v>
      </c>
      <c r="E9" s="82">
        <v>1123</v>
      </c>
      <c r="F9" s="82">
        <v>14008</v>
      </c>
      <c r="G9" s="81">
        <v>7.4457452884066244</v>
      </c>
      <c r="H9" s="81">
        <v>67.14020559680182</v>
      </c>
      <c r="I9" s="81">
        <v>17.397201599086237</v>
      </c>
      <c r="J9" s="81">
        <v>8.0168475157053116</v>
      </c>
      <c r="K9" s="81">
        <v>100</v>
      </c>
    </row>
    <row r="10" spans="1:11" x14ac:dyDescent="0.2">
      <c r="A10" s="83">
        <v>1996</v>
      </c>
      <c r="B10" s="82">
        <v>1209</v>
      </c>
      <c r="C10" s="82">
        <v>8992</v>
      </c>
      <c r="D10" s="82">
        <v>2376</v>
      </c>
      <c r="E10" s="82">
        <v>1157</v>
      </c>
      <c r="F10" s="82">
        <v>13734</v>
      </c>
      <c r="G10" s="81">
        <v>8.8029707295762343</v>
      </c>
      <c r="H10" s="81">
        <v>65.472549876219603</v>
      </c>
      <c r="I10" s="81">
        <v>17.300131061598954</v>
      </c>
      <c r="J10" s="81">
        <v>8.4243483326052129</v>
      </c>
      <c r="K10" s="81">
        <v>100</v>
      </c>
    </row>
    <row r="11" spans="1:11" x14ac:dyDescent="0.2">
      <c r="A11" s="83">
        <v>1997</v>
      </c>
      <c r="B11" s="82">
        <v>1301</v>
      </c>
      <c r="C11" s="82">
        <v>8561</v>
      </c>
      <c r="D11" s="82">
        <v>2181</v>
      </c>
      <c r="E11" s="82">
        <v>1240</v>
      </c>
      <c r="F11" s="82">
        <v>13283</v>
      </c>
      <c r="G11" s="81">
        <v>9.7944741398780408</v>
      </c>
      <c r="H11" s="81">
        <v>64.450801776707067</v>
      </c>
      <c r="I11" s="81">
        <v>16.41948355040277</v>
      </c>
      <c r="J11" s="81">
        <v>9.3352405330121204</v>
      </c>
      <c r="K11" s="81">
        <v>100</v>
      </c>
    </row>
    <row r="12" spans="1:11" x14ac:dyDescent="0.2">
      <c r="A12" s="83">
        <v>1998</v>
      </c>
      <c r="B12" s="82">
        <v>1884</v>
      </c>
      <c r="C12" s="82">
        <v>9695</v>
      </c>
      <c r="D12" s="82">
        <v>2705</v>
      </c>
      <c r="E12" s="82">
        <v>1768</v>
      </c>
      <c r="F12" s="82">
        <v>16052</v>
      </c>
      <c r="G12" s="81">
        <v>11.736855220533267</v>
      </c>
      <c r="H12" s="81">
        <v>60.397458260652883</v>
      </c>
      <c r="I12" s="81">
        <v>16.85148268128582</v>
      </c>
      <c r="J12" s="81">
        <v>11.014203837528033</v>
      </c>
      <c r="K12" s="81">
        <v>100</v>
      </c>
    </row>
    <row r="13" spans="1:11" x14ac:dyDescent="0.2">
      <c r="A13" s="83">
        <v>1999</v>
      </c>
      <c r="B13" s="82">
        <v>2375</v>
      </c>
      <c r="C13" s="82">
        <v>12337</v>
      </c>
      <c r="D13" s="82">
        <v>3401</v>
      </c>
      <c r="E13" s="82">
        <v>2038</v>
      </c>
      <c r="F13" s="82">
        <v>20151</v>
      </c>
      <c r="G13" s="81">
        <v>11.786015582353233</v>
      </c>
      <c r="H13" s="81">
        <v>61.222768100838664</v>
      </c>
      <c r="I13" s="81">
        <v>16.877574313929831</v>
      </c>
      <c r="J13" s="81">
        <v>10.113642002878269</v>
      </c>
      <c r="K13" s="81">
        <v>100</v>
      </c>
    </row>
    <row r="14" spans="1:11" x14ac:dyDescent="0.2">
      <c r="A14" s="83">
        <v>2000</v>
      </c>
      <c r="B14" s="82">
        <v>1988</v>
      </c>
      <c r="C14" s="82">
        <v>12723</v>
      </c>
      <c r="D14" s="82">
        <v>3437</v>
      </c>
      <c r="E14" s="82">
        <v>2036</v>
      </c>
      <c r="F14" s="82">
        <v>20184</v>
      </c>
      <c r="G14" s="81">
        <v>9.849385652001585</v>
      </c>
      <c r="H14" s="81">
        <v>63.035077288941736</v>
      </c>
      <c r="I14" s="81">
        <v>17.028339278636544</v>
      </c>
      <c r="J14" s="81">
        <v>10.087197780420135</v>
      </c>
      <c r="K14" s="81">
        <v>100</v>
      </c>
    </row>
    <row r="15" spans="1:11" x14ac:dyDescent="0.2">
      <c r="A15" s="86">
        <v>2001</v>
      </c>
      <c r="B15" s="82">
        <v>2034</v>
      </c>
      <c r="C15" s="82">
        <v>12838</v>
      </c>
      <c r="D15" s="82">
        <v>3613</v>
      </c>
      <c r="E15" s="82">
        <v>1823</v>
      </c>
      <c r="F15" s="82">
        <v>20308</v>
      </c>
      <c r="G15" s="81">
        <v>10.015757337010045</v>
      </c>
      <c r="H15" s="81">
        <v>63.216466417175496</v>
      </c>
      <c r="I15" s="81">
        <v>17.791018317904275</v>
      </c>
      <c r="J15" s="81">
        <v>8.9767579279101817</v>
      </c>
      <c r="K15" s="81">
        <v>100</v>
      </c>
    </row>
    <row r="16" spans="1:11" x14ac:dyDescent="0.2">
      <c r="A16" s="85">
        <v>2002</v>
      </c>
      <c r="B16" s="82">
        <v>1462</v>
      </c>
      <c r="C16" s="82">
        <v>12708</v>
      </c>
      <c r="D16" s="82">
        <v>3205</v>
      </c>
      <c r="E16" s="82">
        <v>597</v>
      </c>
      <c r="F16" s="82">
        <v>17972</v>
      </c>
      <c r="G16" s="81">
        <v>8.134876474515913</v>
      </c>
      <c r="H16" s="81">
        <v>70.709993322946801</v>
      </c>
      <c r="I16" s="81">
        <v>17.83329623859337</v>
      </c>
      <c r="J16" s="81">
        <v>3.3218339639439125</v>
      </c>
      <c r="K16" s="81">
        <v>100</v>
      </c>
    </row>
    <row r="17" spans="1:11" x14ac:dyDescent="0.2">
      <c r="A17" s="85">
        <v>2003</v>
      </c>
      <c r="B17" s="82">
        <v>1715</v>
      </c>
      <c r="C17" s="82">
        <v>13099</v>
      </c>
      <c r="D17" s="82">
        <v>3702</v>
      </c>
      <c r="E17" s="82">
        <v>849</v>
      </c>
      <c r="F17" s="82">
        <v>19365</v>
      </c>
      <c r="G17" s="81">
        <v>8.8561838368190031</v>
      </c>
      <c r="H17" s="81">
        <v>67.64265427317325</v>
      </c>
      <c r="I17" s="81">
        <v>19.116963594113091</v>
      </c>
      <c r="J17" s="81">
        <v>4.3841982958946559</v>
      </c>
      <c r="K17" s="81">
        <v>100</v>
      </c>
    </row>
    <row r="18" spans="1:11" x14ac:dyDescent="0.2">
      <c r="A18" s="83">
        <v>2004</v>
      </c>
      <c r="B18" s="82">
        <v>1839</v>
      </c>
      <c r="C18" s="82">
        <v>14843</v>
      </c>
      <c r="D18" s="82">
        <v>4194</v>
      </c>
      <c r="E18" s="82">
        <v>1288</v>
      </c>
      <c r="F18" s="82">
        <f>SUM(B18:E18)</f>
        <v>22164</v>
      </c>
      <c r="G18" s="81">
        <f t="shared" ref="G18:K21" si="0">+B18/$F18*100</f>
        <v>8.2972387655657833</v>
      </c>
      <c r="H18" s="81">
        <f t="shared" si="0"/>
        <v>66.968958671719903</v>
      </c>
      <c r="I18" s="81">
        <f t="shared" si="0"/>
        <v>18.922577152138604</v>
      </c>
      <c r="J18" s="81">
        <f t="shared" si="0"/>
        <v>5.8112254105757088</v>
      </c>
      <c r="K18" s="81">
        <f t="shared" si="0"/>
        <v>100</v>
      </c>
    </row>
    <row r="19" spans="1:11" x14ac:dyDescent="0.2">
      <c r="A19" s="85">
        <v>2005</v>
      </c>
      <c r="B19" s="82">
        <v>1777</v>
      </c>
      <c r="C19" s="82">
        <v>16278</v>
      </c>
      <c r="D19" s="82">
        <v>5149</v>
      </c>
      <c r="E19" s="82">
        <v>2378</v>
      </c>
      <c r="F19" s="82">
        <f>SUM(B19:E19)</f>
        <v>25582</v>
      </c>
      <c r="G19" s="81">
        <f t="shared" si="0"/>
        <v>6.9462903604096624</v>
      </c>
      <c r="H19" s="81">
        <f t="shared" si="0"/>
        <v>63.630677820342427</v>
      </c>
      <c r="I19" s="81">
        <f t="shared" si="0"/>
        <v>20.127433351575327</v>
      </c>
      <c r="J19" s="81">
        <f t="shared" si="0"/>
        <v>9.2955984676725816</v>
      </c>
      <c r="K19" s="81">
        <f t="shared" si="0"/>
        <v>100</v>
      </c>
    </row>
    <row r="20" spans="1:11" x14ac:dyDescent="0.2">
      <c r="A20" s="84">
        <v>2006</v>
      </c>
      <c r="B20" s="82">
        <v>2637</v>
      </c>
      <c r="C20" s="82">
        <v>13958</v>
      </c>
      <c r="D20" s="82">
        <v>4492</v>
      </c>
      <c r="E20" s="82">
        <v>2482</v>
      </c>
      <c r="F20" s="82">
        <f>SUM(B20:E20)</f>
        <v>23569</v>
      </c>
      <c r="G20" s="81">
        <f t="shared" si="0"/>
        <v>11.188425474139759</v>
      </c>
      <c r="H20" s="81">
        <f t="shared" si="0"/>
        <v>59.221859221859219</v>
      </c>
      <c r="I20" s="81">
        <f t="shared" si="0"/>
        <v>19.058933344647631</v>
      </c>
      <c r="J20" s="81">
        <f t="shared" si="0"/>
        <v>10.530781959353389</v>
      </c>
      <c r="K20" s="81">
        <f t="shared" si="0"/>
        <v>100</v>
      </c>
    </row>
    <row r="21" spans="1:11" x14ac:dyDescent="0.2">
      <c r="A21" s="83">
        <v>2007</v>
      </c>
      <c r="B21" s="82">
        <v>2844</v>
      </c>
      <c r="C21" s="82">
        <v>13030</v>
      </c>
      <c r="D21" s="82">
        <v>4975</v>
      </c>
      <c r="E21" s="82">
        <v>1758</v>
      </c>
      <c r="F21" s="82">
        <f>SUM(B21:E21)</f>
        <v>22607</v>
      </c>
      <c r="G21" s="81">
        <f t="shared" si="0"/>
        <v>12.580174282301943</v>
      </c>
      <c r="H21" s="81">
        <f t="shared" si="0"/>
        <v>57.637015083823599</v>
      </c>
      <c r="I21" s="81">
        <f t="shared" si="0"/>
        <v>22.006458176670943</v>
      </c>
      <c r="J21" s="81">
        <f t="shared" si="0"/>
        <v>7.7763524572035214</v>
      </c>
      <c r="K21" s="81">
        <f t="shared" si="0"/>
        <v>100</v>
      </c>
    </row>
    <row r="22" spans="1:11" x14ac:dyDescent="0.2">
      <c r="A22" s="83"/>
      <c r="B22" s="82"/>
      <c r="C22" s="82"/>
      <c r="D22" s="82"/>
      <c r="E22" s="82"/>
      <c r="F22" s="82"/>
      <c r="G22" s="81"/>
      <c r="H22" s="81"/>
      <c r="I22" s="81"/>
      <c r="J22" s="81"/>
      <c r="K22" s="81"/>
    </row>
  </sheetData>
  <mergeCells count="5">
    <mergeCell ref="K2:K3"/>
    <mergeCell ref="B3:E3"/>
    <mergeCell ref="G3:J3"/>
    <mergeCell ref="A2:A3"/>
    <mergeCell ref="F2:F3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70F93-19E9-48E5-B50E-D0941169E687}">
  <dimension ref="A1:J32"/>
  <sheetViews>
    <sheetView workbookViewId="0"/>
  </sheetViews>
  <sheetFormatPr defaultRowHeight="11.25" x14ac:dyDescent="0.2"/>
  <cols>
    <col min="1" max="1" width="17.85546875" style="80" customWidth="1"/>
    <col min="2" max="10" width="6.28515625" style="80" customWidth="1"/>
    <col min="11" max="16384" width="9.140625" style="80"/>
  </cols>
  <sheetData>
    <row r="1" spans="1:10" ht="12" thickBot="1" x14ac:dyDescent="0.25">
      <c r="A1" s="114" t="s">
        <v>104</v>
      </c>
      <c r="B1" s="113"/>
      <c r="C1" s="113"/>
      <c r="D1" s="113"/>
      <c r="E1" s="113"/>
      <c r="F1" s="113"/>
      <c r="G1" s="113"/>
      <c r="H1" s="113"/>
      <c r="I1" s="113"/>
      <c r="J1" s="113"/>
    </row>
    <row r="2" spans="1:10" s="90" customFormat="1" x14ac:dyDescent="0.25">
      <c r="A2" s="112" t="s">
        <v>103</v>
      </c>
      <c r="B2" s="111">
        <v>1999</v>
      </c>
      <c r="C2" s="111">
        <v>2000</v>
      </c>
      <c r="D2" s="111">
        <v>2001</v>
      </c>
      <c r="E2" s="111">
        <v>2002</v>
      </c>
      <c r="F2" s="111">
        <v>2003</v>
      </c>
      <c r="G2" s="111">
        <v>2004</v>
      </c>
      <c r="H2" s="110">
        <v>2005</v>
      </c>
      <c r="I2" s="111">
        <v>2006</v>
      </c>
      <c r="J2" s="110">
        <v>2007</v>
      </c>
    </row>
    <row r="3" spans="1:10" s="90" customFormat="1" x14ac:dyDescent="0.25">
      <c r="A3" s="578" t="s">
        <v>7</v>
      </c>
      <c r="B3" s="578"/>
      <c r="C3" s="578"/>
      <c r="D3" s="578"/>
      <c r="E3" s="578"/>
      <c r="F3" s="578"/>
      <c r="G3" s="578"/>
      <c r="H3" s="578"/>
      <c r="I3" s="578"/>
      <c r="J3" s="578"/>
    </row>
    <row r="4" spans="1:10" x14ac:dyDescent="0.2">
      <c r="A4" s="109" t="s">
        <v>102</v>
      </c>
      <c r="B4" s="98">
        <v>8270</v>
      </c>
      <c r="C4" s="98">
        <v>8633</v>
      </c>
      <c r="D4" s="98">
        <v>9206</v>
      </c>
      <c r="E4" s="98">
        <v>8836</v>
      </c>
      <c r="F4" s="98">
        <v>9259</v>
      </c>
      <c r="G4" s="98">
        <v>10296</v>
      </c>
      <c r="H4" s="98">
        <v>13024</v>
      </c>
      <c r="I4" s="98">
        <v>9687</v>
      </c>
      <c r="J4" s="98">
        <v>9807</v>
      </c>
    </row>
    <row r="5" spans="1:10" x14ac:dyDescent="0.2">
      <c r="A5" s="99" t="s">
        <v>22</v>
      </c>
      <c r="B5" s="105"/>
      <c r="C5" s="105"/>
      <c r="D5" s="105"/>
      <c r="E5" s="105"/>
      <c r="F5" s="105"/>
      <c r="G5" s="105"/>
      <c r="H5" s="105"/>
      <c r="I5" s="98"/>
      <c r="J5" s="98"/>
    </row>
    <row r="6" spans="1:10" x14ac:dyDescent="0.2">
      <c r="A6" s="102" t="s">
        <v>101</v>
      </c>
      <c r="B6" s="98">
        <v>3883</v>
      </c>
      <c r="C6" s="98">
        <v>4541</v>
      </c>
      <c r="D6" s="98">
        <v>5508</v>
      </c>
      <c r="E6" s="98">
        <v>5895</v>
      </c>
      <c r="F6" s="98">
        <v>5605</v>
      </c>
      <c r="G6" s="98">
        <v>6781</v>
      </c>
      <c r="H6" s="98">
        <v>4979</v>
      </c>
      <c r="I6" s="98">
        <v>4206</v>
      </c>
      <c r="J6" s="108">
        <v>4001</v>
      </c>
    </row>
    <row r="7" spans="1:10" x14ac:dyDescent="0.2">
      <c r="A7" s="101" t="s">
        <v>100</v>
      </c>
      <c r="B7" s="97">
        <v>1109</v>
      </c>
      <c r="C7" s="97">
        <v>1099</v>
      </c>
      <c r="D7" s="97">
        <v>1083</v>
      </c>
      <c r="E7" s="97">
        <v>836</v>
      </c>
      <c r="F7" s="97">
        <v>948</v>
      </c>
      <c r="G7" s="97">
        <v>160</v>
      </c>
      <c r="H7" s="97">
        <v>5898</v>
      </c>
      <c r="I7" s="97">
        <v>1351</v>
      </c>
      <c r="J7" s="97">
        <v>5342</v>
      </c>
    </row>
    <row r="8" spans="1:10" x14ac:dyDescent="0.2">
      <c r="A8" s="99" t="s">
        <v>99</v>
      </c>
      <c r="B8" s="98">
        <v>1309</v>
      </c>
      <c r="C8" s="98">
        <v>1184</v>
      </c>
      <c r="D8" s="105">
        <v>840</v>
      </c>
      <c r="E8" s="105">
        <v>687</v>
      </c>
      <c r="F8" s="105">
        <v>1348</v>
      </c>
      <c r="G8" s="105">
        <v>1455</v>
      </c>
      <c r="H8" s="105">
        <v>1081</v>
      </c>
      <c r="I8" s="98">
        <v>2612</v>
      </c>
      <c r="J8" s="98">
        <v>2345</v>
      </c>
    </row>
    <row r="9" spans="1:10" x14ac:dyDescent="0.2">
      <c r="A9" s="99" t="s">
        <v>98</v>
      </c>
      <c r="B9" s="105">
        <v>344</v>
      </c>
      <c r="C9" s="105">
        <v>283</v>
      </c>
      <c r="D9" s="105">
        <v>402</v>
      </c>
      <c r="E9" s="105">
        <v>273</v>
      </c>
      <c r="F9" s="105">
        <v>379</v>
      </c>
      <c r="G9" s="105">
        <v>342</v>
      </c>
      <c r="H9" s="105">
        <v>314</v>
      </c>
      <c r="I9" s="98">
        <v>494</v>
      </c>
      <c r="J9" s="98">
        <v>311</v>
      </c>
    </row>
    <row r="10" spans="1:10" x14ac:dyDescent="0.2">
      <c r="A10" s="99" t="s">
        <v>97</v>
      </c>
      <c r="B10" s="105">
        <v>112</v>
      </c>
      <c r="C10" s="105">
        <v>106</v>
      </c>
      <c r="D10" s="105">
        <v>151</v>
      </c>
      <c r="E10" s="105">
        <v>230</v>
      </c>
      <c r="F10" s="105">
        <v>233</v>
      </c>
      <c r="G10" s="105">
        <v>218</v>
      </c>
      <c r="H10" s="105">
        <v>148</v>
      </c>
      <c r="I10" s="98">
        <v>297</v>
      </c>
      <c r="J10" s="98">
        <v>199</v>
      </c>
    </row>
    <row r="11" spans="1:10" x14ac:dyDescent="0.2">
      <c r="A11" s="107" t="s">
        <v>96</v>
      </c>
      <c r="B11" s="105">
        <v>55</v>
      </c>
      <c r="C11" s="105">
        <v>40</v>
      </c>
      <c r="D11" s="105">
        <v>31</v>
      </c>
      <c r="E11" s="105">
        <v>28</v>
      </c>
      <c r="F11" s="105">
        <v>23</v>
      </c>
      <c r="G11" s="105">
        <v>44</v>
      </c>
      <c r="H11" s="105">
        <v>34</v>
      </c>
      <c r="I11" s="98">
        <v>66</v>
      </c>
      <c r="J11" s="98">
        <v>91</v>
      </c>
    </row>
    <row r="12" spans="1:10" x14ac:dyDescent="0.2">
      <c r="A12" s="96" t="s">
        <v>5</v>
      </c>
      <c r="B12" s="94">
        <v>10090</v>
      </c>
      <c r="C12" s="94">
        <v>10246</v>
      </c>
      <c r="D12" s="94">
        <v>10630</v>
      </c>
      <c r="E12" s="94">
        <v>10054</v>
      </c>
      <c r="F12" s="94">
        <v>11242</v>
      </c>
      <c r="G12" s="103">
        <f>+G4+G8+G9+G10+G11</f>
        <v>12355</v>
      </c>
      <c r="H12" s="103">
        <f>+H4+H8+H9+H10+H11</f>
        <v>14601</v>
      </c>
      <c r="I12" s="103">
        <f>+I4+I8+I9+I10+I11</f>
        <v>13156</v>
      </c>
      <c r="J12" s="103">
        <f>+J4+J8+J9+J10+J11</f>
        <v>12753</v>
      </c>
    </row>
    <row r="13" spans="1:10" s="90" customFormat="1" x14ac:dyDescent="0.25">
      <c r="A13" s="579" t="s">
        <v>6</v>
      </c>
      <c r="B13" s="579"/>
      <c r="C13" s="579"/>
      <c r="D13" s="579"/>
      <c r="E13" s="579"/>
      <c r="F13" s="579"/>
      <c r="G13" s="579"/>
      <c r="H13" s="579"/>
      <c r="I13" s="579"/>
      <c r="J13" s="579"/>
    </row>
    <row r="14" spans="1:10" x14ac:dyDescent="0.2">
      <c r="A14" s="99" t="s">
        <v>102</v>
      </c>
      <c r="B14" s="98">
        <v>8419</v>
      </c>
      <c r="C14" s="98">
        <v>8628</v>
      </c>
      <c r="D14" s="98">
        <v>8438</v>
      </c>
      <c r="E14" s="98">
        <v>6801</v>
      </c>
      <c r="F14" s="98">
        <v>6625</v>
      </c>
      <c r="G14" s="98">
        <v>8151</v>
      </c>
      <c r="H14" s="98">
        <v>9677</v>
      </c>
      <c r="I14" s="98">
        <v>7747</v>
      </c>
      <c r="J14" s="98">
        <v>7385</v>
      </c>
    </row>
    <row r="15" spans="1:10" x14ac:dyDescent="0.2">
      <c r="A15" s="99" t="s">
        <v>22</v>
      </c>
      <c r="B15" s="105"/>
      <c r="C15" s="105"/>
      <c r="D15" s="105"/>
      <c r="E15" s="105"/>
      <c r="F15" s="105"/>
      <c r="G15" s="105"/>
      <c r="H15" s="105"/>
      <c r="I15" s="98"/>
      <c r="J15" s="98"/>
    </row>
    <row r="16" spans="1:10" x14ac:dyDescent="0.2">
      <c r="A16" s="102" t="s">
        <v>101</v>
      </c>
      <c r="B16" s="98">
        <v>3962</v>
      </c>
      <c r="C16" s="98">
        <v>4353</v>
      </c>
      <c r="D16" s="98">
        <v>5140</v>
      </c>
      <c r="E16" s="98">
        <v>4412</v>
      </c>
      <c r="F16" s="98">
        <v>3994</v>
      </c>
      <c r="G16" s="98">
        <v>5348</v>
      </c>
      <c r="H16" s="98">
        <v>3916</v>
      </c>
      <c r="I16" s="98">
        <v>3666</v>
      </c>
      <c r="J16" s="98">
        <v>2734</v>
      </c>
    </row>
    <row r="17" spans="1:10" x14ac:dyDescent="0.2">
      <c r="A17" s="106" t="s">
        <v>100</v>
      </c>
      <c r="B17" s="90">
        <v>777</v>
      </c>
      <c r="C17" s="90">
        <v>743</v>
      </c>
      <c r="D17" s="90">
        <v>703</v>
      </c>
      <c r="E17" s="90">
        <v>532</v>
      </c>
      <c r="F17" s="90">
        <v>579</v>
      </c>
      <c r="G17" s="90">
        <v>70</v>
      </c>
      <c r="H17" s="104">
        <v>3971</v>
      </c>
      <c r="I17" s="82">
        <v>996</v>
      </c>
      <c r="J17" s="82">
        <v>3655</v>
      </c>
    </row>
    <row r="18" spans="1:10" x14ac:dyDescent="0.2">
      <c r="A18" s="99" t="s">
        <v>99</v>
      </c>
      <c r="B18" s="98">
        <v>1318</v>
      </c>
      <c r="C18" s="98">
        <v>1033</v>
      </c>
      <c r="D18" s="105">
        <v>836</v>
      </c>
      <c r="E18" s="105">
        <v>670</v>
      </c>
      <c r="F18" s="105">
        <v>1052</v>
      </c>
      <c r="G18" s="105">
        <v>1226</v>
      </c>
      <c r="H18" s="105">
        <v>986</v>
      </c>
      <c r="I18" s="98">
        <v>2132</v>
      </c>
      <c r="J18" s="98">
        <v>2009</v>
      </c>
    </row>
    <row r="19" spans="1:10" x14ac:dyDescent="0.2">
      <c r="A19" s="99" t="s">
        <v>98</v>
      </c>
      <c r="B19" s="105">
        <v>243</v>
      </c>
      <c r="C19" s="105">
        <v>201</v>
      </c>
      <c r="D19" s="105">
        <v>305</v>
      </c>
      <c r="E19" s="105">
        <v>248</v>
      </c>
      <c r="F19" s="105">
        <v>289</v>
      </c>
      <c r="G19" s="105">
        <v>274</v>
      </c>
      <c r="H19" s="105">
        <v>228</v>
      </c>
      <c r="I19" s="98">
        <v>357</v>
      </c>
      <c r="J19" s="98">
        <v>298</v>
      </c>
    </row>
    <row r="20" spans="1:10" x14ac:dyDescent="0.2">
      <c r="A20" s="99" t="s">
        <v>97</v>
      </c>
      <c r="B20" s="105">
        <v>53</v>
      </c>
      <c r="C20" s="105">
        <v>51</v>
      </c>
      <c r="D20" s="105">
        <v>77</v>
      </c>
      <c r="E20" s="105">
        <v>173</v>
      </c>
      <c r="F20" s="105">
        <v>139</v>
      </c>
      <c r="G20" s="105">
        <v>135</v>
      </c>
      <c r="H20" s="105">
        <v>80</v>
      </c>
      <c r="I20" s="98">
        <v>124</v>
      </c>
      <c r="J20" s="98">
        <v>97</v>
      </c>
    </row>
    <row r="21" spans="1:10" x14ac:dyDescent="0.2">
      <c r="A21" s="3" t="s">
        <v>96</v>
      </c>
      <c r="B21" s="104">
        <v>28</v>
      </c>
      <c r="C21" s="104">
        <v>25</v>
      </c>
      <c r="D21" s="104">
        <v>22</v>
      </c>
      <c r="E21" s="104">
        <v>26</v>
      </c>
      <c r="F21" s="104">
        <v>18</v>
      </c>
      <c r="G21" s="104">
        <v>23</v>
      </c>
      <c r="H21" s="104">
        <v>10</v>
      </c>
      <c r="I21" s="82">
        <v>53</v>
      </c>
      <c r="J21" s="82">
        <v>65</v>
      </c>
    </row>
    <row r="22" spans="1:10" x14ac:dyDescent="0.2">
      <c r="A22" s="96" t="s">
        <v>5</v>
      </c>
      <c r="B22" s="94">
        <v>10061</v>
      </c>
      <c r="C22" s="94">
        <v>9938</v>
      </c>
      <c r="D22" s="94">
        <v>9678</v>
      </c>
      <c r="E22" s="94">
        <v>7918</v>
      </c>
      <c r="F22" s="94">
        <v>8123</v>
      </c>
      <c r="G22" s="103">
        <f>+G14+G18+G19+G20+G21</f>
        <v>9809</v>
      </c>
      <c r="H22" s="103">
        <f>+H14+H18+H19+H20+H21</f>
        <v>10981</v>
      </c>
      <c r="I22" s="103">
        <f>+I14+I18+I19+I20+I21</f>
        <v>10413</v>
      </c>
      <c r="J22" s="103">
        <f>+J14+J18+J19+J20+J21</f>
        <v>9854</v>
      </c>
    </row>
    <row r="23" spans="1:10" s="90" customFormat="1" x14ac:dyDescent="0.25">
      <c r="A23" s="579" t="s">
        <v>5</v>
      </c>
      <c r="B23" s="579"/>
      <c r="C23" s="579"/>
      <c r="D23" s="579"/>
      <c r="E23" s="579"/>
      <c r="F23" s="579"/>
      <c r="G23" s="579"/>
      <c r="H23" s="579"/>
      <c r="I23" s="579"/>
      <c r="J23" s="579"/>
    </row>
    <row r="24" spans="1:10" x14ac:dyDescent="0.2">
      <c r="A24" s="99" t="s">
        <v>102</v>
      </c>
      <c r="B24" s="98">
        <v>16689</v>
      </c>
      <c r="C24" s="98">
        <v>17261</v>
      </c>
      <c r="D24" s="82">
        <v>17644</v>
      </c>
      <c r="E24" s="82">
        <v>15637</v>
      </c>
      <c r="F24" s="82">
        <v>15884</v>
      </c>
      <c r="G24" s="82">
        <v>18447</v>
      </c>
      <c r="H24" s="97">
        <v>22701</v>
      </c>
      <c r="I24" s="97">
        <v>17434</v>
      </c>
      <c r="J24" s="97">
        <v>17192</v>
      </c>
    </row>
    <row r="25" spans="1:10" x14ac:dyDescent="0.2">
      <c r="A25" s="99" t="s">
        <v>22</v>
      </c>
      <c r="B25" s="98"/>
      <c r="C25" s="98"/>
      <c r="D25" s="98"/>
      <c r="E25" s="98"/>
      <c r="F25" s="98"/>
      <c r="G25" s="98"/>
      <c r="H25" s="97"/>
      <c r="I25" s="97"/>
      <c r="J25" s="97"/>
    </row>
    <row r="26" spans="1:10" x14ac:dyDescent="0.2">
      <c r="A26" s="102" t="s">
        <v>101</v>
      </c>
      <c r="B26" s="98">
        <v>7845</v>
      </c>
      <c r="C26" s="98">
        <v>8894</v>
      </c>
      <c r="D26" s="82">
        <v>10648</v>
      </c>
      <c r="E26" s="82">
        <v>10307</v>
      </c>
      <c r="F26" s="82">
        <v>9599</v>
      </c>
      <c r="G26" s="82">
        <v>12129</v>
      </c>
      <c r="H26" s="97">
        <v>8895</v>
      </c>
      <c r="I26" s="97">
        <v>7872</v>
      </c>
      <c r="J26" s="97">
        <v>6735</v>
      </c>
    </row>
    <row r="27" spans="1:10" x14ac:dyDescent="0.2">
      <c r="A27" s="101" t="s">
        <v>100</v>
      </c>
      <c r="B27" s="100">
        <f t="shared" ref="B27:G27" si="0">B7+B17</f>
        <v>1886</v>
      </c>
      <c r="C27" s="100">
        <f t="shared" si="0"/>
        <v>1842</v>
      </c>
      <c r="D27" s="100">
        <f t="shared" si="0"/>
        <v>1786</v>
      </c>
      <c r="E27" s="100">
        <f t="shared" si="0"/>
        <v>1368</v>
      </c>
      <c r="F27" s="100">
        <f t="shared" si="0"/>
        <v>1527</v>
      </c>
      <c r="G27" s="100">
        <f t="shared" si="0"/>
        <v>230</v>
      </c>
      <c r="H27" s="97">
        <v>9869</v>
      </c>
      <c r="I27" s="97">
        <v>2347</v>
      </c>
      <c r="J27" s="97">
        <v>8997</v>
      </c>
    </row>
    <row r="28" spans="1:10" x14ac:dyDescent="0.2">
      <c r="A28" s="99" t="s">
        <v>99</v>
      </c>
      <c r="B28" s="98">
        <v>2627</v>
      </c>
      <c r="C28" s="98">
        <v>2217</v>
      </c>
      <c r="D28" s="82">
        <v>1676</v>
      </c>
      <c r="E28" s="82">
        <v>1357</v>
      </c>
      <c r="F28" s="82">
        <v>2400</v>
      </c>
      <c r="G28" s="82">
        <v>2681</v>
      </c>
      <c r="H28" s="97">
        <v>2067</v>
      </c>
      <c r="I28" s="97">
        <v>4744</v>
      </c>
      <c r="J28" s="97">
        <v>4354</v>
      </c>
    </row>
    <row r="29" spans="1:10" x14ac:dyDescent="0.2">
      <c r="A29" s="99" t="s">
        <v>98</v>
      </c>
      <c r="B29" s="98">
        <v>587</v>
      </c>
      <c r="C29" s="98">
        <v>484</v>
      </c>
      <c r="D29" s="82">
        <v>707</v>
      </c>
      <c r="E29" s="82">
        <v>521</v>
      </c>
      <c r="F29" s="82">
        <v>668</v>
      </c>
      <c r="G29" s="82">
        <v>616</v>
      </c>
      <c r="H29" s="97">
        <v>542</v>
      </c>
      <c r="I29" s="97">
        <v>851</v>
      </c>
      <c r="J29" s="97">
        <v>609</v>
      </c>
    </row>
    <row r="30" spans="1:10" x14ac:dyDescent="0.2">
      <c r="A30" s="99" t="s">
        <v>97</v>
      </c>
      <c r="B30" s="98">
        <v>165</v>
      </c>
      <c r="C30" s="98">
        <v>157</v>
      </c>
      <c r="D30" s="82">
        <v>228</v>
      </c>
      <c r="E30" s="82">
        <v>403</v>
      </c>
      <c r="F30" s="82">
        <v>372</v>
      </c>
      <c r="G30" s="82">
        <v>353</v>
      </c>
      <c r="H30" s="97">
        <v>228</v>
      </c>
      <c r="I30" s="97">
        <v>421</v>
      </c>
      <c r="J30" s="97">
        <v>296</v>
      </c>
    </row>
    <row r="31" spans="1:10" x14ac:dyDescent="0.2">
      <c r="A31" s="3" t="s">
        <v>96</v>
      </c>
      <c r="B31" s="82">
        <v>83</v>
      </c>
      <c r="C31" s="82">
        <v>65</v>
      </c>
      <c r="D31" s="82">
        <v>53</v>
      </c>
      <c r="E31" s="82">
        <v>54</v>
      </c>
      <c r="F31" s="82">
        <v>41</v>
      </c>
      <c r="G31" s="82">
        <v>67</v>
      </c>
      <c r="H31" s="82">
        <v>44</v>
      </c>
      <c r="I31" s="82">
        <v>119</v>
      </c>
      <c r="J31" s="82">
        <v>156</v>
      </c>
    </row>
    <row r="32" spans="1:10" x14ac:dyDescent="0.2">
      <c r="A32" s="96" t="s">
        <v>5</v>
      </c>
      <c r="B32" s="95">
        <v>20151</v>
      </c>
      <c r="C32" s="94">
        <v>20184</v>
      </c>
      <c r="D32" s="94">
        <v>20308</v>
      </c>
      <c r="E32" s="94">
        <v>17972</v>
      </c>
      <c r="F32" s="94">
        <v>19365</v>
      </c>
      <c r="G32" s="94">
        <v>22164</v>
      </c>
      <c r="H32" s="94">
        <v>25582</v>
      </c>
      <c r="I32" s="94">
        <v>23569</v>
      </c>
      <c r="J32" s="94">
        <v>22607</v>
      </c>
    </row>
  </sheetData>
  <mergeCells count="3">
    <mergeCell ref="A3:J3"/>
    <mergeCell ref="A13:J13"/>
    <mergeCell ref="A23:J23"/>
  </mergeCells>
  <pageMargins left="0.74803149606299213" right="0.74803149606299213" top="0.62992125984251968" bottom="0.86614173228346458" header="0.51181102362204722" footer="0.59055118110236227"/>
  <pageSetup paperSize="9" orientation="portrait" horizontalDpi="2438" verticalDpi="3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5CF06-E762-4EB9-A96E-3D0FB9395BE5}">
  <dimension ref="A1:K32"/>
  <sheetViews>
    <sheetView zoomScaleNormal="100" workbookViewId="0"/>
  </sheetViews>
  <sheetFormatPr defaultRowHeight="11.25" x14ac:dyDescent="0.2"/>
  <cols>
    <col min="1" max="1" width="20.7109375" style="99" customWidth="1"/>
    <col min="2" max="10" width="6.7109375" style="99" customWidth="1"/>
    <col min="11" max="11" width="6.7109375" style="115" customWidth="1"/>
    <col min="12" max="16384" width="9.140625" style="99"/>
  </cols>
  <sheetData>
    <row r="1" spans="1:11" ht="12" thickBot="1" x14ac:dyDescent="0.25">
      <c r="A1" s="125" t="s">
        <v>107</v>
      </c>
      <c r="B1" s="124"/>
      <c r="C1" s="124"/>
      <c r="D1" s="124"/>
      <c r="E1" s="124"/>
      <c r="F1" s="124"/>
      <c r="G1" s="124"/>
      <c r="H1" s="124"/>
      <c r="I1" s="124"/>
      <c r="J1" s="124"/>
      <c r="K1" s="123"/>
    </row>
    <row r="2" spans="1:11" x14ac:dyDescent="0.2">
      <c r="A2" s="122" t="s">
        <v>103</v>
      </c>
      <c r="B2" s="111">
        <v>2000</v>
      </c>
      <c r="C2" s="111">
        <v>2001</v>
      </c>
      <c r="D2" s="111">
        <v>2002</v>
      </c>
      <c r="E2" s="111">
        <v>2003</v>
      </c>
      <c r="F2" s="111">
        <v>2004</v>
      </c>
      <c r="G2" s="111">
        <v>2005</v>
      </c>
      <c r="H2" s="111">
        <v>2006</v>
      </c>
      <c r="I2" s="110">
        <v>2007</v>
      </c>
      <c r="J2" s="110">
        <v>2008</v>
      </c>
      <c r="K2" s="121">
        <v>2009</v>
      </c>
    </row>
    <row r="3" spans="1:11" s="104" customFormat="1" x14ac:dyDescent="0.25">
      <c r="A3" s="578" t="s">
        <v>7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</row>
    <row r="4" spans="1:11" x14ac:dyDescent="0.2">
      <c r="A4" s="82" t="s">
        <v>102</v>
      </c>
      <c r="B4" s="118">
        <v>62293</v>
      </c>
      <c r="C4" s="118">
        <v>43651</v>
      </c>
      <c r="D4" s="118">
        <v>45858</v>
      </c>
      <c r="E4" s="118">
        <v>46404</v>
      </c>
      <c r="F4" s="118">
        <v>52146</v>
      </c>
      <c r="G4" s="118">
        <v>57279</v>
      </c>
      <c r="H4" s="118">
        <v>63797</v>
      </c>
      <c r="I4" s="118">
        <v>69784</v>
      </c>
      <c r="J4" s="118">
        <v>73780</v>
      </c>
      <c r="K4" s="118">
        <v>78749</v>
      </c>
    </row>
    <row r="5" spans="1:11" x14ac:dyDescent="0.2">
      <c r="A5" s="82" t="s">
        <v>22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</row>
    <row r="6" spans="1:11" x14ac:dyDescent="0.2">
      <c r="A6" s="120" t="s">
        <v>101</v>
      </c>
      <c r="B6" s="118">
        <v>28700</v>
      </c>
      <c r="C6" s="118">
        <v>20086</v>
      </c>
      <c r="D6" s="118">
        <v>21873</v>
      </c>
      <c r="E6" s="118">
        <v>23002</v>
      </c>
      <c r="F6" s="118">
        <v>27071</v>
      </c>
      <c r="G6" s="118">
        <v>32683</v>
      </c>
      <c r="H6" s="118">
        <v>32802</v>
      </c>
      <c r="I6" s="118">
        <v>33401</v>
      </c>
      <c r="J6" s="118">
        <v>33225</v>
      </c>
      <c r="K6" s="118">
        <v>33753</v>
      </c>
    </row>
    <row r="7" spans="1:11" x14ac:dyDescent="0.2">
      <c r="A7" s="119" t="s">
        <v>105</v>
      </c>
      <c r="B7" s="116">
        <v>8963</v>
      </c>
      <c r="C7" s="116">
        <v>5497</v>
      </c>
      <c r="D7" s="116">
        <v>5835</v>
      </c>
      <c r="E7" s="116">
        <v>5695</v>
      </c>
      <c r="F7" s="116">
        <v>5862</v>
      </c>
      <c r="G7" s="116">
        <v>5419</v>
      </c>
      <c r="H7" s="116">
        <v>12310</v>
      </c>
      <c r="I7" s="116">
        <v>50785</v>
      </c>
      <c r="J7" s="116">
        <v>51460</v>
      </c>
      <c r="K7" s="116">
        <v>55894</v>
      </c>
    </row>
    <row r="8" spans="1:11" x14ac:dyDescent="0.2">
      <c r="A8" s="82" t="s">
        <v>99</v>
      </c>
      <c r="B8" s="118">
        <v>11763</v>
      </c>
      <c r="C8" s="118">
        <v>7245</v>
      </c>
      <c r="D8" s="118">
        <v>8199</v>
      </c>
      <c r="E8" s="118">
        <v>7653</v>
      </c>
      <c r="F8" s="118">
        <v>8207</v>
      </c>
      <c r="G8" s="118">
        <v>8455</v>
      </c>
      <c r="H8" s="118">
        <v>10242</v>
      </c>
      <c r="I8" s="118">
        <v>10899</v>
      </c>
      <c r="J8" s="118">
        <v>12371</v>
      </c>
      <c r="K8" s="118">
        <v>13117</v>
      </c>
    </row>
    <row r="9" spans="1:11" x14ac:dyDescent="0.2">
      <c r="A9" s="82" t="s">
        <v>98</v>
      </c>
      <c r="B9" s="118">
        <v>2642</v>
      </c>
      <c r="C9" s="118">
        <v>1377</v>
      </c>
      <c r="D9" s="118">
        <v>1434</v>
      </c>
      <c r="E9" s="118">
        <v>1348</v>
      </c>
      <c r="F9" s="118">
        <v>1403</v>
      </c>
      <c r="G9" s="118">
        <v>1435</v>
      </c>
      <c r="H9" s="118">
        <v>1633</v>
      </c>
      <c r="I9" s="118">
        <v>1685</v>
      </c>
      <c r="J9" s="118">
        <v>1949</v>
      </c>
      <c r="K9" s="118">
        <v>1982</v>
      </c>
    </row>
    <row r="10" spans="1:11" x14ac:dyDescent="0.2">
      <c r="A10" s="82" t="s">
        <v>97</v>
      </c>
      <c r="B10" s="118">
        <v>1983</v>
      </c>
      <c r="C10" s="118">
        <v>1031</v>
      </c>
      <c r="D10" s="118">
        <v>1086</v>
      </c>
      <c r="E10" s="118">
        <v>1002</v>
      </c>
      <c r="F10" s="118">
        <v>1109</v>
      </c>
      <c r="G10" s="118">
        <v>1197</v>
      </c>
      <c r="H10" s="118">
        <v>1386</v>
      </c>
      <c r="I10" s="118">
        <v>1370</v>
      </c>
      <c r="J10" s="118">
        <v>1438</v>
      </c>
      <c r="K10" s="118">
        <v>1512</v>
      </c>
    </row>
    <row r="11" spans="1:11" x14ac:dyDescent="0.2">
      <c r="A11" s="117" t="s">
        <v>96</v>
      </c>
      <c r="B11" s="116">
        <v>420</v>
      </c>
      <c r="C11" s="116">
        <v>274</v>
      </c>
      <c r="D11" s="116">
        <v>280</v>
      </c>
      <c r="E11" s="116">
        <v>243</v>
      </c>
      <c r="F11" s="116">
        <v>252</v>
      </c>
      <c r="G11" s="116">
        <v>286</v>
      </c>
      <c r="H11" s="116">
        <v>303</v>
      </c>
      <c r="I11" s="116">
        <v>335</v>
      </c>
      <c r="J11" s="116">
        <v>400</v>
      </c>
      <c r="K11" s="116">
        <v>464</v>
      </c>
    </row>
    <row r="12" spans="1:11" x14ac:dyDescent="0.2">
      <c r="A12" s="94" t="s">
        <v>106</v>
      </c>
      <c r="B12" s="103">
        <f t="shared" ref="B12:J12" si="0">+B4+B8+B9+B10+B11</f>
        <v>79101</v>
      </c>
      <c r="C12" s="103">
        <f t="shared" si="0"/>
        <v>53578</v>
      </c>
      <c r="D12" s="103">
        <f t="shared" si="0"/>
        <v>56857</v>
      </c>
      <c r="E12" s="103">
        <f t="shared" si="0"/>
        <v>56650</v>
      </c>
      <c r="F12" s="103">
        <f t="shared" si="0"/>
        <v>63117</v>
      </c>
      <c r="G12" s="103">
        <f t="shared" si="0"/>
        <v>68652</v>
      </c>
      <c r="H12" s="103">
        <f t="shared" si="0"/>
        <v>77361</v>
      </c>
      <c r="I12" s="103">
        <f t="shared" si="0"/>
        <v>84073</v>
      </c>
      <c r="J12" s="103">
        <f t="shared" si="0"/>
        <v>89938</v>
      </c>
      <c r="K12" s="103">
        <v>95824</v>
      </c>
    </row>
    <row r="13" spans="1:11" x14ac:dyDescent="0.2">
      <c r="A13" s="580" t="s">
        <v>6</v>
      </c>
      <c r="B13" s="580"/>
      <c r="C13" s="580"/>
      <c r="D13" s="580"/>
      <c r="E13" s="580"/>
      <c r="F13" s="580"/>
      <c r="G13" s="580"/>
      <c r="H13" s="580"/>
      <c r="I13" s="580"/>
      <c r="J13" s="580"/>
      <c r="K13" s="580"/>
    </row>
    <row r="14" spans="1:11" x14ac:dyDescent="0.2">
      <c r="A14" s="82" t="s">
        <v>102</v>
      </c>
      <c r="B14" s="118">
        <v>63491</v>
      </c>
      <c r="C14" s="118">
        <v>49546</v>
      </c>
      <c r="D14" s="118">
        <v>51782</v>
      </c>
      <c r="E14" s="118">
        <v>51826</v>
      </c>
      <c r="F14" s="118">
        <v>58769</v>
      </c>
      <c r="G14" s="118">
        <v>64982</v>
      </c>
      <c r="H14" s="118">
        <v>66738</v>
      </c>
      <c r="I14" s="118">
        <v>71043</v>
      </c>
      <c r="J14" s="118">
        <v>72365</v>
      </c>
      <c r="K14" s="118">
        <v>75603</v>
      </c>
    </row>
    <row r="15" spans="1:11" x14ac:dyDescent="0.2">
      <c r="A15" s="82" t="s">
        <v>22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</row>
    <row r="16" spans="1:11" x14ac:dyDescent="0.2">
      <c r="A16" s="120" t="s">
        <v>101</v>
      </c>
      <c r="B16" s="118">
        <v>28643</v>
      </c>
      <c r="C16" s="118">
        <v>21475</v>
      </c>
      <c r="D16" s="118">
        <v>23104</v>
      </c>
      <c r="E16" s="118">
        <v>24279</v>
      </c>
      <c r="F16" s="118">
        <v>28605</v>
      </c>
      <c r="G16" s="118">
        <v>34846</v>
      </c>
      <c r="H16" s="118">
        <v>33381</v>
      </c>
      <c r="I16" s="118">
        <v>33550</v>
      </c>
      <c r="J16" s="118">
        <v>32611</v>
      </c>
      <c r="K16" s="118">
        <v>32615</v>
      </c>
    </row>
    <row r="17" spans="1:11" x14ac:dyDescent="0.2">
      <c r="A17" s="119" t="s">
        <v>105</v>
      </c>
      <c r="B17" s="116">
        <v>8944</v>
      </c>
      <c r="C17" s="116">
        <v>6226</v>
      </c>
      <c r="D17" s="116">
        <v>6346</v>
      </c>
      <c r="E17" s="116">
        <v>5934</v>
      </c>
      <c r="F17" s="116">
        <v>6281</v>
      </c>
      <c r="G17" s="116">
        <v>7941</v>
      </c>
      <c r="H17" s="116">
        <v>12569</v>
      </c>
      <c r="I17" s="116">
        <v>50259</v>
      </c>
      <c r="J17" s="116">
        <v>49279</v>
      </c>
      <c r="K17" s="116">
        <v>52156</v>
      </c>
    </row>
    <row r="18" spans="1:11" x14ac:dyDescent="0.2">
      <c r="A18" s="82" t="s">
        <v>99</v>
      </c>
      <c r="B18" s="118">
        <v>8938</v>
      </c>
      <c r="C18" s="118">
        <v>6062</v>
      </c>
      <c r="D18" s="118">
        <v>6922</v>
      </c>
      <c r="E18" s="118">
        <v>6526</v>
      </c>
      <c r="F18" s="118">
        <v>6508</v>
      </c>
      <c r="G18" s="118">
        <v>6666</v>
      </c>
      <c r="H18" s="118">
        <v>8301</v>
      </c>
      <c r="I18" s="118">
        <v>8834</v>
      </c>
      <c r="J18" s="118">
        <v>9985</v>
      </c>
      <c r="K18" s="118">
        <v>10404</v>
      </c>
    </row>
    <row r="19" spans="1:11" x14ac:dyDescent="0.2">
      <c r="A19" s="82" t="s">
        <v>98</v>
      </c>
      <c r="B19" s="118">
        <v>660</v>
      </c>
      <c r="C19" s="118">
        <v>407</v>
      </c>
      <c r="D19" s="118">
        <v>403</v>
      </c>
      <c r="E19" s="118">
        <v>387</v>
      </c>
      <c r="F19" s="118">
        <v>1132</v>
      </c>
      <c r="G19" s="118">
        <v>1232</v>
      </c>
      <c r="H19" s="118">
        <v>1356</v>
      </c>
      <c r="I19" s="118">
        <v>1390</v>
      </c>
      <c r="J19" s="118">
        <v>1608</v>
      </c>
      <c r="K19" s="118">
        <v>1635</v>
      </c>
    </row>
    <row r="20" spans="1:11" x14ac:dyDescent="0.2">
      <c r="A20" s="82" t="s">
        <v>97</v>
      </c>
      <c r="B20" s="118">
        <v>576</v>
      </c>
      <c r="C20" s="118">
        <v>202</v>
      </c>
      <c r="D20" s="118">
        <v>232</v>
      </c>
      <c r="E20" s="118">
        <v>279</v>
      </c>
      <c r="F20" s="118">
        <v>346</v>
      </c>
      <c r="G20" s="118">
        <v>359</v>
      </c>
      <c r="H20" s="118">
        <v>414</v>
      </c>
      <c r="I20" s="118">
        <v>413</v>
      </c>
      <c r="J20" s="118">
        <v>475</v>
      </c>
      <c r="K20" s="118">
        <v>486</v>
      </c>
    </row>
    <row r="21" spans="1:11" x14ac:dyDescent="0.2">
      <c r="A21" s="117" t="s">
        <v>96</v>
      </c>
      <c r="B21" s="116">
        <v>359</v>
      </c>
      <c r="C21" s="116">
        <v>233</v>
      </c>
      <c r="D21" s="116">
        <v>233</v>
      </c>
      <c r="E21" s="116">
        <v>220</v>
      </c>
      <c r="F21" s="116">
        <v>237</v>
      </c>
      <c r="G21" s="116">
        <v>262</v>
      </c>
      <c r="H21" s="116">
        <v>260</v>
      </c>
      <c r="I21" s="116">
        <v>277</v>
      </c>
      <c r="J21" s="116">
        <v>326</v>
      </c>
      <c r="K21" s="116">
        <v>406</v>
      </c>
    </row>
    <row r="22" spans="1:11" x14ac:dyDescent="0.2">
      <c r="A22" s="94" t="s">
        <v>106</v>
      </c>
      <c r="B22" s="103">
        <f t="shared" ref="B22:J22" si="1">+B14+B18+B19+B20+B21</f>
        <v>74024</v>
      </c>
      <c r="C22" s="103">
        <f t="shared" si="1"/>
        <v>56450</v>
      </c>
      <c r="D22" s="103">
        <f t="shared" si="1"/>
        <v>59572</v>
      </c>
      <c r="E22" s="103">
        <f t="shared" si="1"/>
        <v>59238</v>
      </c>
      <c r="F22" s="103">
        <f t="shared" si="1"/>
        <v>66992</v>
      </c>
      <c r="G22" s="103">
        <f t="shared" si="1"/>
        <v>73501</v>
      </c>
      <c r="H22" s="103">
        <f t="shared" si="1"/>
        <v>77069</v>
      </c>
      <c r="I22" s="103">
        <f t="shared" si="1"/>
        <v>81957</v>
      </c>
      <c r="J22" s="103">
        <f t="shared" si="1"/>
        <v>84759</v>
      </c>
      <c r="K22" s="103">
        <v>88534</v>
      </c>
    </row>
    <row r="23" spans="1:11" s="104" customFormat="1" x14ac:dyDescent="0.25">
      <c r="A23" s="580" t="s">
        <v>5</v>
      </c>
      <c r="B23" s="580"/>
      <c r="C23" s="580"/>
      <c r="D23" s="580"/>
      <c r="E23" s="580"/>
      <c r="F23" s="580"/>
      <c r="G23" s="580"/>
      <c r="H23" s="580"/>
      <c r="I23" s="580"/>
      <c r="J23" s="580"/>
      <c r="K23" s="580"/>
    </row>
    <row r="24" spans="1:11" x14ac:dyDescent="0.2">
      <c r="A24" s="82" t="s">
        <v>102</v>
      </c>
      <c r="B24" s="118">
        <f t="shared" ref="B24:K24" si="2">+B4+B14</f>
        <v>125784</v>
      </c>
      <c r="C24" s="118">
        <f t="shared" si="2"/>
        <v>93197</v>
      </c>
      <c r="D24" s="118">
        <f t="shared" si="2"/>
        <v>97640</v>
      </c>
      <c r="E24" s="118">
        <f t="shared" si="2"/>
        <v>98230</v>
      </c>
      <c r="F24" s="118">
        <f t="shared" si="2"/>
        <v>110915</v>
      </c>
      <c r="G24" s="118">
        <f t="shared" si="2"/>
        <v>122261</v>
      </c>
      <c r="H24" s="118">
        <f t="shared" si="2"/>
        <v>130535</v>
      </c>
      <c r="I24" s="118">
        <f t="shared" si="2"/>
        <v>140827</v>
      </c>
      <c r="J24" s="118">
        <f t="shared" si="2"/>
        <v>146145</v>
      </c>
      <c r="K24" s="118">
        <f t="shared" si="2"/>
        <v>154352</v>
      </c>
    </row>
    <row r="25" spans="1:11" x14ac:dyDescent="0.2">
      <c r="A25" s="82" t="s">
        <v>22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</row>
    <row r="26" spans="1:11" x14ac:dyDescent="0.2">
      <c r="A26" s="120" t="s">
        <v>101</v>
      </c>
      <c r="B26" s="118">
        <f t="shared" ref="B26:K26" si="3">+B6+B16</f>
        <v>57343</v>
      </c>
      <c r="C26" s="118">
        <f t="shared" si="3"/>
        <v>41561</v>
      </c>
      <c r="D26" s="118">
        <f t="shared" si="3"/>
        <v>44977</v>
      </c>
      <c r="E26" s="118">
        <f t="shared" si="3"/>
        <v>47281</v>
      </c>
      <c r="F26" s="118">
        <f t="shared" si="3"/>
        <v>55676</v>
      </c>
      <c r="G26" s="118">
        <f t="shared" si="3"/>
        <v>67529</v>
      </c>
      <c r="H26" s="118">
        <f t="shared" si="3"/>
        <v>66183</v>
      </c>
      <c r="I26" s="118">
        <f t="shared" si="3"/>
        <v>66951</v>
      </c>
      <c r="J26" s="118">
        <f t="shared" si="3"/>
        <v>65836</v>
      </c>
      <c r="K26" s="118">
        <f t="shared" si="3"/>
        <v>66368</v>
      </c>
    </row>
    <row r="27" spans="1:11" x14ac:dyDescent="0.2">
      <c r="A27" s="119" t="s">
        <v>105</v>
      </c>
      <c r="B27" s="116">
        <f t="shared" ref="B27:K27" si="4">+B7+B17</f>
        <v>17907</v>
      </c>
      <c r="C27" s="116">
        <f t="shared" si="4"/>
        <v>11723</v>
      </c>
      <c r="D27" s="116">
        <f t="shared" si="4"/>
        <v>12181</v>
      </c>
      <c r="E27" s="116">
        <f t="shared" si="4"/>
        <v>11629</v>
      </c>
      <c r="F27" s="116">
        <f t="shared" si="4"/>
        <v>12143</v>
      </c>
      <c r="G27" s="116">
        <f t="shared" si="4"/>
        <v>13360</v>
      </c>
      <c r="H27" s="116">
        <f t="shared" si="4"/>
        <v>24879</v>
      </c>
      <c r="I27" s="116">
        <f t="shared" si="4"/>
        <v>101044</v>
      </c>
      <c r="J27" s="116">
        <f t="shared" si="4"/>
        <v>100739</v>
      </c>
      <c r="K27" s="116">
        <f t="shared" si="4"/>
        <v>108050</v>
      </c>
    </row>
    <row r="28" spans="1:11" x14ac:dyDescent="0.2">
      <c r="A28" s="82" t="s">
        <v>99</v>
      </c>
      <c r="B28" s="118">
        <f t="shared" ref="B28:K28" si="5">+B8+B18</f>
        <v>20701</v>
      </c>
      <c r="C28" s="118">
        <f t="shared" si="5"/>
        <v>13307</v>
      </c>
      <c r="D28" s="118">
        <f t="shared" si="5"/>
        <v>15121</v>
      </c>
      <c r="E28" s="118">
        <f t="shared" si="5"/>
        <v>14179</v>
      </c>
      <c r="F28" s="118">
        <f t="shared" si="5"/>
        <v>14715</v>
      </c>
      <c r="G28" s="118">
        <f t="shared" si="5"/>
        <v>15121</v>
      </c>
      <c r="H28" s="118">
        <f t="shared" si="5"/>
        <v>18543</v>
      </c>
      <c r="I28" s="118">
        <f t="shared" si="5"/>
        <v>19733</v>
      </c>
      <c r="J28" s="118">
        <f t="shared" si="5"/>
        <v>22356</v>
      </c>
      <c r="K28" s="118">
        <f t="shared" si="5"/>
        <v>23521</v>
      </c>
    </row>
    <row r="29" spans="1:11" x14ac:dyDescent="0.2">
      <c r="A29" s="82" t="s">
        <v>98</v>
      </c>
      <c r="B29" s="118">
        <f t="shared" ref="B29:K29" si="6">+B9+B19</f>
        <v>3302</v>
      </c>
      <c r="C29" s="118">
        <f t="shared" si="6"/>
        <v>1784</v>
      </c>
      <c r="D29" s="118">
        <f t="shared" si="6"/>
        <v>1837</v>
      </c>
      <c r="E29" s="118">
        <f t="shared" si="6"/>
        <v>1735</v>
      </c>
      <c r="F29" s="118">
        <f t="shared" si="6"/>
        <v>2535</v>
      </c>
      <c r="G29" s="118">
        <f t="shared" si="6"/>
        <v>2667</v>
      </c>
      <c r="H29" s="118">
        <f t="shared" si="6"/>
        <v>2989</v>
      </c>
      <c r="I29" s="118">
        <f t="shared" si="6"/>
        <v>3075</v>
      </c>
      <c r="J29" s="118">
        <f t="shared" si="6"/>
        <v>3557</v>
      </c>
      <c r="K29" s="118">
        <f t="shared" si="6"/>
        <v>3617</v>
      </c>
    </row>
    <row r="30" spans="1:11" x14ac:dyDescent="0.2">
      <c r="A30" s="82" t="s">
        <v>97</v>
      </c>
      <c r="B30" s="118">
        <f t="shared" ref="B30:K30" si="7">+B10+B20</f>
        <v>2559</v>
      </c>
      <c r="C30" s="118">
        <f t="shared" si="7"/>
        <v>1233</v>
      </c>
      <c r="D30" s="118">
        <f t="shared" si="7"/>
        <v>1318</v>
      </c>
      <c r="E30" s="118">
        <f t="shared" si="7"/>
        <v>1281</v>
      </c>
      <c r="F30" s="118">
        <f t="shared" si="7"/>
        <v>1455</v>
      </c>
      <c r="G30" s="118">
        <f t="shared" si="7"/>
        <v>1556</v>
      </c>
      <c r="H30" s="118">
        <f t="shared" si="7"/>
        <v>1800</v>
      </c>
      <c r="I30" s="118">
        <f t="shared" si="7"/>
        <v>1783</v>
      </c>
      <c r="J30" s="118">
        <f t="shared" si="7"/>
        <v>1913</v>
      </c>
      <c r="K30" s="118">
        <f t="shared" si="7"/>
        <v>1998</v>
      </c>
    </row>
    <row r="31" spans="1:11" x14ac:dyDescent="0.2">
      <c r="A31" s="117" t="s">
        <v>96</v>
      </c>
      <c r="B31" s="116">
        <f t="shared" ref="B31:K31" si="8">+B11+B21</f>
        <v>779</v>
      </c>
      <c r="C31" s="116">
        <f t="shared" si="8"/>
        <v>507</v>
      </c>
      <c r="D31" s="116">
        <f t="shared" si="8"/>
        <v>513</v>
      </c>
      <c r="E31" s="116">
        <f t="shared" si="8"/>
        <v>463</v>
      </c>
      <c r="F31" s="116">
        <f t="shared" si="8"/>
        <v>489</v>
      </c>
      <c r="G31" s="116">
        <f t="shared" si="8"/>
        <v>548</v>
      </c>
      <c r="H31" s="116">
        <f t="shared" si="8"/>
        <v>563</v>
      </c>
      <c r="I31" s="116">
        <f t="shared" si="8"/>
        <v>612</v>
      </c>
      <c r="J31" s="116">
        <f t="shared" si="8"/>
        <v>726</v>
      </c>
      <c r="K31" s="116">
        <f t="shared" si="8"/>
        <v>870</v>
      </c>
    </row>
    <row r="32" spans="1:11" x14ac:dyDescent="0.2">
      <c r="A32" s="94" t="s">
        <v>5</v>
      </c>
      <c r="B32" s="94">
        <f t="shared" ref="B32:H32" si="9">+B24+B28+B29+B30+B31</f>
        <v>153125</v>
      </c>
      <c r="C32" s="94">
        <f t="shared" si="9"/>
        <v>110028</v>
      </c>
      <c r="D32" s="94">
        <f t="shared" si="9"/>
        <v>116429</v>
      </c>
      <c r="E32" s="94">
        <f t="shared" si="9"/>
        <v>115888</v>
      </c>
      <c r="F32" s="94">
        <f t="shared" si="9"/>
        <v>130109</v>
      </c>
      <c r="G32" s="94">
        <f t="shared" si="9"/>
        <v>142153</v>
      </c>
      <c r="H32" s="94">
        <f t="shared" si="9"/>
        <v>154430</v>
      </c>
      <c r="I32" s="94">
        <f>+I12+I22</f>
        <v>166030</v>
      </c>
      <c r="J32" s="94">
        <f>+J12+J22</f>
        <v>174697</v>
      </c>
      <c r="K32" s="94">
        <f>+K12+K22</f>
        <v>184358</v>
      </c>
    </row>
  </sheetData>
  <mergeCells count="3">
    <mergeCell ref="A3:K3"/>
    <mergeCell ref="A13:K13"/>
    <mergeCell ref="A23:K23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D28BF-6ED7-406D-AD03-F42F39157093}">
  <dimension ref="A1:K20"/>
  <sheetViews>
    <sheetView zoomScaleNormal="100" workbookViewId="0"/>
  </sheetViews>
  <sheetFormatPr defaultRowHeight="11.25" x14ac:dyDescent="0.2"/>
  <cols>
    <col min="1" max="1" width="9.5703125" style="99" customWidth="1"/>
    <col min="2" max="11" width="7.85546875" style="99" customWidth="1"/>
    <col min="12" max="16384" width="9.140625" style="99"/>
  </cols>
  <sheetData>
    <row r="1" spans="1:11" s="133" customFormat="1" ht="12" thickBot="1" x14ac:dyDescent="0.25">
      <c r="A1" s="135" t="s">
        <v>110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1" x14ac:dyDescent="0.2">
      <c r="A2" s="132" t="s">
        <v>109</v>
      </c>
      <c r="B2" s="131">
        <v>2000</v>
      </c>
      <c r="C2" s="131">
        <v>2001</v>
      </c>
      <c r="D2" s="131">
        <v>2002</v>
      </c>
      <c r="E2" s="131">
        <v>2003</v>
      </c>
      <c r="F2" s="131">
        <v>2004</v>
      </c>
      <c r="G2" s="131">
        <v>2005</v>
      </c>
      <c r="H2" s="131">
        <v>2006</v>
      </c>
      <c r="I2" s="131">
        <v>2007</v>
      </c>
      <c r="J2" s="131">
        <v>2008</v>
      </c>
      <c r="K2" s="130">
        <v>2009</v>
      </c>
    </row>
    <row r="3" spans="1:11" x14ac:dyDescent="0.2">
      <c r="A3" s="578" t="s">
        <v>7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</row>
    <row r="4" spans="1:11" x14ac:dyDescent="0.2">
      <c r="A4" s="129" t="s">
        <v>108</v>
      </c>
      <c r="B4" s="128">
        <v>6697</v>
      </c>
      <c r="C4" s="128">
        <v>5209</v>
      </c>
      <c r="D4" s="128">
        <v>5391</v>
      </c>
      <c r="E4" s="128">
        <v>5783</v>
      </c>
      <c r="F4" s="128">
        <v>6304</v>
      </c>
      <c r="G4" s="128">
        <v>6265</v>
      </c>
      <c r="H4" s="128">
        <v>6806</v>
      </c>
      <c r="I4" s="128">
        <v>6874</v>
      </c>
      <c r="J4" s="128">
        <v>7216</v>
      </c>
      <c r="K4" s="128">
        <v>6972</v>
      </c>
    </row>
    <row r="5" spans="1:11" x14ac:dyDescent="0.2">
      <c r="A5" s="129" t="s">
        <v>93</v>
      </c>
      <c r="B5" s="128">
        <v>44253</v>
      </c>
      <c r="C5" s="128">
        <v>30481</v>
      </c>
      <c r="D5" s="128">
        <v>32236</v>
      </c>
      <c r="E5" s="128">
        <v>30909</v>
      </c>
      <c r="F5" s="128">
        <v>33511</v>
      </c>
      <c r="G5" s="128">
        <v>36326</v>
      </c>
      <c r="H5" s="128">
        <v>41194</v>
      </c>
      <c r="I5" s="128">
        <v>42987</v>
      </c>
      <c r="J5" s="128">
        <v>45133</v>
      </c>
      <c r="K5" s="128">
        <v>47061</v>
      </c>
    </row>
    <row r="6" spans="1:11" x14ac:dyDescent="0.2">
      <c r="A6" s="129" t="s">
        <v>13</v>
      </c>
      <c r="B6" s="128">
        <v>21542</v>
      </c>
      <c r="C6" s="128">
        <v>13410</v>
      </c>
      <c r="D6" s="128">
        <v>14476</v>
      </c>
      <c r="E6" s="128">
        <v>14691</v>
      </c>
      <c r="F6" s="128">
        <v>16797</v>
      </c>
      <c r="G6" s="128">
        <v>18424</v>
      </c>
      <c r="H6" s="128">
        <v>21268</v>
      </c>
      <c r="I6" s="128">
        <v>24187</v>
      </c>
      <c r="J6" s="128">
        <v>26668</v>
      </c>
      <c r="K6" s="128">
        <v>29924</v>
      </c>
    </row>
    <row r="7" spans="1:11" x14ac:dyDescent="0.2">
      <c r="A7" s="129" t="s">
        <v>92</v>
      </c>
      <c r="B7" s="128">
        <v>6609</v>
      </c>
      <c r="C7" s="128">
        <v>4478</v>
      </c>
      <c r="D7" s="128">
        <v>4754</v>
      </c>
      <c r="E7" s="128">
        <v>5267</v>
      </c>
      <c r="F7" s="128">
        <v>6505</v>
      </c>
      <c r="G7" s="128">
        <v>7637</v>
      </c>
      <c r="H7" s="128">
        <v>8093</v>
      </c>
      <c r="I7" s="128">
        <v>10025</v>
      </c>
      <c r="J7" s="128">
        <v>10921</v>
      </c>
      <c r="K7" s="128">
        <v>11867</v>
      </c>
    </row>
    <row r="8" spans="1:11" x14ac:dyDescent="0.2">
      <c r="A8" s="127" t="s">
        <v>5</v>
      </c>
      <c r="B8" s="126">
        <v>79101</v>
      </c>
      <c r="C8" s="126">
        <v>53578</v>
      </c>
      <c r="D8" s="126">
        <f t="shared" ref="D8:J8" si="0">SUM(D4:D7)</f>
        <v>56857</v>
      </c>
      <c r="E8" s="126">
        <f t="shared" si="0"/>
        <v>56650</v>
      </c>
      <c r="F8" s="126">
        <f t="shared" si="0"/>
        <v>63117</v>
      </c>
      <c r="G8" s="126">
        <f t="shared" si="0"/>
        <v>68652</v>
      </c>
      <c r="H8" s="126">
        <f t="shared" si="0"/>
        <v>77361</v>
      </c>
      <c r="I8" s="126">
        <f t="shared" si="0"/>
        <v>84073</v>
      </c>
      <c r="J8" s="126">
        <f t="shared" si="0"/>
        <v>89938</v>
      </c>
      <c r="K8" s="126">
        <v>95824</v>
      </c>
    </row>
    <row r="9" spans="1:11" x14ac:dyDescent="0.2">
      <c r="A9" s="578" t="s">
        <v>6</v>
      </c>
      <c r="B9" s="578"/>
      <c r="C9" s="578"/>
      <c r="D9" s="578"/>
      <c r="E9" s="578"/>
      <c r="F9" s="578"/>
      <c r="G9" s="578"/>
      <c r="H9" s="578"/>
      <c r="I9" s="578"/>
      <c r="J9" s="578"/>
      <c r="K9" s="578"/>
    </row>
    <row r="10" spans="1:11" x14ac:dyDescent="0.2">
      <c r="A10" s="129" t="s">
        <v>108</v>
      </c>
      <c r="B10" s="128">
        <v>6262</v>
      </c>
      <c r="C10" s="128">
        <v>4817</v>
      </c>
      <c r="D10" s="128">
        <v>5052</v>
      </c>
      <c r="E10" s="128">
        <v>5374</v>
      </c>
      <c r="F10" s="128">
        <v>5884</v>
      </c>
      <c r="G10" s="128">
        <v>5760</v>
      </c>
      <c r="H10" s="128">
        <v>6139</v>
      </c>
      <c r="I10" s="128">
        <v>6182</v>
      </c>
      <c r="J10" s="128">
        <v>6562</v>
      </c>
      <c r="K10" s="128">
        <v>6351</v>
      </c>
    </row>
    <row r="11" spans="1:11" x14ac:dyDescent="0.2">
      <c r="A11" s="129" t="s">
        <v>93</v>
      </c>
      <c r="B11" s="128">
        <v>39973</v>
      </c>
      <c r="C11" s="128">
        <v>30267</v>
      </c>
      <c r="D11" s="128">
        <v>31877</v>
      </c>
      <c r="E11" s="128">
        <v>30677</v>
      </c>
      <c r="F11" s="128">
        <v>33714</v>
      </c>
      <c r="G11" s="128">
        <v>36635</v>
      </c>
      <c r="H11" s="128">
        <v>39460</v>
      </c>
      <c r="I11" s="128">
        <v>40808</v>
      </c>
      <c r="J11" s="128">
        <v>41248</v>
      </c>
      <c r="K11" s="128">
        <v>42787</v>
      </c>
    </row>
    <row r="12" spans="1:11" x14ac:dyDescent="0.2">
      <c r="A12" s="129" t="s">
        <v>13</v>
      </c>
      <c r="B12" s="128">
        <v>19464</v>
      </c>
      <c r="C12" s="128">
        <v>14890</v>
      </c>
      <c r="D12" s="128">
        <v>15706</v>
      </c>
      <c r="E12" s="128">
        <v>15630</v>
      </c>
      <c r="F12" s="128">
        <v>18071</v>
      </c>
      <c r="G12" s="128">
        <v>20015</v>
      </c>
      <c r="H12" s="128">
        <v>20313</v>
      </c>
      <c r="I12" s="128">
        <v>22364</v>
      </c>
      <c r="J12" s="128">
        <v>23663</v>
      </c>
      <c r="K12" s="128">
        <v>25290</v>
      </c>
    </row>
    <row r="13" spans="1:11" x14ac:dyDescent="0.2">
      <c r="A13" s="129" t="s">
        <v>92</v>
      </c>
      <c r="B13" s="128">
        <v>8325</v>
      </c>
      <c r="C13" s="128">
        <v>6476</v>
      </c>
      <c r="D13" s="128">
        <v>6937</v>
      </c>
      <c r="E13" s="128">
        <v>7557</v>
      </c>
      <c r="F13" s="128">
        <v>9323</v>
      </c>
      <c r="G13" s="128">
        <v>11091</v>
      </c>
      <c r="H13" s="128">
        <v>11157</v>
      </c>
      <c r="I13" s="128">
        <v>12603</v>
      </c>
      <c r="J13" s="128">
        <v>13286</v>
      </c>
      <c r="K13" s="128">
        <v>14106</v>
      </c>
    </row>
    <row r="14" spans="1:11" x14ac:dyDescent="0.2">
      <c r="A14" s="127" t="s">
        <v>5</v>
      </c>
      <c r="B14" s="126">
        <v>74024</v>
      </c>
      <c r="C14" s="126">
        <v>56450</v>
      </c>
      <c r="D14" s="126">
        <f t="shared" ref="D14:J14" si="1">SUM(D10:D13)</f>
        <v>59572</v>
      </c>
      <c r="E14" s="126">
        <f t="shared" si="1"/>
        <v>59238</v>
      </c>
      <c r="F14" s="126">
        <f t="shared" si="1"/>
        <v>66992</v>
      </c>
      <c r="G14" s="126">
        <f t="shared" si="1"/>
        <v>73501</v>
      </c>
      <c r="H14" s="126">
        <f t="shared" si="1"/>
        <v>77069</v>
      </c>
      <c r="I14" s="126">
        <f t="shared" si="1"/>
        <v>81957</v>
      </c>
      <c r="J14" s="126">
        <f t="shared" si="1"/>
        <v>84759</v>
      </c>
      <c r="K14" s="126">
        <v>88534</v>
      </c>
    </row>
    <row r="15" spans="1:11" x14ac:dyDescent="0.2">
      <c r="A15" s="578" t="s">
        <v>5</v>
      </c>
      <c r="B15" s="578"/>
      <c r="C15" s="578"/>
      <c r="D15" s="578"/>
      <c r="E15" s="578"/>
      <c r="F15" s="578"/>
      <c r="G15" s="578"/>
      <c r="H15" s="578"/>
      <c r="I15" s="578"/>
      <c r="J15" s="578"/>
      <c r="K15" s="578"/>
    </row>
    <row r="16" spans="1:11" x14ac:dyDescent="0.2">
      <c r="A16" s="129" t="s">
        <v>108</v>
      </c>
      <c r="B16" s="128">
        <v>12959</v>
      </c>
      <c r="C16" s="128">
        <v>10026</v>
      </c>
      <c r="D16" s="128">
        <f t="shared" ref="D16:K20" si="2">+D4+D10</f>
        <v>10443</v>
      </c>
      <c r="E16" s="128">
        <f t="shared" si="2"/>
        <v>11157</v>
      </c>
      <c r="F16" s="128">
        <f t="shared" si="2"/>
        <v>12188</v>
      </c>
      <c r="G16" s="128">
        <f t="shared" si="2"/>
        <v>12025</v>
      </c>
      <c r="H16" s="128">
        <f t="shared" si="2"/>
        <v>12945</v>
      </c>
      <c r="I16" s="128">
        <f t="shared" si="2"/>
        <v>13056</v>
      </c>
      <c r="J16" s="128">
        <f t="shared" si="2"/>
        <v>13778</v>
      </c>
      <c r="K16" s="128">
        <f t="shared" si="2"/>
        <v>13323</v>
      </c>
    </row>
    <row r="17" spans="1:11" x14ac:dyDescent="0.2">
      <c r="A17" s="129" t="s">
        <v>93</v>
      </c>
      <c r="B17" s="128">
        <f>+B5+B11</f>
        <v>84226</v>
      </c>
      <c r="C17" s="128">
        <f>+C5+C11</f>
        <v>60748</v>
      </c>
      <c r="D17" s="128">
        <f t="shared" si="2"/>
        <v>64113</v>
      </c>
      <c r="E17" s="128">
        <f t="shared" si="2"/>
        <v>61586</v>
      </c>
      <c r="F17" s="128">
        <f t="shared" si="2"/>
        <v>67225</v>
      </c>
      <c r="G17" s="128">
        <f t="shared" si="2"/>
        <v>72961</v>
      </c>
      <c r="H17" s="128">
        <f t="shared" si="2"/>
        <v>80654</v>
      </c>
      <c r="I17" s="128">
        <f t="shared" si="2"/>
        <v>83795</v>
      </c>
      <c r="J17" s="128">
        <f t="shared" si="2"/>
        <v>86381</v>
      </c>
      <c r="K17" s="128">
        <f t="shared" si="2"/>
        <v>89848</v>
      </c>
    </row>
    <row r="18" spans="1:11" x14ac:dyDescent="0.2">
      <c r="A18" s="129" t="s">
        <v>13</v>
      </c>
      <c r="B18" s="128">
        <f>+B6+B12</f>
        <v>41006</v>
      </c>
      <c r="C18" s="128">
        <f>+C6+C12</f>
        <v>28300</v>
      </c>
      <c r="D18" s="128">
        <f t="shared" si="2"/>
        <v>30182</v>
      </c>
      <c r="E18" s="128">
        <f t="shared" si="2"/>
        <v>30321</v>
      </c>
      <c r="F18" s="128">
        <f t="shared" si="2"/>
        <v>34868</v>
      </c>
      <c r="G18" s="128">
        <f t="shared" si="2"/>
        <v>38439</v>
      </c>
      <c r="H18" s="128">
        <f t="shared" si="2"/>
        <v>41581</v>
      </c>
      <c r="I18" s="128">
        <f t="shared" si="2"/>
        <v>46551</v>
      </c>
      <c r="J18" s="128">
        <f t="shared" si="2"/>
        <v>50331</v>
      </c>
      <c r="K18" s="128">
        <f t="shared" si="2"/>
        <v>55214</v>
      </c>
    </row>
    <row r="19" spans="1:11" x14ac:dyDescent="0.2">
      <c r="A19" s="129" t="s">
        <v>92</v>
      </c>
      <c r="B19" s="128">
        <v>14934</v>
      </c>
      <c r="C19" s="128">
        <v>10954</v>
      </c>
      <c r="D19" s="128">
        <f t="shared" si="2"/>
        <v>11691</v>
      </c>
      <c r="E19" s="128">
        <f t="shared" si="2"/>
        <v>12824</v>
      </c>
      <c r="F19" s="128">
        <f t="shared" si="2"/>
        <v>15828</v>
      </c>
      <c r="G19" s="128">
        <f t="shared" si="2"/>
        <v>18728</v>
      </c>
      <c r="H19" s="128">
        <f t="shared" si="2"/>
        <v>19250</v>
      </c>
      <c r="I19" s="128">
        <f t="shared" si="2"/>
        <v>22628</v>
      </c>
      <c r="J19" s="128">
        <f t="shared" si="2"/>
        <v>24207</v>
      </c>
      <c r="K19" s="128">
        <f t="shared" si="2"/>
        <v>25973</v>
      </c>
    </row>
    <row r="20" spans="1:11" x14ac:dyDescent="0.2">
      <c r="A20" s="127" t="s">
        <v>5</v>
      </c>
      <c r="B20" s="126">
        <v>153125</v>
      </c>
      <c r="C20" s="126">
        <v>110028</v>
      </c>
      <c r="D20" s="126">
        <f t="shared" si="2"/>
        <v>116429</v>
      </c>
      <c r="E20" s="126">
        <f t="shared" si="2"/>
        <v>115888</v>
      </c>
      <c r="F20" s="126">
        <f t="shared" si="2"/>
        <v>130109</v>
      </c>
      <c r="G20" s="126">
        <f t="shared" si="2"/>
        <v>142153</v>
      </c>
      <c r="H20" s="126">
        <f t="shared" si="2"/>
        <v>154430</v>
      </c>
      <c r="I20" s="126">
        <f t="shared" si="2"/>
        <v>166030</v>
      </c>
      <c r="J20" s="126">
        <f t="shared" si="2"/>
        <v>174697</v>
      </c>
      <c r="K20" s="126">
        <f t="shared" si="2"/>
        <v>184358</v>
      </c>
    </row>
  </sheetData>
  <mergeCells count="3">
    <mergeCell ref="A3:K3"/>
    <mergeCell ref="A9:K9"/>
    <mergeCell ref="A15:K15"/>
  </mergeCells>
  <pageMargins left="0.74803149606299213" right="0.74803149606299213" top="0.62992125984251968" bottom="0.86614173228346458" header="0.51181102362204722" footer="0.59055118110236227"/>
  <pageSetup paperSize="9" orientation="portrait" horizontalDpi="2438" verticalDpi="300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8C4CB-A308-4C0D-9D63-02DE5EC02987}">
  <dimension ref="A1:M22"/>
  <sheetViews>
    <sheetView workbookViewId="0"/>
  </sheetViews>
  <sheetFormatPr defaultRowHeight="11.25" x14ac:dyDescent="0.2"/>
  <cols>
    <col min="1" max="1" width="9.5703125" style="80" customWidth="1"/>
    <col min="2" max="11" width="7.85546875" style="80" customWidth="1"/>
    <col min="12" max="16384" width="9.140625" style="80"/>
  </cols>
  <sheetData>
    <row r="1" spans="1:13" ht="12" thickBot="1" x14ac:dyDescent="0.25">
      <c r="A1" s="140" t="s">
        <v>112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3" x14ac:dyDescent="0.2">
      <c r="A2" s="586" t="s">
        <v>111</v>
      </c>
      <c r="B2" s="139" t="s">
        <v>21</v>
      </c>
      <c r="C2" s="139" t="s">
        <v>93</v>
      </c>
      <c r="D2" s="139" t="s">
        <v>13</v>
      </c>
      <c r="E2" s="139" t="s">
        <v>92</v>
      </c>
      <c r="F2" s="588" t="s">
        <v>5</v>
      </c>
      <c r="G2" s="139" t="s">
        <v>21</v>
      </c>
      <c r="H2" s="139" t="s">
        <v>93</v>
      </c>
      <c r="I2" s="139" t="s">
        <v>13</v>
      </c>
      <c r="J2" s="139" t="s">
        <v>92</v>
      </c>
      <c r="K2" s="581" t="s">
        <v>5</v>
      </c>
    </row>
    <row r="3" spans="1:13" x14ac:dyDescent="0.2">
      <c r="A3" s="587"/>
      <c r="B3" s="583" t="s">
        <v>91</v>
      </c>
      <c r="C3" s="584"/>
      <c r="D3" s="584"/>
      <c r="E3" s="585"/>
      <c r="F3" s="589"/>
      <c r="G3" s="583" t="s">
        <v>90</v>
      </c>
      <c r="H3" s="584"/>
      <c r="I3" s="584"/>
      <c r="J3" s="585"/>
      <c r="K3" s="582"/>
    </row>
    <row r="4" spans="1:13" x14ac:dyDescent="0.2">
      <c r="A4" s="137">
        <v>1990</v>
      </c>
      <c r="B4" s="89">
        <v>575</v>
      </c>
      <c r="C4" s="89">
        <v>9005</v>
      </c>
      <c r="D4" s="89">
        <v>1543</v>
      </c>
      <c r="E4" s="89">
        <v>148</v>
      </c>
      <c r="F4" s="89">
        <v>11271</v>
      </c>
      <c r="G4" s="88">
        <v>5.1015881465708457</v>
      </c>
      <c r="H4" s="88">
        <v>79.895306538905146</v>
      </c>
      <c r="I4" s="88">
        <v>13.690000887232721</v>
      </c>
      <c r="J4" s="88">
        <v>1.3131044272912786</v>
      </c>
      <c r="K4" s="88">
        <v>100</v>
      </c>
      <c r="M4" s="118"/>
    </row>
    <row r="5" spans="1:13" x14ac:dyDescent="0.2">
      <c r="A5" s="137">
        <v>1991</v>
      </c>
      <c r="B5" s="82">
        <v>260</v>
      </c>
      <c r="C5" s="82">
        <v>4374</v>
      </c>
      <c r="D5" s="82">
        <v>647</v>
      </c>
      <c r="E5" s="82">
        <v>95</v>
      </c>
      <c r="F5" s="82">
        <v>5376</v>
      </c>
      <c r="G5" s="81">
        <v>4.8363095238095237</v>
      </c>
      <c r="H5" s="81">
        <v>81.361607142857139</v>
      </c>
      <c r="I5" s="81">
        <v>12.034970238095239</v>
      </c>
      <c r="J5" s="81">
        <v>1.7671130952380951</v>
      </c>
      <c r="K5" s="81">
        <v>100</v>
      </c>
      <c r="M5" s="118"/>
    </row>
    <row r="6" spans="1:13" x14ac:dyDescent="0.2">
      <c r="A6" s="137">
        <v>1992</v>
      </c>
      <c r="B6" s="82">
        <v>119</v>
      </c>
      <c r="C6" s="82">
        <v>3591</v>
      </c>
      <c r="D6" s="82">
        <v>799</v>
      </c>
      <c r="E6" s="82">
        <v>85</v>
      </c>
      <c r="F6" s="82">
        <v>4594</v>
      </c>
      <c r="G6" s="81">
        <v>2.5903352198519811</v>
      </c>
      <c r="H6" s="81">
        <v>78.167174575533309</v>
      </c>
      <c r="I6" s="81">
        <v>17.392250761863302</v>
      </c>
      <c r="J6" s="81">
        <v>1.8502394427514148</v>
      </c>
      <c r="K6" s="81">
        <v>100</v>
      </c>
      <c r="M6" s="118"/>
    </row>
    <row r="7" spans="1:13" x14ac:dyDescent="0.2">
      <c r="A7" s="137">
        <v>1993</v>
      </c>
      <c r="B7" s="82">
        <v>163</v>
      </c>
      <c r="C7" s="82">
        <v>2099</v>
      </c>
      <c r="D7" s="82">
        <v>536</v>
      </c>
      <c r="E7" s="82">
        <v>103</v>
      </c>
      <c r="F7" s="82">
        <v>2901</v>
      </c>
      <c r="G7" s="81">
        <v>5.6187521544295072</v>
      </c>
      <c r="H7" s="81">
        <v>72.35436056532231</v>
      </c>
      <c r="I7" s="81">
        <v>18.476387452602548</v>
      </c>
      <c r="J7" s="81">
        <v>3.5504998276456394</v>
      </c>
      <c r="K7" s="81">
        <v>100</v>
      </c>
      <c r="M7" s="118"/>
    </row>
    <row r="8" spans="1:13" x14ac:dyDescent="0.2">
      <c r="A8" s="137">
        <v>1994</v>
      </c>
      <c r="B8" s="82">
        <v>159</v>
      </c>
      <c r="C8" s="82">
        <v>1662</v>
      </c>
      <c r="D8" s="82">
        <v>485</v>
      </c>
      <c r="E8" s="82">
        <v>72</v>
      </c>
      <c r="F8" s="82">
        <v>2378</v>
      </c>
      <c r="G8" s="81">
        <v>6.6862910008410426</v>
      </c>
      <c r="H8" s="81">
        <v>69.890664423885625</v>
      </c>
      <c r="I8" s="81">
        <v>20.395290159798147</v>
      </c>
      <c r="J8" s="81">
        <v>3.0277544154751892</v>
      </c>
      <c r="K8" s="81">
        <v>100</v>
      </c>
      <c r="M8" s="118"/>
    </row>
    <row r="9" spans="1:13" x14ac:dyDescent="0.2">
      <c r="A9" s="137">
        <v>1995</v>
      </c>
      <c r="B9" s="82">
        <v>35</v>
      </c>
      <c r="C9" s="82">
        <v>1734</v>
      </c>
      <c r="D9" s="82">
        <v>478</v>
      </c>
      <c r="E9" s="82">
        <v>154</v>
      </c>
      <c r="F9" s="82">
        <v>2401</v>
      </c>
      <c r="G9" s="81">
        <v>1.4577259475218658</v>
      </c>
      <c r="H9" s="81">
        <v>72.219908371511863</v>
      </c>
      <c r="I9" s="81">
        <v>19.908371511870055</v>
      </c>
      <c r="J9" s="81">
        <v>6.4139941690962097</v>
      </c>
      <c r="K9" s="81">
        <v>100</v>
      </c>
      <c r="M9" s="118"/>
    </row>
    <row r="10" spans="1:13" x14ac:dyDescent="0.2">
      <c r="A10" s="137">
        <v>1996</v>
      </c>
      <c r="B10" s="82">
        <v>48</v>
      </c>
      <c r="C10" s="82">
        <v>1796</v>
      </c>
      <c r="D10" s="82">
        <v>549</v>
      </c>
      <c r="E10" s="82">
        <v>440</v>
      </c>
      <c r="F10" s="82">
        <v>2833</v>
      </c>
      <c r="G10" s="81">
        <v>1.6943169784680552</v>
      </c>
      <c r="H10" s="81">
        <v>63.395693611013058</v>
      </c>
      <c r="I10" s="81">
        <v>19.37875044122838</v>
      </c>
      <c r="J10" s="81">
        <v>15.531238969290504</v>
      </c>
      <c r="K10" s="81">
        <v>100</v>
      </c>
      <c r="M10" s="118"/>
    </row>
    <row r="11" spans="1:13" x14ac:dyDescent="0.2">
      <c r="A11" s="137">
        <v>1997</v>
      </c>
      <c r="B11" s="82">
        <v>49</v>
      </c>
      <c r="C11" s="82">
        <v>1222</v>
      </c>
      <c r="D11" s="82">
        <v>357</v>
      </c>
      <c r="E11" s="82">
        <v>300</v>
      </c>
      <c r="F11" s="82">
        <v>1928</v>
      </c>
      <c r="G11" s="81">
        <v>2.5414937759336098</v>
      </c>
      <c r="H11" s="81">
        <v>63.38174273858921</v>
      </c>
      <c r="I11" s="81">
        <v>18.516597510373444</v>
      </c>
      <c r="J11" s="81">
        <v>15.560165975103734</v>
      </c>
      <c r="K11" s="81">
        <v>100</v>
      </c>
      <c r="M11" s="118"/>
    </row>
    <row r="12" spans="1:13" x14ac:dyDescent="0.2">
      <c r="A12" s="137">
        <v>1998</v>
      </c>
      <c r="B12" s="82">
        <v>91</v>
      </c>
      <c r="C12" s="82">
        <v>1572</v>
      </c>
      <c r="D12" s="82">
        <v>594</v>
      </c>
      <c r="E12" s="82">
        <v>86</v>
      </c>
      <c r="F12" s="82">
        <v>2343</v>
      </c>
      <c r="G12" s="81">
        <v>3.8839095177123348</v>
      </c>
      <c r="H12" s="81">
        <v>67.093469910371311</v>
      </c>
      <c r="I12" s="81">
        <v>25.352112676056336</v>
      </c>
      <c r="J12" s="81">
        <v>3.6705078958600081</v>
      </c>
      <c r="K12" s="81">
        <v>100</v>
      </c>
      <c r="M12" s="118"/>
    </row>
    <row r="13" spans="1:13" x14ac:dyDescent="0.2">
      <c r="A13" s="137">
        <v>1999</v>
      </c>
      <c r="B13" s="82">
        <v>78</v>
      </c>
      <c r="C13" s="82">
        <v>1680</v>
      </c>
      <c r="D13" s="82">
        <v>617</v>
      </c>
      <c r="E13" s="82">
        <v>85</v>
      </c>
      <c r="F13" s="82">
        <v>2460</v>
      </c>
      <c r="G13" s="81">
        <v>3.1707317073170733</v>
      </c>
      <c r="H13" s="81">
        <v>68.292682926829272</v>
      </c>
      <c r="I13" s="81">
        <v>25.081300813008127</v>
      </c>
      <c r="J13" s="81">
        <v>3.4552845528455287</v>
      </c>
      <c r="K13" s="81">
        <v>100</v>
      </c>
      <c r="M13" s="118"/>
    </row>
    <row r="14" spans="1:13" x14ac:dyDescent="0.2">
      <c r="A14" s="137">
        <v>2000</v>
      </c>
      <c r="B14" s="82">
        <v>101</v>
      </c>
      <c r="C14" s="82">
        <v>1513</v>
      </c>
      <c r="D14" s="82">
        <v>514</v>
      </c>
      <c r="E14" s="82">
        <v>80</v>
      </c>
      <c r="F14" s="82">
        <v>2208</v>
      </c>
      <c r="G14" s="81">
        <v>4.5742753623188408</v>
      </c>
      <c r="H14" s="81">
        <v>68.523550724637687</v>
      </c>
      <c r="I14" s="81">
        <v>23.278985507246379</v>
      </c>
      <c r="J14" s="81">
        <v>3.6231884057971016</v>
      </c>
      <c r="K14" s="81">
        <v>100</v>
      </c>
      <c r="M14" s="118"/>
    </row>
    <row r="15" spans="1:13" x14ac:dyDescent="0.2">
      <c r="A15" s="137">
        <v>2001</v>
      </c>
      <c r="B15" s="82">
        <v>54</v>
      </c>
      <c r="C15" s="82">
        <v>1418</v>
      </c>
      <c r="D15" s="82">
        <v>427</v>
      </c>
      <c r="E15" s="82">
        <v>45</v>
      </c>
      <c r="F15" s="82">
        <v>1944</v>
      </c>
      <c r="G15" s="81">
        <v>2.7777777777777777</v>
      </c>
      <c r="H15" s="81">
        <v>72.942386831275712</v>
      </c>
      <c r="I15" s="81">
        <v>21.965020576131689</v>
      </c>
      <c r="J15" s="81">
        <v>2.3148148148148149</v>
      </c>
      <c r="K15" s="81">
        <v>100</v>
      </c>
      <c r="M15" s="118"/>
    </row>
    <row r="16" spans="1:13" x14ac:dyDescent="0.2">
      <c r="A16" s="137">
        <v>2002</v>
      </c>
      <c r="B16" s="82">
        <v>137</v>
      </c>
      <c r="C16" s="82">
        <v>1650</v>
      </c>
      <c r="D16" s="82">
        <v>517</v>
      </c>
      <c r="E16" s="82">
        <v>84</v>
      </c>
      <c r="F16" s="82">
        <v>2388</v>
      </c>
      <c r="G16" s="81">
        <v>5.7370184254606365</v>
      </c>
      <c r="H16" s="81">
        <v>69.095477386934675</v>
      </c>
      <c r="I16" s="81">
        <v>21.649916247906198</v>
      </c>
      <c r="J16" s="81">
        <v>3.5175879396984926</v>
      </c>
      <c r="K16" s="81">
        <v>100</v>
      </c>
      <c r="M16" s="118"/>
    </row>
    <row r="17" spans="1:13" x14ac:dyDescent="0.2">
      <c r="A17" s="137">
        <v>2003</v>
      </c>
      <c r="B17" s="82">
        <v>155</v>
      </c>
      <c r="C17" s="82">
        <v>1660</v>
      </c>
      <c r="D17" s="82">
        <v>598</v>
      </c>
      <c r="E17" s="82">
        <v>140</v>
      </c>
      <c r="F17" s="82">
        <v>2553</v>
      </c>
      <c r="G17" s="81">
        <v>6.0712886799843329</v>
      </c>
      <c r="H17" s="81">
        <v>65.02154328241285</v>
      </c>
      <c r="I17" s="81">
        <v>23.423423423423422</v>
      </c>
      <c r="J17" s="81">
        <v>5.4837446141793968</v>
      </c>
      <c r="K17" s="81">
        <v>100</v>
      </c>
      <c r="M17" s="118"/>
    </row>
    <row r="18" spans="1:13" x14ac:dyDescent="0.2">
      <c r="A18" s="138">
        <v>2004</v>
      </c>
      <c r="B18" s="82">
        <v>173</v>
      </c>
      <c r="C18" s="82">
        <v>2400</v>
      </c>
      <c r="D18" s="82">
        <v>738</v>
      </c>
      <c r="E18" s="82">
        <v>155</v>
      </c>
      <c r="F18" s="82">
        <f>SUM(B18:E18)</f>
        <v>3466</v>
      </c>
      <c r="G18" s="81">
        <f t="shared" ref="G18:K21" si="0">+B18/$F18*100</f>
        <v>4.9913444893248702</v>
      </c>
      <c r="H18" s="81">
        <f t="shared" si="0"/>
        <v>69.24408540103866</v>
      </c>
      <c r="I18" s="81">
        <f t="shared" si="0"/>
        <v>21.292556260819389</v>
      </c>
      <c r="J18" s="81">
        <f t="shared" si="0"/>
        <v>4.4720138488170802</v>
      </c>
      <c r="K18" s="81">
        <f t="shared" si="0"/>
        <v>100</v>
      </c>
      <c r="M18" s="118"/>
    </row>
    <row r="19" spans="1:13" x14ac:dyDescent="0.2">
      <c r="A19" s="137">
        <v>2005</v>
      </c>
      <c r="B19" s="82">
        <v>174</v>
      </c>
      <c r="C19" s="82">
        <v>2224</v>
      </c>
      <c r="D19" s="82">
        <v>760</v>
      </c>
      <c r="E19" s="82">
        <v>162</v>
      </c>
      <c r="F19" s="82">
        <f>SUM(B19:E19)</f>
        <v>3320</v>
      </c>
      <c r="G19" s="81">
        <f t="shared" si="0"/>
        <v>5.2409638554216871</v>
      </c>
      <c r="H19" s="81">
        <f t="shared" si="0"/>
        <v>66.987951807228924</v>
      </c>
      <c r="I19" s="81">
        <f t="shared" si="0"/>
        <v>22.891566265060241</v>
      </c>
      <c r="J19" s="81">
        <f t="shared" si="0"/>
        <v>4.8795180722891569</v>
      </c>
      <c r="K19" s="81">
        <f t="shared" si="0"/>
        <v>100</v>
      </c>
      <c r="M19" s="118"/>
    </row>
    <row r="20" spans="1:13" x14ac:dyDescent="0.2">
      <c r="A20" s="136">
        <v>2006</v>
      </c>
      <c r="B20" s="82">
        <v>143</v>
      </c>
      <c r="C20" s="82">
        <v>2725</v>
      </c>
      <c r="D20" s="82">
        <v>942</v>
      </c>
      <c r="E20" s="82">
        <v>146</v>
      </c>
      <c r="F20" s="82">
        <f>SUM(B20:E20)</f>
        <v>3956</v>
      </c>
      <c r="G20" s="81">
        <f t="shared" si="0"/>
        <v>3.6147623862487364</v>
      </c>
      <c r="H20" s="81">
        <f t="shared" si="0"/>
        <v>68.882709807886755</v>
      </c>
      <c r="I20" s="81">
        <f t="shared" si="0"/>
        <v>23.811931243680483</v>
      </c>
      <c r="J20" s="81">
        <f t="shared" si="0"/>
        <v>3.6905965621840244</v>
      </c>
      <c r="K20" s="81">
        <f t="shared" si="0"/>
        <v>100</v>
      </c>
      <c r="M20" s="118"/>
    </row>
    <row r="21" spans="1:13" x14ac:dyDescent="0.2">
      <c r="A21" s="136">
        <v>2007</v>
      </c>
      <c r="B21" s="82">
        <v>239</v>
      </c>
      <c r="C21" s="82">
        <v>2959</v>
      </c>
      <c r="D21" s="82">
        <v>797</v>
      </c>
      <c r="E21" s="82">
        <v>138</v>
      </c>
      <c r="F21" s="82">
        <f>SUM(B21:E21)</f>
        <v>4133</v>
      </c>
      <c r="G21" s="81">
        <f t="shared" si="0"/>
        <v>5.7827244132591344</v>
      </c>
      <c r="H21" s="81">
        <f t="shared" si="0"/>
        <v>71.594483426082746</v>
      </c>
      <c r="I21" s="81">
        <f t="shared" si="0"/>
        <v>19.2838132107428</v>
      </c>
      <c r="J21" s="81">
        <f t="shared" si="0"/>
        <v>3.3389789499153157</v>
      </c>
      <c r="K21" s="81">
        <f t="shared" si="0"/>
        <v>100</v>
      </c>
      <c r="M21" s="118"/>
    </row>
    <row r="22" spans="1:13" x14ac:dyDescent="0.2">
      <c r="A22" s="136"/>
      <c r="B22" s="82"/>
      <c r="C22" s="82"/>
      <c r="D22" s="82"/>
      <c r="E22" s="82"/>
      <c r="F22" s="82"/>
      <c r="G22" s="81"/>
      <c r="H22" s="81"/>
      <c r="I22" s="81"/>
      <c r="J22" s="81"/>
      <c r="K22" s="81"/>
    </row>
  </sheetData>
  <mergeCells count="5">
    <mergeCell ref="K2:K3"/>
    <mergeCell ref="B3:E3"/>
    <mergeCell ref="G3:J3"/>
    <mergeCell ref="A2:A3"/>
    <mergeCell ref="F2:F3"/>
  </mergeCells>
  <pageMargins left="0.74803149606299213" right="0.74803149606299213" top="0.62992125984251968" bottom="0.86614173228346458" header="0.51181102362204722" footer="0.51181102362204722"/>
  <pageSetup paperSize="9" orientation="portrait" horizontalDpi="2438" verticalDpi="3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826A0-BC0C-4CFD-89F8-FD491B207D7A}">
  <dimension ref="A1:J32"/>
  <sheetViews>
    <sheetView zoomScaleNormal="100" zoomScaleSheetLayoutView="100" workbookViewId="0"/>
  </sheetViews>
  <sheetFormatPr defaultRowHeight="11.25" x14ac:dyDescent="0.2"/>
  <cols>
    <col min="1" max="1" width="17.140625" style="80" customWidth="1"/>
    <col min="2" max="10" width="6.7109375" style="80" customWidth="1"/>
    <col min="11" max="16384" width="9.140625" style="80"/>
  </cols>
  <sheetData>
    <row r="1" spans="1:10" ht="12" thickBot="1" x14ac:dyDescent="0.25">
      <c r="A1" s="150" t="s">
        <v>113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x14ac:dyDescent="0.2">
      <c r="A2" s="148" t="s">
        <v>103</v>
      </c>
      <c r="B2" s="147">
        <v>1999</v>
      </c>
      <c r="C2" s="147">
        <v>2000</v>
      </c>
      <c r="D2" s="147">
        <v>2001</v>
      </c>
      <c r="E2" s="147">
        <v>2002</v>
      </c>
      <c r="F2" s="147">
        <v>2003</v>
      </c>
      <c r="G2" s="147">
        <v>2004</v>
      </c>
      <c r="H2" s="146">
        <v>2005</v>
      </c>
      <c r="I2" s="146">
        <v>2006</v>
      </c>
      <c r="J2" s="146">
        <v>2007</v>
      </c>
    </row>
    <row r="3" spans="1:10" s="90" customFormat="1" x14ac:dyDescent="0.25">
      <c r="A3" s="558" t="s">
        <v>7</v>
      </c>
      <c r="B3" s="558"/>
      <c r="C3" s="558"/>
      <c r="D3" s="558"/>
      <c r="E3" s="558"/>
      <c r="F3" s="558"/>
      <c r="G3" s="558"/>
      <c r="H3" s="558"/>
      <c r="I3" s="558"/>
      <c r="J3" s="558"/>
    </row>
    <row r="4" spans="1:10" x14ac:dyDescent="0.2">
      <c r="A4" s="90" t="s">
        <v>102</v>
      </c>
      <c r="B4" s="97">
        <v>1282</v>
      </c>
      <c r="C4" s="97">
        <v>1131</v>
      </c>
      <c r="D4" s="145">
        <v>857</v>
      </c>
      <c r="E4" s="97">
        <v>1128</v>
      </c>
      <c r="F4" s="97">
        <v>1256</v>
      </c>
      <c r="G4" s="97">
        <v>1796</v>
      </c>
      <c r="H4" s="97">
        <v>1773</v>
      </c>
      <c r="I4" s="97">
        <v>1961</v>
      </c>
      <c r="J4" s="97">
        <v>2224</v>
      </c>
    </row>
    <row r="5" spans="1:10" x14ac:dyDescent="0.2">
      <c r="A5" s="90" t="s">
        <v>22</v>
      </c>
      <c r="B5" s="145"/>
      <c r="C5" s="145"/>
      <c r="D5" s="145"/>
      <c r="E5" s="145"/>
      <c r="F5" s="145"/>
      <c r="G5" s="145"/>
      <c r="H5" s="145"/>
      <c r="I5" s="97"/>
      <c r="J5" s="97"/>
    </row>
    <row r="6" spans="1:10" x14ac:dyDescent="0.2">
      <c r="A6" s="144" t="s">
        <v>101</v>
      </c>
      <c r="B6" s="145">
        <v>412</v>
      </c>
      <c r="C6" s="145">
        <v>412</v>
      </c>
      <c r="D6" s="145">
        <v>351</v>
      </c>
      <c r="E6" s="145">
        <v>719</v>
      </c>
      <c r="F6" s="145">
        <v>847</v>
      </c>
      <c r="G6" s="97">
        <v>1243</v>
      </c>
      <c r="H6" s="97">
        <v>1010</v>
      </c>
      <c r="I6" s="97">
        <v>1291</v>
      </c>
      <c r="J6" s="97">
        <v>1613</v>
      </c>
    </row>
    <row r="7" spans="1:10" x14ac:dyDescent="0.2">
      <c r="A7" s="143" t="s">
        <v>100</v>
      </c>
      <c r="B7" s="145">
        <v>326</v>
      </c>
      <c r="C7" s="145">
        <v>265</v>
      </c>
      <c r="D7" s="145">
        <v>231</v>
      </c>
      <c r="E7" s="145">
        <v>111</v>
      </c>
      <c r="F7" s="145">
        <v>86</v>
      </c>
      <c r="G7" s="145">
        <v>87</v>
      </c>
      <c r="H7" s="97">
        <v>337</v>
      </c>
      <c r="I7" s="97">
        <v>87</v>
      </c>
      <c r="J7" s="100">
        <v>1830</v>
      </c>
    </row>
    <row r="8" spans="1:10" x14ac:dyDescent="0.2">
      <c r="A8" s="90" t="s">
        <v>99</v>
      </c>
      <c r="B8" s="145">
        <v>194</v>
      </c>
      <c r="C8" s="145">
        <v>123</v>
      </c>
      <c r="D8" s="145">
        <v>87</v>
      </c>
      <c r="E8" s="145">
        <v>169</v>
      </c>
      <c r="F8" s="145">
        <v>178</v>
      </c>
      <c r="G8" s="97">
        <v>266</v>
      </c>
      <c r="H8" s="97">
        <v>294</v>
      </c>
      <c r="I8" s="97">
        <v>476</v>
      </c>
      <c r="J8" s="97">
        <v>236</v>
      </c>
    </row>
    <row r="9" spans="1:10" x14ac:dyDescent="0.2">
      <c r="A9" s="90" t="s">
        <v>98</v>
      </c>
      <c r="B9" s="145">
        <v>136</v>
      </c>
      <c r="C9" s="145">
        <v>132</v>
      </c>
      <c r="D9" s="145">
        <v>50</v>
      </c>
      <c r="E9" s="145">
        <v>57</v>
      </c>
      <c r="F9" s="145">
        <v>29</v>
      </c>
      <c r="G9" s="97">
        <v>35</v>
      </c>
      <c r="H9" s="97">
        <v>27</v>
      </c>
      <c r="I9" s="97">
        <v>30</v>
      </c>
      <c r="J9" s="97">
        <v>47</v>
      </c>
    </row>
    <row r="10" spans="1:10" x14ac:dyDescent="0.2">
      <c r="A10" s="90" t="s">
        <v>97</v>
      </c>
      <c r="B10" s="145">
        <v>54</v>
      </c>
      <c r="C10" s="145">
        <v>39</v>
      </c>
      <c r="D10" s="145">
        <v>20</v>
      </c>
      <c r="E10" s="145">
        <v>54</v>
      </c>
      <c r="F10" s="145">
        <v>28</v>
      </c>
      <c r="G10" s="97">
        <v>37</v>
      </c>
      <c r="H10" s="97">
        <v>40</v>
      </c>
      <c r="I10" s="97">
        <v>66</v>
      </c>
      <c r="J10" s="97">
        <v>44</v>
      </c>
    </row>
    <row r="11" spans="1:10" x14ac:dyDescent="0.2">
      <c r="A11" s="107" t="s">
        <v>96</v>
      </c>
      <c r="B11" s="145">
        <v>9</v>
      </c>
      <c r="C11" s="145">
        <v>4</v>
      </c>
      <c r="D11" s="145">
        <v>6</v>
      </c>
      <c r="E11" s="145">
        <v>9</v>
      </c>
      <c r="F11" s="145">
        <v>5</v>
      </c>
      <c r="G11" s="97">
        <v>7</v>
      </c>
      <c r="H11" s="97">
        <v>5</v>
      </c>
      <c r="I11" s="97">
        <v>8</v>
      </c>
      <c r="J11" s="97">
        <v>5</v>
      </c>
    </row>
    <row r="12" spans="1:10" s="90" customFormat="1" x14ac:dyDescent="0.25">
      <c r="A12" s="141" t="s">
        <v>5</v>
      </c>
      <c r="B12" s="103">
        <v>1675</v>
      </c>
      <c r="C12" s="103">
        <v>1429</v>
      </c>
      <c r="D12" s="103">
        <v>1020</v>
      </c>
      <c r="E12" s="103">
        <v>1417</v>
      </c>
      <c r="F12" s="103">
        <f>+F4+F8+F9+F10+F11</f>
        <v>1496</v>
      </c>
      <c r="G12" s="103">
        <f>+G4+G8+G9+G10+G11</f>
        <v>2141</v>
      </c>
      <c r="H12" s="103">
        <f>+H4+H8+H9+H10+H11</f>
        <v>2139</v>
      </c>
      <c r="I12" s="103">
        <f>+I4+I8+I9+I10+I11</f>
        <v>2541</v>
      </c>
      <c r="J12" s="103">
        <f>+J4+J8+J9+J10+J11</f>
        <v>2556</v>
      </c>
    </row>
    <row r="13" spans="1:10" s="90" customFormat="1" x14ac:dyDescent="0.25">
      <c r="A13" s="555" t="s">
        <v>6</v>
      </c>
      <c r="B13" s="555"/>
      <c r="C13" s="555"/>
      <c r="D13" s="555"/>
      <c r="E13" s="555"/>
      <c r="F13" s="555"/>
      <c r="G13" s="555"/>
      <c r="H13" s="555"/>
      <c r="I13" s="555"/>
      <c r="J13" s="555"/>
    </row>
    <row r="14" spans="1:10" x14ac:dyDescent="0.2">
      <c r="A14" s="90" t="s">
        <v>102</v>
      </c>
      <c r="B14" s="80">
        <v>574</v>
      </c>
      <c r="C14" s="80">
        <v>579</v>
      </c>
      <c r="D14" s="80">
        <v>804</v>
      </c>
      <c r="E14" s="80">
        <v>747</v>
      </c>
      <c r="F14" s="80">
        <v>903</v>
      </c>
      <c r="G14" s="97">
        <v>1112</v>
      </c>
      <c r="H14" s="97">
        <v>919</v>
      </c>
      <c r="I14" s="97">
        <v>1001</v>
      </c>
      <c r="J14" s="97">
        <v>1357</v>
      </c>
    </row>
    <row r="15" spans="1:10" x14ac:dyDescent="0.2">
      <c r="A15" s="90" t="s">
        <v>22</v>
      </c>
      <c r="G15" s="97"/>
      <c r="H15" s="97"/>
      <c r="I15" s="97"/>
      <c r="J15" s="97"/>
    </row>
    <row r="16" spans="1:10" x14ac:dyDescent="0.2">
      <c r="A16" s="144" t="s">
        <v>101</v>
      </c>
      <c r="B16" s="80">
        <v>114</v>
      </c>
      <c r="C16" s="80">
        <v>158</v>
      </c>
      <c r="D16" s="80">
        <v>182</v>
      </c>
      <c r="E16" s="80">
        <v>490</v>
      </c>
      <c r="F16" s="80">
        <v>589</v>
      </c>
      <c r="G16" s="97">
        <v>776</v>
      </c>
      <c r="H16" s="97">
        <v>481</v>
      </c>
      <c r="I16" s="97">
        <v>682</v>
      </c>
      <c r="J16" s="97">
        <v>1080</v>
      </c>
    </row>
    <row r="17" spans="1:10" x14ac:dyDescent="0.2">
      <c r="A17" s="143" t="s">
        <v>100</v>
      </c>
      <c r="B17" s="80">
        <v>168</v>
      </c>
      <c r="C17" s="80">
        <v>187</v>
      </c>
      <c r="D17" s="80">
        <v>142</v>
      </c>
      <c r="E17" s="80">
        <v>79</v>
      </c>
      <c r="F17" s="80">
        <v>51</v>
      </c>
      <c r="G17" s="80">
        <v>36</v>
      </c>
      <c r="H17" s="97">
        <v>226</v>
      </c>
      <c r="I17" s="97">
        <v>88</v>
      </c>
      <c r="J17" s="97">
        <v>1207</v>
      </c>
    </row>
    <row r="18" spans="1:10" x14ac:dyDescent="0.2">
      <c r="A18" s="90" t="s">
        <v>99</v>
      </c>
      <c r="B18" s="80">
        <v>113</v>
      </c>
      <c r="C18" s="80">
        <v>93</v>
      </c>
      <c r="D18" s="80">
        <v>73</v>
      </c>
      <c r="E18" s="80">
        <v>143</v>
      </c>
      <c r="F18" s="80">
        <v>126</v>
      </c>
      <c r="G18" s="97">
        <v>174</v>
      </c>
      <c r="H18" s="97">
        <v>236</v>
      </c>
      <c r="I18" s="97">
        <v>362</v>
      </c>
      <c r="J18" s="97">
        <v>165</v>
      </c>
    </row>
    <row r="19" spans="1:10" x14ac:dyDescent="0.2">
      <c r="A19" s="90" t="s">
        <v>98</v>
      </c>
      <c r="B19" s="80">
        <v>70</v>
      </c>
      <c r="C19" s="80">
        <v>85</v>
      </c>
      <c r="D19" s="80">
        <v>43</v>
      </c>
      <c r="E19" s="80">
        <v>50</v>
      </c>
      <c r="F19" s="80">
        <v>17</v>
      </c>
      <c r="G19" s="97">
        <v>28</v>
      </c>
      <c r="H19" s="97">
        <v>13</v>
      </c>
      <c r="I19" s="97">
        <v>39</v>
      </c>
      <c r="J19" s="97">
        <v>34</v>
      </c>
    </row>
    <row r="20" spans="1:10" x14ac:dyDescent="0.2">
      <c r="A20" s="90" t="s">
        <v>97</v>
      </c>
      <c r="B20" s="80">
        <v>20</v>
      </c>
      <c r="C20" s="80">
        <v>17</v>
      </c>
      <c r="D20" s="80">
        <v>3</v>
      </c>
      <c r="E20" s="80">
        <v>25</v>
      </c>
      <c r="F20" s="80">
        <v>8</v>
      </c>
      <c r="G20" s="97">
        <v>3</v>
      </c>
      <c r="H20" s="97">
        <v>5</v>
      </c>
      <c r="I20" s="97">
        <v>8</v>
      </c>
      <c r="J20" s="97">
        <v>13</v>
      </c>
    </row>
    <row r="21" spans="1:10" x14ac:dyDescent="0.2">
      <c r="A21" s="107" t="s">
        <v>96</v>
      </c>
      <c r="B21" s="97">
        <v>8</v>
      </c>
      <c r="C21" s="97">
        <v>5</v>
      </c>
      <c r="D21" s="97">
        <v>1</v>
      </c>
      <c r="E21" s="97">
        <v>6</v>
      </c>
      <c r="F21" s="97">
        <v>3</v>
      </c>
      <c r="G21" s="97">
        <v>8</v>
      </c>
      <c r="H21" s="97">
        <v>8</v>
      </c>
      <c r="I21" s="97">
        <v>5</v>
      </c>
      <c r="J21" s="97">
        <v>8</v>
      </c>
    </row>
    <row r="22" spans="1:10" s="90" customFormat="1" x14ac:dyDescent="0.25">
      <c r="A22" s="141" t="s">
        <v>5</v>
      </c>
      <c r="B22" s="103">
        <v>785</v>
      </c>
      <c r="C22" s="103">
        <v>779</v>
      </c>
      <c r="D22" s="103">
        <v>924</v>
      </c>
      <c r="E22" s="103">
        <v>971</v>
      </c>
      <c r="F22" s="103">
        <v>1057</v>
      </c>
      <c r="G22" s="103">
        <f>+G14+G18+G19+G20+G21</f>
        <v>1325</v>
      </c>
      <c r="H22" s="103">
        <f>+H14+H18+H19+H20+H21</f>
        <v>1181</v>
      </c>
      <c r="I22" s="103">
        <f>+I14+I18+I19+I20+I21</f>
        <v>1415</v>
      </c>
      <c r="J22" s="103">
        <f>+J14+J18+J19+J20+J21</f>
        <v>1577</v>
      </c>
    </row>
    <row r="23" spans="1:10" s="90" customFormat="1" x14ac:dyDescent="0.25">
      <c r="A23" s="555" t="s">
        <v>5</v>
      </c>
      <c r="B23" s="555"/>
      <c r="C23" s="555"/>
      <c r="D23" s="555"/>
      <c r="E23" s="555"/>
      <c r="F23" s="555"/>
      <c r="G23" s="555"/>
      <c r="H23" s="555"/>
      <c r="I23" s="555"/>
      <c r="J23" s="555"/>
    </row>
    <row r="24" spans="1:10" x14ac:dyDescent="0.2">
      <c r="A24" s="90" t="s">
        <v>102</v>
      </c>
      <c r="B24" s="97">
        <v>1856</v>
      </c>
      <c r="C24" s="97">
        <v>1710</v>
      </c>
      <c r="D24" s="97">
        <v>1661</v>
      </c>
      <c r="E24" s="97">
        <v>1875</v>
      </c>
      <c r="F24" s="97">
        <v>2159</v>
      </c>
      <c r="G24" s="97">
        <f>+G4+G14</f>
        <v>2908</v>
      </c>
      <c r="H24" s="97">
        <f>+H4+H14</f>
        <v>2692</v>
      </c>
      <c r="I24" s="97">
        <f>+I4+I14</f>
        <v>2962</v>
      </c>
      <c r="J24" s="97">
        <f>+J4+J14</f>
        <v>3581</v>
      </c>
    </row>
    <row r="25" spans="1:10" x14ac:dyDescent="0.2">
      <c r="A25" s="90" t="s">
        <v>22</v>
      </c>
      <c r="B25" s="97"/>
      <c r="C25" s="97"/>
      <c r="D25" s="97"/>
      <c r="E25" s="97"/>
      <c r="G25" s="97"/>
      <c r="H25" s="97"/>
      <c r="I25" s="97"/>
      <c r="J25" s="97"/>
    </row>
    <row r="26" spans="1:10" x14ac:dyDescent="0.2">
      <c r="A26" s="144" t="s">
        <v>101</v>
      </c>
      <c r="B26" s="97">
        <v>526</v>
      </c>
      <c r="C26" s="97">
        <v>570</v>
      </c>
      <c r="D26" s="97">
        <v>533</v>
      </c>
      <c r="E26" s="97">
        <v>1209</v>
      </c>
      <c r="F26" s="97">
        <v>1436</v>
      </c>
      <c r="G26" s="97">
        <f t="shared" ref="G26:J31" si="0">+G6+G16</f>
        <v>2019</v>
      </c>
      <c r="H26" s="97">
        <f t="shared" si="0"/>
        <v>1491</v>
      </c>
      <c r="I26" s="97">
        <f t="shared" si="0"/>
        <v>1973</v>
      </c>
      <c r="J26" s="97">
        <f t="shared" si="0"/>
        <v>2693</v>
      </c>
    </row>
    <row r="27" spans="1:10" x14ac:dyDescent="0.2">
      <c r="A27" s="143" t="s">
        <v>100</v>
      </c>
      <c r="B27" s="97">
        <f>+B7+B17</f>
        <v>494</v>
      </c>
      <c r="C27" s="97">
        <f>+C7+C17</f>
        <v>452</v>
      </c>
      <c r="D27" s="97">
        <f>+D7+D17</f>
        <v>373</v>
      </c>
      <c r="E27" s="97">
        <f>+E7+E17</f>
        <v>190</v>
      </c>
      <c r="F27" s="97">
        <f>+F7+F17</f>
        <v>137</v>
      </c>
      <c r="G27" s="97">
        <f t="shared" si="0"/>
        <v>123</v>
      </c>
      <c r="H27" s="97">
        <f t="shared" si="0"/>
        <v>563</v>
      </c>
      <c r="I27" s="97">
        <f t="shared" si="0"/>
        <v>175</v>
      </c>
      <c r="J27" s="97">
        <f t="shared" si="0"/>
        <v>3037</v>
      </c>
    </row>
    <row r="28" spans="1:10" x14ac:dyDescent="0.2">
      <c r="A28" s="90" t="s">
        <v>99</v>
      </c>
      <c r="B28" s="97">
        <v>307</v>
      </c>
      <c r="C28" s="97">
        <v>216</v>
      </c>
      <c r="D28" s="97">
        <v>160</v>
      </c>
      <c r="E28" s="97">
        <v>312</v>
      </c>
      <c r="F28" s="97">
        <v>304</v>
      </c>
      <c r="G28" s="97">
        <f t="shared" si="0"/>
        <v>440</v>
      </c>
      <c r="H28" s="97">
        <f t="shared" si="0"/>
        <v>530</v>
      </c>
      <c r="I28" s="97">
        <f t="shared" si="0"/>
        <v>838</v>
      </c>
      <c r="J28" s="97">
        <f t="shared" si="0"/>
        <v>401</v>
      </c>
    </row>
    <row r="29" spans="1:10" x14ac:dyDescent="0.2">
      <c r="A29" s="90" t="s">
        <v>98</v>
      </c>
      <c r="B29" s="97">
        <v>206</v>
      </c>
      <c r="C29" s="97">
        <v>217</v>
      </c>
      <c r="D29" s="97">
        <v>93</v>
      </c>
      <c r="E29" s="97">
        <v>107</v>
      </c>
      <c r="F29" s="97">
        <v>46</v>
      </c>
      <c r="G29" s="97">
        <f t="shared" si="0"/>
        <v>63</v>
      </c>
      <c r="H29" s="97">
        <f t="shared" si="0"/>
        <v>40</v>
      </c>
      <c r="I29" s="97">
        <f t="shared" si="0"/>
        <v>69</v>
      </c>
      <c r="J29" s="97">
        <f t="shared" si="0"/>
        <v>81</v>
      </c>
    </row>
    <row r="30" spans="1:10" x14ac:dyDescent="0.2">
      <c r="A30" s="90" t="s">
        <v>97</v>
      </c>
      <c r="B30" s="97">
        <v>74</v>
      </c>
      <c r="C30" s="97">
        <v>56</v>
      </c>
      <c r="D30" s="97">
        <v>23</v>
      </c>
      <c r="E30" s="97">
        <v>79</v>
      </c>
      <c r="F30" s="97">
        <v>36</v>
      </c>
      <c r="G30" s="97">
        <f t="shared" si="0"/>
        <v>40</v>
      </c>
      <c r="H30" s="97">
        <f t="shared" si="0"/>
        <v>45</v>
      </c>
      <c r="I30" s="97">
        <f t="shared" si="0"/>
        <v>74</v>
      </c>
      <c r="J30" s="97">
        <f t="shared" si="0"/>
        <v>57</v>
      </c>
    </row>
    <row r="31" spans="1:10" x14ac:dyDescent="0.2">
      <c r="A31" s="107" t="s">
        <v>96</v>
      </c>
      <c r="B31" s="142">
        <v>17</v>
      </c>
      <c r="C31" s="97">
        <v>9</v>
      </c>
      <c r="D31" s="97">
        <v>7</v>
      </c>
      <c r="E31" s="97">
        <v>15</v>
      </c>
      <c r="F31" s="97">
        <v>8</v>
      </c>
      <c r="G31" s="97">
        <f t="shared" si="0"/>
        <v>15</v>
      </c>
      <c r="H31" s="97">
        <f t="shared" si="0"/>
        <v>13</v>
      </c>
      <c r="I31" s="97">
        <f t="shared" si="0"/>
        <v>13</v>
      </c>
      <c r="J31" s="97">
        <f t="shared" si="0"/>
        <v>13</v>
      </c>
    </row>
    <row r="32" spans="1:10" s="90" customFormat="1" x14ac:dyDescent="0.25">
      <c r="A32" s="141" t="s">
        <v>5</v>
      </c>
      <c r="B32" s="103">
        <v>2460</v>
      </c>
      <c r="C32" s="103">
        <v>2208</v>
      </c>
      <c r="D32" s="103">
        <v>1944</v>
      </c>
      <c r="E32" s="103">
        <v>2388</v>
      </c>
      <c r="F32" s="103">
        <v>2553</v>
      </c>
      <c r="G32" s="103">
        <f>+G24+G28+G29+G30+G31</f>
        <v>3466</v>
      </c>
      <c r="H32" s="103">
        <f>+H12+H22</f>
        <v>3320</v>
      </c>
      <c r="I32" s="103">
        <f>+I12+I22</f>
        <v>3956</v>
      </c>
      <c r="J32" s="103">
        <f>+J12+J22</f>
        <v>4133</v>
      </c>
    </row>
  </sheetData>
  <mergeCells count="3">
    <mergeCell ref="A3:J3"/>
    <mergeCell ref="A13:J13"/>
    <mergeCell ref="A23:J23"/>
  </mergeCells>
  <pageMargins left="0.74803149606299213" right="0.74803149606299213" top="0.62992125984251968" bottom="0.86614173228346458" header="0.51181102362204722" footer="0.59055118110236227"/>
  <pageSetup paperSize="9" orientation="portrait" horizontalDpi="2438" verticalDpi="30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03029-150C-48DD-9DB3-A72114D7B8EC}">
  <dimension ref="A1:K32"/>
  <sheetViews>
    <sheetView zoomScaleNormal="100" workbookViewId="0"/>
  </sheetViews>
  <sheetFormatPr defaultRowHeight="11.25" x14ac:dyDescent="0.2"/>
  <cols>
    <col min="1" max="1" width="9.5703125" style="151" customWidth="1"/>
    <col min="2" max="11" width="7.42578125" style="151" customWidth="1"/>
    <col min="12" max="16384" width="9.140625" style="151"/>
  </cols>
  <sheetData>
    <row r="1" spans="1:11" s="164" customFormat="1" ht="12" thickBot="1" x14ac:dyDescent="0.3">
      <c r="A1" s="165" t="s">
        <v>116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x14ac:dyDescent="0.2">
      <c r="A2" s="163" t="s">
        <v>109</v>
      </c>
      <c r="B2" s="162">
        <v>1999</v>
      </c>
      <c r="C2" s="162">
        <v>2000</v>
      </c>
      <c r="D2" s="162">
        <v>2001</v>
      </c>
      <c r="E2" s="162">
        <v>2002</v>
      </c>
      <c r="F2" s="162">
        <v>2003</v>
      </c>
      <c r="G2" s="162">
        <v>2004</v>
      </c>
      <c r="H2" s="162">
        <v>2005</v>
      </c>
      <c r="I2" s="162">
        <v>2006</v>
      </c>
      <c r="J2" s="161">
        <v>2007</v>
      </c>
      <c r="K2" s="160">
        <v>2008</v>
      </c>
    </row>
    <row r="3" spans="1:11" s="152" customFormat="1" x14ac:dyDescent="0.25">
      <c r="A3" s="590" t="s">
        <v>7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</row>
    <row r="4" spans="1:11" x14ac:dyDescent="0.2">
      <c r="A4" s="152" t="s">
        <v>108</v>
      </c>
      <c r="B4" s="158">
        <v>495</v>
      </c>
      <c r="C4" s="158">
        <v>393</v>
      </c>
      <c r="D4" s="158">
        <v>560</v>
      </c>
      <c r="E4" s="158">
        <v>241</v>
      </c>
      <c r="F4" s="158">
        <v>320</v>
      </c>
      <c r="G4" s="151">
        <v>388</v>
      </c>
      <c r="H4" s="158">
        <v>659</v>
      </c>
      <c r="I4" s="158">
        <v>384</v>
      </c>
      <c r="J4" s="157">
        <v>492</v>
      </c>
      <c r="K4" s="157">
        <v>475</v>
      </c>
    </row>
    <row r="5" spans="1:11" x14ac:dyDescent="0.2">
      <c r="A5" s="152" t="s">
        <v>16</v>
      </c>
      <c r="B5" s="158">
        <v>176</v>
      </c>
      <c r="C5" s="158">
        <v>125</v>
      </c>
      <c r="D5" s="158">
        <v>203</v>
      </c>
      <c r="E5" s="158">
        <v>77</v>
      </c>
      <c r="F5" s="158">
        <v>145</v>
      </c>
      <c r="G5" s="151">
        <v>163</v>
      </c>
      <c r="H5" s="158">
        <v>277</v>
      </c>
      <c r="I5" s="158">
        <v>163</v>
      </c>
      <c r="J5" s="157">
        <v>204</v>
      </c>
      <c r="K5" s="157">
        <v>218</v>
      </c>
    </row>
    <row r="6" spans="1:11" x14ac:dyDescent="0.2">
      <c r="A6" s="159" t="s">
        <v>37</v>
      </c>
      <c r="B6" s="158">
        <v>174</v>
      </c>
      <c r="C6" s="158">
        <v>129</v>
      </c>
      <c r="D6" s="158">
        <v>178</v>
      </c>
      <c r="E6" s="158">
        <v>80</v>
      </c>
      <c r="F6" s="158">
        <v>105</v>
      </c>
      <c r="G6" s="151">
        <v>102</v>
      </c>
      <c r="H6" s="158">
        <v>185</v>
      </c>
      <c r="I6" s="158">
        <v>112</v>
      </c>
      <c r="J6" s="157">
        <v>189</v>
      </c>
      <c r="K6" s="157">
        <v>184</v>
      </c>
    </row>
    <row r="7" spans="1:11" x14ac:dyDescent="0.2">
      <c r="A7" s="159" t="s">
        <v>36</v>
      </c>
      <c r="B7" s="158">
        <v>450</v>
      </c>
      <c r="C7" s="158">
        <v>330</v>
      </c>
      <c r="D7" s="158">
        <v>517</v>
      </c>
      <c r="E7" s="158">
        <v>175</v>
      </c>
      <c r="F7" s="158">
        <v>303</v>
      </c>
      <c r="G7" s="151">
        <v>272</v>
      </c>
      <c r="H7" s="158">
        <v>524</v>
      </c>
      <c r="I7" s="158">
        <v>306</v>
      </c>
      <c r="J7" s="157">
        <v>593</v>
      </c>
      <c r="K7" s="157">
        <v>513</v>
      </c>
    </row>
    <row r="8" spans="1:11" x14ac:dyDescent="0.2">
      <c r="A8" s="159" t="s">
        <v>14</v>
      </c>
      <c r="B8" s="158">
        <v>737</v>
      </c>
      <c r="C8" s="158">
        <v>630</v>
      </c>
      <c r="D8" s="158">
        <v>1049</v>
      </c>
      <c r="E8" s="158">
        <v>429</v>
      </c>
      <c r="F8" s="158">
        <v>615</v>
      </c>
      <c r="G8" s="151">
        <v>613</v>
      </c>
      <c r="H8" s="158">
        <v>1240</v>
      </c>
      <c r="I8" s="158">
        <v>738</v>
      </c>
      <c r="J8" s="157">
        <v>1131</v>
      </c>
      <c r="K8" s="157">
        <v>1105</v>
      </c>
    </row>
    <row r="9" spans="1:11" x14ac:dyDescent="0.2">
      <c r="A9" s="152" t="s">
        <v>115</v>
      </c>
      <c r="B9" s="158">
        <v>422</v>
      </c>
      <c r="C9" s="158">
        <v>327</v>
      </c>
      <c r="D9" s="158">
        <v>468</v>
      </c>
      <c r="E9" s="158">
        <v>160</v>
      </c>
      <c r="F9" s="158">
        <v>276</v>
      </c>
      <c r="G9" s="151">
        <v>290</v>
      </c>
      <c r="H9" s="158">
        <v>510</v>
      </c>
      <c r="I9" s="158">
        <v>257</v>
      </c>
      <c r="J9" s="157">
        <v>390</v>
      </c>
      <c r="K9" s="157">
        <v>450</v>
      </c>
    </row>
    <row r="10" spans="1:11" x14ac:dyDescent="0.2">
      <c r="A10" s="152" t="s">
        <v>114</v>
      </c>
      <c r="B10" s="158">
        <v>255</v>
      </c>
      <c r="C10" s="158">
        <v>208</v>
      </c>
      <c r="D10" s="158">
        <v>300</v>
      </c>
      <c r="E10" s="158">
        <v>92</v>
      </c>
      <c r="F10" s="158">
        <v>145</v>
      </c>
      <c r="G10" s="151">
        <v>129</v>
      </c>
      <c r="H10" s="158">
        <v>249</v>
      </c>
      <c r="I10" s="158">
        <v>156</v>
      </c>
      <c r="J10" s="157">
        <v>235</v>
      </c>
      <c r="K10" s="157">
        <v>261</v>
      </c>
    </row>
    <row r="11" spans="1:11" x14ac:dyDescent="0.2">
      <c r="A11" s="152" t="s">
        <v>92</v>
      </c>
      <c r="B11" s="158">
        <v>377</v>
      </c>
      <c r="C11" s="158">
        <v>279</v>
      </c>
      <c r="D11" s="158">
        <v>512</v>
      </c>
      <c r="E11" s="158">
        <v>302</v>
      </c>
      <c r="F11" s="158">
        <v>443</v>
      </c>
      <c r="G11" s="151">
        <v>414</v>
      </c>
      <c r="H11" s="158">
        <v>781</v>
      </c>
      <c r="I11" s="158">
        <v>622</v>
      </c>
      <c r="J11" s="157">
        <v>482</v>
      </c>
      <c r="K11" s="157">
        <v>325</v>
      </c>
    </row>
    <row r="12" spans="1:11" s="152" customFormat="1" x14ac:dyDescent="0.25">
      <c r="A12" s="156" t="s">
        <v>5</v>
      </c>
      <c r="B12" s="155">
        <v>3086</v>
      </c>
      <c r="C12" s="155">
        <v>2421</v>
      </c>
      <c r="D12" s="155">
        <v>3787</v>
      </c>
      <c r="E12" s="155">
        <v>1556</v>
      </c>
      <c r="F12" s="155">
        <v>2352</v>
      </c>
      <c r="G12" s="153">
        <v>2371</v>
      </c>
      <c r="H12" s="155">
        <v>4425</v>
      </c>
      <c r="I12" s="155">
        <v>2738</v>
      </c>
      <c r="J12" s="155">
        <v>3716</v>
      </c>
      <c r="K12" s="153">
        <v>3531</v>
      </c>
    </row>
    <row r="13" spans="1:11" s="152" customFormat="1" x14ac:dyDescent="0.25">
      <c r="A13" s="590" t="s">
        <v>6</v>
      </c>
      <c r="B13" s="590"/>
      <c r="C13" s="590"/>
      <c r="D13" s="590"/>
      <c r="E13" s="590"/>
      <c r="F13" s="590"/>
      <c r="G13" s="590"/>
      <c r="H13" s="590"/>
      <c r="I13" s="590"/>
      <c r="J13" s="590"/>
      <c r="K13" s="590"/>
    </row>
    <row r="14" spans="1:11" x14ac:dyDescent="0.2">
      <c r="A14" s="152" t="s">
        <v>108</v>
      </c>
      <c r="B14" s="158">
        <v>485</v>
      </c>
      <c r="C14" s="158">
        <v>333</v>
      </c>
      <c r="D14" s="158">
        <v>529</v>
      </c>
      <c r="E14" s="158">
        <v>225</v>
      </c>
      <c r="F14" s="158">
        <v>332</v>
      </c>
      <c r="G14" s="151">
        <v>334</v>
      </c>
      <c r="H14" s="158">
        <v>568</v>
      </c>
      <c r="I14" s="158">
        <v>389</v>
      </c>
      <c r="J14" s="157">
        <v>443</v>
      </c>
      <c r="K14" s="157">
        <v>452</v>
      </c>
    </row>
    <row r="15" spans="1:11" x14ac:dyDescent="0.2">
      <c r="A15" s="152" t="s">
        <v>16</v>
      </c>
      <c r="B15" s="158">
        <v>194</v>
      </c>
      <c r="C15" s="158">
        <v>128</v>
      </c>
      <c r="D15" s="158">
        <v>220</v>
      </c>
      <c r="E15" s="158">
        <v>71</v>
      </c>
      <c r="F15" s="158">
        <v>144</v>
      </c>
      <c r="G15" s="151">
        <v>170</v>
      </c>
      <c r="H15" s="158">
        <v>246</v>
      </c>
      <c r="I15" s="158">
        <v>128</v>
      </c>
      <c r="J15" s="157">
        <v>201</v>
      </c>
      <c r="K15" s="157">
        <v>176</v>
      </c>
    </row>
    <row r="16" spans="1:11" x14ac:dyDescent="0.2">
      <c r="A16" s="159" t="s">
        <v>37</v>
      </c>
      <c r="B16" s="158">
        <v>266</v>
      </c>
      <c r="C16" s="158">
        <v>206</v>
      </c>
      <c r="D16" s="158">
        <v>307</v>
      </c>
      <c r="E16" s="158">
        <v>73</v>
      </c>
      <c r="F16" s="158">
        <v>135</v>
      </c>
      <c r="G16" s="151">
        <v>143</v>
      </c>
      <c r="H16" s="158">
        <v>229</v>
      </c>
      <c r="I16" s="158">
        <v>127</v>
      </c>
      <c r="J16" s="157">
        <v>238</v>
      </c>
      <c r="K16" s="157">
        <v>276</v>
      </c>
    </row>
    <row r="17" spans="1:11" x14ac:dyDescent="0.2">
      <c r="A17" s="159" t="s">
        <v>36</v>
      </c>
      <c r="B17" s="158">
        <v>746</v>
      </c>
      <c r="C17" s="158">
        <v>599</v>
      </c>
      <c r="D17" s="158">
        <v>957</v>
      </c>
      <c r="E17" s="158">
        <v>283</v>
      </c>
      <c r="F17" s="158">
        <v>448</v>
      </c>
      <c r="G17" s="151">
        <v>510</v>
      </c>
      <c r="H17" s="158">
        <v>859</v>
      </c>
      <c r="I17" s="158">
        <v>539</v>
      </c>
      <c r="J17" s="157">
        <v>1010</v>
      </c>
      <c r="K17" s="157">
        <v>963</v>
      </c>
    </row>
    <row r="18" spans="1:11" x14ac:dyDescent="0.2">
      <c r="A18" s="159" t="s">
        <v>14</v>
      </c>
      <c r="B18" s="158">
        <v>929</v>
      </c>
      <c r="C18" s="158">
        <v>717</v>
      </c>
      <c r="D18" s="158">
        <v>1197</v>
      </c>
      <c r="E18" s="158">
        <v>439</v>
      </c>
      <c r="F18" s="158">
        <v>741</v>
      </c>
      <c r="G18" s="151">
        <v>833</v>
      </c>
      <c r="H18" s="158">
        <v>1539</v>
      </c>
      <c r="I18" s="158">
        <v>929</v>
      </c>
      <c r="J18" s="157">
        <v>1347</v>
      </c>
      <c r="K18" s="157">
        <v>1343</v>
      </c>
    </row>
    <row r="19" spans="1:11" x14ac:dyDescent="0.2">
      <c r="A19" s="152" t="s">
        <v>115</v>
      </c>
      <c r="B19" s="158">
        <v>534</v>
      </c>
      <c r="C19" s="158">
        <v>383</v>
      </c>
      <c r="D19" s="158">
        <v>536</v>
      </c>
      <c r="E19" s="158">
        <v>193</v>
      </c>
      <c r="F19" s="158">
        <v>305</v>
      </c>
      <c r="G19" s="151">
        <v>329</v>
      </c>
      <c r="H19" s="158">
        <v>522</v>
      </c>
      <c r="I19" s="158">
        <v>283</v>
      </c>
      <c r="J19" s="157">
        <v>424</v>
      </c>
      <c r="K19" s="157">
        <v>497</v>
      </c>
    </row>
    <row r="20" spans="1:11" x14ac:dyDescent="0.2">
      <c r="A20" s="152" t="s">
        <v>114</v>
      </c>
      <c r="B20" s="158">
        <v>356</v>
      </c>
      <c r="C20" s="158">
        <v>291</v>
      </c>
      <c r="D20" s="158">
        <v>474</v>
      </c>
      <c r="E20" s="158">
        <v>175</v>
      </c>
      <c r="F20" s="158">
        <v>236</v>
      </c>
      <c r="G20" s="151">
        <v>220</v>
      </c>
      <c r="H20" s="158">
        <v>394</v>
      </c>
      <c r="I20" s="158">
        <v>220</v>
      </c>
      <c r="J20" s="157">
        <v>352</v>
      </c>
      <c r="K20" s="157">
        <v>341</v>
      </c>
    </row>
    <row r="21" spans="1:11" x14ac:dyDescent="0.2">
      <c r="A21" s="152" t="s">
        <v>92</v>
      </c>
      <c r="B21" s="158">
        <v>450</v>
      </c>
      <c r="C21" s="158">
        <v>368</v>
      </c>
      <c r="D21" s="158">
        <v>583</v>
      </c>
      <c r="E21" s="158">
        <v>354</v>
      </c>
      <c r="F21" s="158">
        <v>568</v>
      </c>
      <c r="G21" s="151">
        <v>522</v>
      </c>
      <c r="H21" s="158">
        <v>1088</v>
      </c>
      <c r="I21" s="158">
        <v>819</v>
      </c>
      <c r="J21" s="157">
        <v>711</v>
      </c>
      <c r="K21" s="157">
        <v>481</v>
      </c>
    </row>
    <row r="22" spans="1:11" x14ac:dyDescent="0.2">
      <c r="A22" s="156" t="s">
        <v>5</v>
      </c>
      <c r="B22" s="155">
        <v>3960</v>
      </c>
      <c r="C22" s="155">
        <v>3025</v>
      </c>
      <c r="D22" s="155">
        <v>4803</v>
      </c>
      <c r="E22" s="155">
        <v>1813</v>
      </c>
      <c r="F22" s="155">
        <v>2909</v>
      </c>
      <c r="G22" s="153">
        <v>3061</v>
      </c>
      <c r="H22" s="155">
        <v>5445</v>
      </c>
      <c r="I22" s="155">
        <v>3434</v>
      </c>
      <c r="J22" s="155">
        <v>4726</v>
      </c>
      <c r="K22" s="154">
        <v>4529</v>
      </c>
    </row>
    <row r="23" spans="1:11" s="152" customFormat="1" x14ac:dyDescent="0.25">
      <c r="A23" s="591" t="s">
        <v>5</v>
      </c>
      <c r="B23" s="591"/>
      <c r="C23" s="591"/>
      <c r="D23" s="591"/>
      <c r="E23" s="591"/>
      <c r="F23" s="591"/>
      <c r="G23" s="591"/>
      <c r="H23" s="591"/>
      <c r="I23" s="591"/>
      <c r="J23" s="591"/>
      <c r="K23" s="591"/>
    </row>
    <row r="24" spans="1:11" x14ac:dyDescent="0.2">
      <c r="A24" s="152" t="s">
        <v>108</v>
      </c>
      <c r="B24" s="158">
        <v>980</v>
      </c>
      <c r="C24" s="158">
        <v>726</v>
      </c>
      <c r="D24" s="158">
        <v>1089</v>
      </c>
      <c r="E24" s="158">
        <v>466</v>
      </c>
      <c r="F24" s="158">
        <v>652</v>
      </c>
      <c r="G24" s="157">
        <v>722</v>
      </c>
      <c r="H24" s="158">
        <v>1227</v>
      </c>
      <c r="I24" s="158">
        <v>773</v>
      </c>
      <c r="J24" s="157">
        <v>935</v>
      </c>
      <c r="K24" s="157">
        <v>927</v>
      </c>
    </row>
    <row r="25" spans="1:11" x14ac:dyDescent="0.2">
      <c r="A25" s="152" t="s">
        <v>16</v>
      </c>
      <c r="B25" s="158">
        <v>370</v>
      </c>
      <c r="C25" s="158">
        <v>253</v>
      </c>
      <c r="D25" s="158">
        <v>423</v>
      </c>
      <c r="E25" s="158">
        <v>148</v>
      </c>
      <c r="F25" s="158">
        <v>289</v>
      </c>
      <c r="G25" s="157">
        <v>333</v>
      </c>
      <c r="H25" s="158">
        <v>523</v>
      </c>
      <c r="I25" s="158">
        <v>291</v>
      </c>
      <c r="J25" s="157">
        <v>405</v>
      </c>
      <c r="K25" s="157">
        <v>394</v>
      </c>
    </row>
    <row r="26" spans="1:11" x14ac:dyDescent="0.2">
      <c r="A26" s="159" t="s">
        <v>37</v>
      </c>
      <c r="B26" s="158">
        <v>440</v>
      </c>
      <c r="C26" s="158">
        <v>335</v>
      </c>
      <c r="D26" s="158">
        <v>485</v>
      </c>
      <c r="E26" s="158">
        <v>153</v>
      </c>
      <c r="F26" s="158">
        <v>240</v>
      </c>
      <c r="G26" s="157">
        <v>245</v>
      </c>
      <c r="H26" s="158">
        <v>414</v>
      </c>
      <c r="I26" s="158">
        <v>239</v>
      </c>
      <c r="J26" s="157">
        <v>427</v>
      </c>
      <c r="K26" s="157">
        <v>460</v>
      </c>
    </row>
    <row r="27" spans="1:11" x14ac:dyDescent="0.2">
      <c r="A27" s="159" t="s">
        <v>36</v>
      </c>
      <c r="B27" s="158">
        <v>1196</v>
      </c>
      <c r="C27" s="158">
        <v>929</v>
      </c>
      <c r="D27" s="158">
        <v>1474</v>
      </c>
      <c r="E27" s="158">
        <v>458</v>
      </c>
      <c r="F27" s="158">
        <v>751</v>
      </c>
      <c r="G27" s="157">
        <v>782</v>
      </c>
      <c r="H27" s="158">
        <v>1383</v>
      </c>
      <c r="I27" s="158">
        <v>845</v>
      </c>
      <c r="J27" s="157">
        <v>1603</v>
      </c>
      <c r="K27" s="157">
        <v>1476</v>
      </c>
    </row>
    <row r="28" spans="1:11" x14ac:dyDescent="0.2">
      <c r="A28" s="159" t="s">
        <v>14</v>
      </c>
      <c r="B28" s="158">
        <v>1666</v>
      </c>
      <c r="C28" s="158">
        <v>1347</v>
      </c>
      <c r="D28" s="158">
        <v>2246</v>
      </c>
      <c r="E28" s="158">
        <v>868</v>
      </c>
      <c r="F28" s="158">
        <v>1356</v>
      </c>
      <c r="G28" s="157">
        <v>1446</v>
      </c>
      <c r="H28" s="158">
        <v>2779</v>
      </c>
      <c r="I28" s="158">
        <v>1667</v>
      </c>
      <c r="J28" s="157">
        <v>2478</v>
      </c>
      <c r="K28" s="157">
        <v>2448</v>
      </c>
    </row>
    <row r="29" spans="1:11" x14ac:dyDescent="0.2">
      <c r="A29" s="152" t="s">
        <v>115</v>
      </c>
      <c r="B29" s="158">
        <v>956</v>
      </c>
      <c r="C29" s="158">
        <v>710</v>
      </c>
      <c r="D29" s="158">
        <v>1004</v>
      </c>
      <c r="E29" s="158">
        <v>353</v>
      </c>
      <c r="F29" s="158">
        <v>581</v>
      </c>
      <c r="G29" s="157">
        <v>619</v>
      </c>
      <c r="H29" s="158">
        <v>1032</v>
      </c>
      <c r="I29" s="158">
        <v>540</v>
      </c>
      <c r="J29" s="157">
        <v>814</v>
      </c>
      <c r="K29" s="157">
        <v>947</v>
      </c>
    </row>
    <row r="30" spans="1:11" x14ac:dyDescent="0.2">
      <c r="A30" s="152" t="s">
        <v>114</v>
      </c>
      <c r="B30" s="158">
        <v>611</v>
      </c>
      <c r="C30" s="158">
        <v>499</v>
      </c>
      <c r="D30" s="158">
        <v>774</v>
      </c>
      <c r="E30" s="158">
        <v>267</v>
      </c>
      <c r="F30" s="158">
        <v>381</v>
      </c>
      <c r="G30" s="157">
        <v>349</v>
      </c>
      <c r="H30" s="158">
        <v>643</v>
      </c>
      <c r="I30" s="158">
        <v>376</v>
      </c>
      <c r="J30" s="157">
        <v>587</v>
      </c>
      <c r="K30" s="157">
        <v>602</v>
      </c>
    </row>
    <row r="31" spans="1:11" x14ac:dyDescent="0.2">
      <c r="A31" s="152" t="s">
        <v>92</v>
      </c>
      <c r="B31" s="158">
        <v>827</v>
      </c>
      <c r="C31" s="158">
        <v>647</v>
      </c>
      <c r="D31" s="158">
        <v>1095</v>
      </c>
      <c r="E31" s="158">
        <v>656</v>
      </c>
      <c r="F31" s="158">
        <v>1011</v>
      </c>
      <c r="G31" s="157">
        <v>936</v>
      </c>
      <c r="H31" s="158">
        <v>1869</v>
      </c>
      <c r="I31" s="158">
        <v>1441</v>
      </c>
      <c r="J31" s="157">
        <v>1193</v>
      </c>
      <c r="K31" s="157">
        <v>806</v>
      </c>
    </row>
    <row r="32" spans="1:11" s="152" customFormat="1" x14ac:dyDescent="0.25">
      <c r="A32" s="156" t="s">
        <v>5</v>
      </c>
      <c r="B32" s="155">
        <v>7046</v>
      </c>
      <c r="C32" s="155">
        <v>5446</v>
      </c>
      <c r="D32" s="155">
        <v>8590</v>
      </c>
      <c r="E32" s="155">
        <v>3369</v>
      </c>
      <c r="F32" s="155">
        <v>5261</v>
      </c>
      <c r="G32" s="153">
        <v>5432</v>
      </c>
      <c r="H32" s="155">
        <v>9870</v>
      </c>
      <c r="I32" s="155">
        <v>6172</v>
      </c>
      <c r="J32" s="154">
        <v>8442</v>
      </c>
      <c r="K32" s="153">
        <v>8060</v>
      </c>
    </row>
  </sheetData>
  <mergeCells count="3">
    <mergeCell ref="A3:K3"/>
    <mergeCell ref="A13:K13"/>
    <mergeCell ref="A23:K2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207CB-A521-41D0-843F-02FF1153206E}">
  <dimension ref="A1:N17"/>
  <sheetViews>
    <sheetView zoomScaleNormal="100" workbookViewId="0"/>
  </sheetViews>
  <sheetFormatPr defaultRowHeight="11.25" x14ac:dyDescent="0.2"/>
  <cols>
    <col min="1" max="1" width="15.7109375" style="151" customWidth="1"/>
    <col min="2" max="11" width="6.140625" style="151" customWidth="1"/>
    <col min="12" max="16384" width="9.140625" style="151"/>
  </cols>
  <sheetData>
    <row r="1" spans="1:14" ht="12" thickBot="1" x14ac:dyDescent="0.25">
      <c r="A1" s="181" t="s">
        <v>126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4" ht="17.25" customHeight="1" x14ac:dyDescent="0.2">
      <c r="A2" s="180" t="s">
        <v>125</v>
      </c>
      <c r="B2" s="162">
        <v>1999</v>
      </c>
      <c r="C2" s="162">
        <v>2000</v>
      </c>
      <c r="D2" s="162">
        <v>2001</v>
      </c>
      <c r="E2" s="162">
        <v>2002</v>
      </c>
      <c r="F2" s="162">
        <v>2003</v>
      </c>
      <c r="G2" s="162">
        <v>2004</v>
      </c>
      <c r="H2" s="162">
        <v>2005</v>
      </c>
      <c r="I2" s="161">
        <v>2006</v>
      </c>
      <c r="J2" s="161">
        <v>2007</v>
      </c>
      <c r="K2" s="160">
        <v>2008</v>
      </c>
    </row>
    <row r="3" spans="1:14" s="177" customFormat="1" x14ac:dyDescent="0.2">
      <c r="A3" s="179" t="s">
        <v>102</v>
      </c>
      <c r="B3" s="178"/>
      <c r="C3" s="178"/>
      <c r="D3" s="178"/>
      <c r="E3" s="178"/>
      <c r="F3" s="178"/>
    </row>
    <row r="4" spans="1:14" x14ac:dyDescent="0.2">
      <c r="A4" s="143" t="s">
        <v>100</v>
      </c>
      <c r="B4" s="171">
        <v>73</v>
      </c>
      <c r="C4" s="158">
        <v>55</v>
      </c>
      <c r="D4" s="168">
        <v>65</v>
      </c>
      <c r="E4" s="168">
        <v>24</v>
      </c>
      <c r="F4" s="168">
        <v>27</v>
      </c>
      <c r="G4" s="168">
        <v>35</v>
      </c>
      <c r="H4" s="176">
        <v>520</v>
      </c>
      <c r="I4" s="176">
        <v>381</v>
      </c>
      <c r="J4" s="176">
        <f>340+5+6052</f>
        <v>6397</v>
      </c>
      <c r="K4" s="176">
        <f>285+4+5500</f>
        <v>5789</v>
      </c>
      <c r="L4" s="168"/>
      <c r="M4" s="168"/>
      <c r="N4" s="168"/>
    </row>
    <row r="5" spans="1:14" x14ac:dyDescent="0.2">
      <c r="A5" s="175" t="s">
        <v>124</v>
      </c>
      <c r="B5" s="171">
        <v>65</v>
      </c>
      <c r="C5" s="171">
        <v>100</v>
      </c>
      <c r="D5" s="171">
        <v>45</v>
      </c>
      <c r="E5" s="171">
        <v>17</v>
      </c>
      <c r="F5" s="171">
        <v>413</v>
      </c>
      <c r="G5" s="171">
        <v>22</v>
      </c>
      <c r="H5" s="171">
        <v>50</v>
      </c>
      <c r="I5" s="171">
        <v>148</v>
      </c>
      <c r="J5" s="151">
        <v>26</v>
      </c>
      <c r="K5" s="151">
        <v>34</v>
      </c>
      <c r="L5" s="171"/>
    </row>
    <row r="6" spans="1:14" x14ac:dyDescent="0.2">
      <c r="A6" s="174" t="s">
        <v>123</v>
      </c>
      <c r="B6" s="171">
        <v>1103</v>
      </c>
      <c r="C6" s="171">
        <v>1079</v>
      </c>
      <c r="D6" s="171">
        <v>1254</v>
      </c>
      <c r="E6" s="171">
        <v>470</v>
      </c>
      <c r="F6" s="171">
        <v>343</v>
      </c>
      <c r="G6" s="171">
        <v>533</v>
      </c>
      <c r="H6" s="171">
        <v>949</v>
      </c>
      <c r="I6" s="171">
        <v>357</v>
      </c>
      <c r="J6" s="171">
        <v>757</v>
      </c>
      <c r="K6" s="151">
        <v>757</v>
      </c>
      <c r="L6" s="171"/>
    </row>
    <row r="7" spans="1:14" x14ac:dyDescent="0.2">
      <c r="A7" s="173" t="s">
        <v>122</v>
      </c>
      <c r="B7" s="171">
        <v>256</v>
      </c>
      <c r="C7" s="171">
        <v>207</v>
      </c>
      <c r="D7" s="171">
        <v>202</v>
      </c>
      <c r="E7" s="171">
        <v>66</v>
      </c>
      <c r="F7" s="171">
        <v>91</v>
      </c>
      <c r="G7" s="171">
        <v>87</v>
      </c>
      <c r="H7" s="171">
        <v>162</v>
      </c>
      <c r="I7" s="171">
        <v>111</v>
      </c>
      <c r="J7" s="171">
        <v>7</v>
      </c>
      <c r="K7" s="151">
        <v>155</v>
      </c>
      <c r="L7" s="171"/>
    </row>
    <row r="8" spans="1:14" x14ac:dyDescent="0.2">
      <c r="A8" s="173" t="s">
        <v>101</v>
      </c>
      <c r="B8" s="171">
        <v>4227</v>
      </c>
      <c r="C8" s="171">
        <v>2988</v>
      </c>
      <c r="D8" s="171">
        <v>5644</v>
      </c>
      <c r="E8" s="171">
        <v>2238</v>
      </c>
      <c r="F8" s="171">
        <v>3415</v>
      </c>
      <c r="G8" s="171">
        <v>3605</v>
      </c>
      <c r="H8" s="171">
        <v>6890</v>
      </c>
      <c r="I8" s="171">
        <v>4303</v>
      </c>
      <c r="J8" s="171">
        <v>6052</v>
      </c>
      <c r="K8" s="171">
        <v>5500</v>
      </c>
      <c r="L8" s="171"/>
      <c r="M8" s="171"/>
      <c r="N8" s="171"/>
    </row>
    <row r="9" spans="1:14" x14ac:dyDescent="0.2">
      <c r="A9" s="173" t="s">
        <v>121</v>
      </c>
      <c r="B9" s="171">
        <v>131</v>
      </c>
      <c r="C9" s="171">
        <v>135</v>
      </c>
      <c r="D9" s="171">
        <v>158</v>
      </c>
      <c r="E9" s="171">
        <v>80</v>
      </c>
      <c r="F9" s="171">
        <v>129</v>
      </c>
      <c r="G9" s="171">
        <v>107</v>
      </c>
      <c r="H9" s="172">
        <v>161</v>
      </c>
      <c r="I9" s="172">
        <v>206</v>
      </c>
      <c r="J9" s="151">
        <v>116</v>
      </c>
      <c r="K9" s="151">
        <v>105</v>
      </c>
      <c r="L9" s="171"/>
    </row>
    <row r="10" spans="1:14" x14ac:dyDescent="0.2">
      <c r="A10" s="173" t="s">
        <v>120</v>
      </c>
      <c r="B10" s="171">
        <v>831</v>
      </c>
      <c r="C10" s="171">
        <v>586</v>
      </c>
      <c r="D10" s="171">
        <v>855</v>
      </c>
      <c r="E10" s="171">
        <v>340</v>
      </c>
      <c r="F10" s="171">
        <v>570</v>
      </c>
      <c r="G10" s="171">
        <v>568</v>
      </c>
      <c r="H10" s="171">
        <v>828</v>
      </c>
      <c r="I10" s="172">
        <v>541</v>
      </c>
      <c r="J10" s="151">
        <v>834</v>
      </c>
      <c r="K10" s="151">
        <v>855</v>
      </c>
      <c r="L10" s="171"/>
    </row>
    <row r="11" spans="1:14" x14ac:dyDescent="0.2">
      <c r="A11" s="173" t="s">
        <v>119</v>
      </c>
      <c r="B11" s="171">
        <v>182</v>
      </c>
      <c r="C11" s="158">
        <v>144</v>
      </c>
      <c r="D11" s="171">
        <v>194</v>
      </c>
      <c r="E11" s="171">
        <f>E12-E10-E9-E8-E7-E6-E5-E4</f>
        <v>69</v>
      </c>
      <c r="F11" s="171">
        <f>F12-F10-F9-F8-F7-F6-F5-F4</f>
        <v>164</v>
      </c>
      <c r="G11" s="171">
        <f>G12-G10-G9-G8-G7-G6-G5-G4</f>
        <v>367</v>
      </c>
      <c r="H11" s="171">
        <f>H12-H10-H8-H7-H6-H5-H4</f>
        <v>222</v>
      </c>
      <c r="I11" s="172">
        <f>I12-I10-I8-I7-I6-I5-I4</f>
        <v>127</v>
      </c>
      <c r="J11" s="171">
        <f>J12-J10-J7-J6-J5-J4</f>
        <v>153</v>
      </c>
      <c r="K11" s="171">
        <f>K12-K10-K7-K6-K5-K4</f>
        <v>186</v>
      </c>
      <c r="L11" s="157"/>
      <c r="M11" s="157"/>
      <c r="N11" s="157"/>
    </row>
    <row r="12" spans="1:14" x14ac:dyDescent="0.2">
      <c r="A12" s="170" t="s">
        <v>118</v>
      </c>
      <c r="B12" s="166">
        <v>6868</v>
      </c>
      <c r="C12" s="166">
        <v>5294</v>
      </c>
      <c r="D12" s="166">
        <v>8417</v>
      </c>
      <c r="E12" s="166">
        <v>3304</v>
      </c>
      <c r="F12" s="166">
        <v>5152</v>
      </c>
      <c r="G12" s="166">
        <v>5324</v>
      </c>
      <c r="H12" s="166">
        <v>9621</v>
      </c>
      <c r="I12" s="166">
        <v>5968</v>
      </c>
      <c r="J12" s="166">
        <v>8174</v>
      </c>
      <c r="K12" s="166">
        <v>7776</v>
      </c>
      <c r="L12" s="157"/>
      <c r="M12" s="157"/>
      <c r="N12" s="157"/>
    </row>
    <row r="13" spans="1:14" x14ac:dyDescent="0.2">
      <c r="A13" s="167" t="s">
        <v>99</v>
      </c>
      <c r="B13" s="166">
        <v>102</v>
      </c>
      <c r="C13" s="166">
        <v>101</v>
      </c>
      <c r="D13" s="166">
        <v>102</v>
      </c>
      <c r="E13" s="166">
        <v>40</v>
      </c>
      <c r="F13" s="166">
        <v>69</v>
      </c>
      <c r="G13" s="166">
        <v>72</v>
      </c>
      <c r="H13" s="166">
        <v>170</v>
      </c>
      <c r="I13" s="166">
        <v>144</v>
      </c>
      <c r="J13" s="166">
        <v>193</v>
      </c>
      <c r="K13" s="166">
        <v>225</v>
      </c>
    </row>
    <row r="14" spans="1:14" x14ac:dyDescent="0.2">
      <c r="A14" s="167" t="s">
        <v>98</v>
      </c>
      <c r="B14" s="166">
        <v>19</v>
      </c>
      <c r="C14" s="166">
        <v>18</v>
      </c>
      <c r="D14" s="166">
        <v>29</v>
      </c>
      <c r="E14" s="166">
        <v>9</v>
      </c>
      <c r="F14" s="166">
        <v>17</v>
      </c>
      <c r="G14" s="166">
        <v>16</v>
      </c>
      <c r="H14" s="166">
        <v>30</v>
      </c>
      <c r="I14" s="166">
        <v>19</v>
      </c>
      <c r="J14" s="166">
        <v>31</v>
      </c>
      <c r="K14" s="166">
        <v>32</v>
      </c>
    </row>
    <row r="15" spans="1:14" x14ac:dyDescent="0.2">
      <c r="A15" s="167" t="s">
        <v>97</v>
      </c>
      <c r="B15" s="166">
        <v>56</v>
      </c>
      <c r="C15" s="166">
        <v>32</v>
      </c>
      <c r="D15" s="166">
        <v>42</v>
      </c>
      <c r="E15" s="166">
        <v>16</v>
      </c>
      <c r="F15" s="166">
        <v>22</v>
      </c>
      <c r="G15" s="166">
        <v>20</v>
      </c>
      <c r="H15" s="166">
        <v>49</v>
      </c>
      <c r="I15" s="166">
        <v>40</v>
      </c>
      <c r="J15" s="166">
        <v>42</v>
      </c>
      <c r="K15" s="166">
        <v>27</v>
      </c>
    </row>
    <row r="16" spans="1:14" x14ac:dyDescent="0.2">
      <c r="A16" s="169" t="s">
        <v>117</v>
      </c>
      <c r="B16" s="168">
        <v>1</v>
      </c>
      <c r="C16" s="168">
        <v>1</v>
      </c>
      <c r="D16" s="168" t="s">
        <v>82</v>
      </c>
      <c r="E16" s="168" t="s">
        <v>82</v>
      </c>
      <c r="F16" s="168">
        <v>1</v>
      </c>
      <c r="G16" s="168" t="s">
        <v>82</v>
      </c>
      <c r="H16" s="168" t="s">
        <v>82</v>
      </c>
      <c r="I16" s="168">
        <v>1</v>
      </c>
      <c r="J16" s="168">
        <v>2</v>
      </c>
      <c r="K16" s="168" t="s">
        <v>82</v>
      </c>
    </row>
    <row r="17" spans="1:11" x14ac:dyDescent="0.2">
      <c r="A17" s="167" t="s">
        <v>5</v>
      </c>
      <c r="B17" s="154">
        <v>7046</v>
      </c>
      <c r="C17" s="166">
        <v>5446</v>
      </c>
      <c r="D17" s="166">
        <v>8590</v>
      </c>
      <c r="E17" s="166">
        <v>3369</v>
      </c>
      <c r="F17" s="166">
        <v>5261</v>
      </c>
      <c r="G17" s="166">
        <v>5432</v>
      </c>
      <c r="H17" s="166">
        <v>9870</v>
      </c>
      <c r="I17" s="166">
        <v>6172</v>
      </c>
      <c r="J17" s="166">
        <v>8442</v>
      </c>
      <c r="K17" s="166">
        <v>8060</v>
      </c>
    </row>
  </sheetData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094A1-7B7D-4FA8-99F6-588CA4A2DD14}">
  <dimension ref="A1:K18"/>
  <sheetViews>
    <sheetView workbookViewId="0"/>
  </sheetViews>
  <sheetFormatPr defaultRowHeight="11.25" x14ac:dyDescent="0.2"/>
  <cols>
    <col min="1" max="2" width="7.140625" style="182" customWidth="1"/>
    <col min="3" max="3" width="8.140625" style="182" customWidth="1"/>
    <col min="4" max="4" width="7.140625" style="182" customWidth="1"/>
    <col min="5" max="5" width="8.85546875" style="182" customWidth="1"/>
    <col min="6" max="6" width="7.140625" style="182" customWidth="1"/>
    <col min="7" max="7" width="8" style="182" customWidth="1"/>
    <col min="8" max="8" width="7.140625" style="182" customWidth="1"/>
    <col min="9" max="9" width="8.85546875" style="182" customWidth="1"/>
    <col min="10" max="11" width="10.140625" style="182" customWidth="1"/>
    <col min="12" max="16384" width="9.140625" style="182"/>
  </cols>
  <sheetData>
    <row r="1" spans="1:11" s="193" customFormat="1" ht="12" thickBot="1" x14ac:dyDescent="0.3">
      <c r="A1" s="194" t="s">
        <v>136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1" x14ac:dyDescent="0.2">
      <c r="A2" s="553" t="s">
        <v>8</v>
      </c>
      <c r="B2" s="547" t="s">
        <v>135</v>
      </c>
      <c r="C2" s="577"/>
      <c r="D2" s="553"/>
      <c r="E2" s="551" t="s">
        <v>133</v>
      </c>
      <c r="F2" s="547" t="s">
        <v>134</v>
      </c>
      <c r="G2" s="577"/>
      <c r="H2" s="553"/>
      <c r="I2" s="551" t="s">
        <v>133</v>
      </c>
      <c r="J2" s="547" t="s">
        <v>132</v>
      </c>
      <c r="K2" s="577"/>
    </row>
    <row r="3" spans="1:11" ht="22.5" x14ac:dyDescent="0.2">
      <c r="A3" s="554" t="s">
        <v>8</v>
      </c>
      <c r="B3" s="192" t="s">
        <v>131</v>
      </c>
      <c r="C3" s="192" t="s">
        <v>130</v>
      </c>
      <c r="D3" s="192" t="s">
        <v>129</v>
      </c>
      <c r="E3" s="552"/>
      <c r="F3" s="192" t="s">
        <v>131</v>
      </c>
      <c r="G3" s="192" t="s">
        <v>130</v>
      </c>
      <c r="H3" s="192" t="s">
        <v>129</v>
      </c>
      <c r="I3" s="552"/>
      <c r="J3" s="192" t="s">
        <v>128</v>
      </c>
      <c r="K3" s="191" t="s">
        <v>127</v>
      </c>
    </row>
    <row r="4" spans="1:11" x14ac:dyDescent="0.2">
      <c r="A4" s="188">
        <v>1949</v>
      </c>
      <c r="B4" s="187">
        <v>92850</v>
      </c>
      <c r="C4" s="187">
        <v>8360</v>
      </c>
      <c r="D4" s="187">
        <v>6610</v>
      </c>
      <c r="E4" s="190">
        <v>86.1</v>
      </c>
      <c r="F4" s="187">
        <v>92556</v>
      </c>
      <c r="G4" s="187">
        <v>6704</v>
      </c>
      <c r="H4" s="187">
        <v>8560</v>
      </c>
      <c r="I4" s="190">
        <v>85.8</v>
      </c>
      <c r="J4" s="187">
        <v>107820</v>
      </c>
      <c r="K4" s="190">
        <v>11.7</v>
      </c>
    </row>
    <row r="5" spans="1:11" s="189" customFormat="1" x14ac:dyDescent="0.2">
      <c r="A5" s="188">
        <v>1960</v>
      </c>
      <c r="B5" s="187">
        <v>72955</v>
      </c>
      <c r="C5" s="187">
        <v>4828</v>
      </c>
      <c r="D5" s="187">
        <v>10783</v>
      </c>
      <c r="E5" s="190">
        <v>82.4</v>
      </c>
      <c r="F5" s="187">
        <v>70652</v>
      </c>
      <c r="G5" s="187">
        <v>4890</v>
      </c>
      <c r="H5" s="187">
        <v>13024</v>
      </c>
      <c r="I5" s="190">
        <v>79.8</v>
      </c>
      <c r="J5" s="187">
        <v>88566</v>
      </c>
      <c r="K5" s="190">
        <v>8.9</v>
      </c>
    </row>
    <row r="6" spans="1:11" x14ac:dyDescent="0.2">
      <c r="A6" s="188">
        <v>1970</v>
      </c>
      <c r="B6" s="187">
        <v>79741</v>
      </c>
      <c r="C6" s="184">
        <v>3158</v>
      </c>
      <c r="D6" s="184">
        <v>13713</v>
      </c>
      <c r="E6" s="185">
        <v>82.5</v>
      </c>
      <c r="F6" s="184">
        <v>78061</v>
      </c>
      <c r="G6" s="184">
        <v>3439</v>
      </c>
      <c r="H6" s="184">
        <v>15112</v>
      </c>
      <c r="I6" s="185">
        <v>80.8</v>
      </c>
      <c r="J6" s="184">
        <v>96612</v>
      </c>
      <c r="K6" s="185">
        <v>9.3000000000000007</v>
      </c>
    </row>
    <row r="7" spans="1:11" x14ac:dyDescent="0.2">
      <c r="A7" s="188">
        <v>1975</v>
      </c>
      <c r="B7" s="187">
        <v>86150</v>
      </c>
      <c r="C7" s="184">
        <v>3180</v>
      </c>
      <c r="D7" s="184">
        <v>14445</v>
      </c>
      <c r="E7" s="183">
        <v>83.016140688990603</v>
      </c>
      <c r="F7" s="184">
        <v>84699</v>
      </c>
      <c r="G7" s="184">
        <v>3196</v>
      </c>
      <c r="H7" s="184">
        <v>15880</v>
      </c>
      <c r="I7" s="183">
        <v>81.617923391953752</v>
      </c>
      <c r="J7" s="184">
        <v>103775</v>
      </c>
      <c r="K7" s="185">
        <v>9.9</v>
      </c>
    </row>
    <row r="8" spans="1:11" x14ac:dyDescent="0.2">
      <c r="A8" s="188">
        <v>1980</v>
      </c>
      <c r="B8" s="187">
        <v>63697</v>
      </c>
      <c r="C8" s="184">
        <v>2451</v>
      </c>
      <c r="D8" s="184">
        <v>14183</v>
      </c>
      <c r="E8" s="185">
        <v>79.3</v>
      </c>
      <c r="F8" s="184">
        <v>63279</v>
      </c>
      <c r="G8" s="184">
        <v>2512</v>
      </c>
      <c r="H8" s="184">
        <v>14540</v>
      </c>
      <c r="I8" s="185">
        <v>78.8</v>
      </c>
      <c r="J8" s="184">
        <v>80331</v>
      </c>
      <c r="K8" s="185">
        <v>7.5</v>
      </c>
    </row>
    <row r="9" spans="1:11" x14ac:dyDescent="0.2">
      <c r="A9" s="186">
        <v>1990</v>
      </c>
      <c r="B9" s="184">
        <v>53073</v>
      </c>
      <c r="C9" s="184">
        <v>1599</v>
      </c>
      <c r="D9" s="184">
        <v>11733</v>
      </c>
      <c r="E9" s="185">
        <v>79.900000000000006</v>
      </c>
      <c r="F9" s="184">
        <v>53147</v>
      </c>
      <c r="G9" s="184">
        <v>1552</v>
      </c>
      <c r="H9" s="184">
        <v>11706</v>
      </c>
      <c r="I9" s="183">
        <v>80</v>
      </c>
      <c r="J9" s="184">
        <v>66405</v>
      </c>
      <c r="K9" s="183">
        <v>6.4011064457368665</v>
      </c>
    </row>
    <row r="10" spans="1:11" x14ac:dyDescent="0.2">
      <c r="A10" s="186">
        <v>2000</v>
      </c>
      <c r="B10" s="184">
        <v>38282</v>
      </c>
      <c r="C10" s="184">
        <v>747</v>
      </c>
      <c r="D10" s="184">
        <v>9081</v>
      </c>
      <c r="E10" s="185">
        <v>79.599999999999994</v>
      </c>
      <c r="F10" s="184">
        <v>37985</v>
      </c>
      <c r="G10" s="184">
        <v>746</v>
      </c>
      <c r="H10" s="184">
        <v>9379</v>
      </c>
      <c r="I10" s="183">
        <v>79</v>
      </c>
      <c r="J10" s="184">
        <v>48110</v>
      </c>
      <c r="K10" s="183">
        <v>4.7115990416067994</v>
      </c>
    </row>
    <row r="11" spans="1:11" x14ac:dyDescent="0.2">
      <c r="A11" s="186">
        <v>2001</v>
      </c>
      <c r="B11" s="184">
        <v>33770</v>
      </c>
      <c r="C11" s="185">
        <v>765</v>
      </c>
      <c r="D11" s="184">
        <v>9048</v>
      </c>
      <c r="E11" s="183">
        <v>77.484340224399418</v>
      </c>
      <c r="F11" s="184">
        <v>33582</v>
      </c>
      <c r="G11" s="184">
        <v>723</v>
      </c>
      <c r="H11" s="184">
        <v>9278</v>
      </c>
      <c r="I11" s="183">
        <v>77.052979372691183</v>
      </c>
      <c r="J11" s="184">
        <v>43583</v>
      </c>
      <c r="K11" s="183">
        <v>4.2780541847272691</v>
      </c>
    </row>
    <row r="12" spans="1:11" x14ac:dyDescent="0.2">
      <c r="A12" s="186">
        <v>2002</v>
      </c>
      <c r="B12" s="184">
        <v>36018</v>
      </c>
      <c r="C12" s="185">
        <v>738</v>
      </c>
      <c r="D12" s="184">
        <v>9252</v>
      </c>
      <c r="E12" s="183">
        <v>78.286384976525824</v>
      </c>
      <c r="F12" s="184">
        <v>35823</v>
      </c>
      <c r="G12" s="184">
        <v>730</v>
      </c>
      <c r="H12" s="184">
        <v>9455</v>
      </c>
      <c r="I12" s="183">
        <v>77.86254564423578</v>
      </c>
      <c r="J12" s="184">
        <v>46008</v>
      </c>
      <c r="K12" s="183">
        <v>4.5</v>
      </c>
    </row>
    <row r="13" spans="1:11" x14ac:dyDescent="0.2">
      <c r="A13" s="186">
        <v>2003</v>
      </c>
      <c r="B13" s="184">
        <v>35720</v>
      </c>
      <c r="C13" s="185">
        <v>706</v>
      </c>
      <c r="D13" s="184">
        <v>8972</v>
      </c>
      <c r="E13" s="183">
        <v>78.681880259042245</v>
      </c>
      <c r="F13" s="184">
        <v>35429</v>
      </c>
      <c r="G13" s="184">
        <v>667</v>
      </c>
      <c r="H13" s="184">
        <v>9302</v>
      </c>
      <c r="I13" s="183">
        <v>78.040882858275694</v>
      </c>
      <c r="J13" s="184">
        <v>45398</v>
      </c>
      <c r="K13" s="183">
        <v>4.5</v>
      </c>
    </row>
    <row r="14" spans="1:11" x14ac:dyDescent="0.2">
      <c r="A14" s="186">
        <v>2004</v>
      </c>
      <c r="B14" s="184">
        <v>34289</v>
      </c>
      <c r="C14" s="185">
        <v>727</v>
      </c>
      <c r="D14" s="184">
        <v>8775</v>
      </c>
      <c r="E14" s="183">
        <v>78.301477472540014</v>
      </c>
      <c r="F14" s="184">
        <v>34035</v>
      </c>
      <c r="G14" s="184">
        <v>628</v>
      </c>
      <c r="H14" s="184">
        <v>9128</v>
      </c>
      <c r="I14" s="183">
        <v>77.721449612934165</v>
      </c>
      <c r="J14" s="184">
        <v>43791</v>
      </c>
      <c r="K14" s="183">
        <v>4.3</v>
      </c>
    </row>
    <row r="15" spans="1:11" x14ac:dyDescent="0.2">
      <c r="A15" s="186">
        <v>2005</v>
      </c>
      <c r="B15" s="184">
        <v>35042</v>
      </c>
      <c r="C15" s="185">
        <v>628</v>
      </c>
      <c r="D15" s="184">
        <v>8564</v>
      </c>
      <c r="E15" s="183">
        <v>79.219604828864675</v>
      </c>
      <c r="F15" s="184">
        <v>34658</v>
      </c>
      <c r="G15" s="184">
        <v>581</v>
      </c>
      <c r="H15" s="184">
        <v>8995</v>
      </c>
      <c r="I15" s="183">
        <v>78.351494325631862</v>
      </c>
      <c r="J15" s="184">
        <v>44234</v>
      </c>
      <c r="K15" s="183">
        <v>4.3852200813616253</v>
      </c>
    </row>
    <row r="16" spans="1:11" x14ac:dyDescent="0.2">
      <c r="A16" s="186">
        <v>2006</v>
      </c>
      <c r="B16" s="184">
        <v>35058</v>
      </c>
      <c r="C16" s="185">
        <v>599</v>
      </c>
      <c r="D16" s="184">
        <v>8871</v>
      </c>
      <c r="E16" s="183">
        <v>78.732482932087677</v>
      </c>
      <c r="F16" s="184">
        <v>34684</v>
      </c>
      <c r="G16" s="184">
        <v>570</v>
      </c>
      <c r="H16" s="184">
        <v>9274</v>
      </c>
      <c r="I16" s="183">
        <v>77.892561983471069</v>
      </c>
      <c r="J16" s="184">
        <v>44528</v>
      </c>
      <c r="K16" s="183">
        <v>4.4212457898600581</v>
      </c>
    </row>
    <row r="17" spans="1:11" x14ac:dyDescent="0.2">
      <c r="A17" s="186">
        <v>2007</v>
      </c>
      <c r="B17" s="184">
        <v>32176</v>
      </c>
      <c r="C17" s="185">
        <v>579</v>
      </c>
      <c r="D17" s="184">
        <v>8087</v>
      </c>
      <c r="E17" s="183">
        <v>78.781646344449342</v>
      </c>
      <c r="F17" s="184">
        <v>31886</v>
      </c>
      <c r="G17" s="184">
        <v>529</v>
      </c>
      <c r="H17" s="184">
        <v>8427</v>
      </c>
      <c r="I17" s="183">
        <v>78.071592968023111</v>
      </c>
      <c r="J17" s="184">
        <v>40842</v>
      </c>
      <c r="K17" s="183">
        <v>4.0615449055938431</v>
      </c>
    </row>
    <row r="18" spans="1:11" x14ac:dyDescent="0.2">
      <c r="A18" s="186">
        <v>2008</v>
      </c>
      <c r="B18" s="184">
        <v>31301</v>
      </c>
      <c r="C18" s="185">
        <v>587</v>
      </c>
      <c r="D18" s="184">
        <v>8217</v>
      </c>
      <c r="E18" s="183">
        <v>78.047624984415904</v>
      </c>
      <c r="F18" s="184">
        <v>30940</v>
      </c>
      <c r="G18" s="184">
        <v>509</v>
      </c>
      <c r="H18" s="184">
        <v>8656</v>
      </c>
      <c r="I18" s="183">
        <v>77.147487844408431</v>
      </c>
      <c r="J18" s="184">
        <v>40105</v>
      </c>
      <c r="K18" s="183">
        <v>3.9952429661608249</v>
      </c>
    </row>
  </sheetData>
  <mergeCells count="6">
    <mergeCell ref="J2:K2"/>
    <mergeCell ref="E2:E3"/>
    <mergeCell ref="I2:I3"/>
    <mergeCell ref="A2:A3"/>
    <mergeCell ref="B2:D2"/>
    <mergeCell ref="F2:H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DF0D3-7F24-4C9D-B441-C2082D816772}">
  <dimension ref="A1:G18"/>
  <sheetViews>
    <sheetView workbookViewId="0"/>
  </sheetViews>
  <sheetFormatPr defaultRowHeight="11.25" x14ac:dyDescent="0.2"/>
  <cols>
    <col min="1" max="1" width="10.28515625" style="182" customWidth="1"/>
    <col min="2" max="6" width="15.5703125" style="182" customWidth="1"/>
    <col min="7" max="16384" width="9.140625" style="182"/>
  </cols>
  <sheetData>
    <row r="1" spans="1:7" ht="12" thickBot="1" x14ac:dyDescent="0.25">
      <c r="A1" s="194" t="s">
        <v>143</v>
      </c>
      <c r="B1" s="194"/>
      <c r="C1" s="194"/>
      <c r="D1" s="194"/>
      <c r="E1" s="194"/>
      <c r="F1" s="194"/>
    </row>
    <row r="2" spans="1:7" x14ac:dyDescent="0.2">
      <c r="A2" s="553" t="s">
        <v>8</v>
      </c>
      <c r="B2" s="551" t="s">
        <v>142</v>
      </c>
      <c r="C2" s="551" t="s">
        <v>141</v>
      </c>
      <c r="D2" s="551" t="s">
        <v>140</v>
      </c>
      <c r="E2" s="592" t="s">
        <v>139</v>
      </c>
      <c r="F2" s="593"/>
      <c r="G2" s="200"/>
    </row>
    <row r="3" spans="1:7" ht="22.5" x14ac:dyDescent="0.2">
      <c r="A3" s="554"/>
      <c r="B3" s="552"/>
      <c r="C3" s="552"/>
      <c r="D3" s="552"/>
      <c r="E3" s="192" t="s">
        <v>138</v>
      </c>
      <c r="F3" s="191" t="s">
        <v>137</v>
      </c>
    </row>
    <row r="4" spans="1:7" x14ac:dyDescent="0.2">
      <c r="A4" s="188">
        <v>1949</v>
      </c>
      <c r="B4" s="199">
        <v>84627</v>
      </c>
      <c r="C4" s="189">
        <v>78.5</v>
      </c>
      <c r="D4" s="199">
        <v>23193</v>
      </c>
      <c r="E4" s="199">
        <v>16152</v>
      </c>
      <c r="F4" s="199">
        <v>7041</v>
      </c>
    </row>
    <row r="5" spans="1:7" s="189" customFormat="1" x14ac:dyDescent="0.2">
      <c r="A5" s="188">
        <v>1960</v>
      </c>
      <c r="B5" s="199">
        <v>64773</v>
      </c>
      <c r="C5" s="189">
        <v>73.099999999999994</v>
      </c>
      <c r="D5" s="199">
        <v>23793</v>
      </c>
      <c r="E5" s="199">
        <v>14061</v>
      </c>
      <c r="F5" s="199">
        <v>9732</v>
      </c>
    </row>
    <row r="6" spans="1:7" x14ac:dyDescent="0.2">
      <c r="A6" s="186">
        <v>1970</v>
      </c>
      <c r="B6" s="195">
        <v>71944</v>
      </c>
      <c r="C6" s="197">
        <v>74.5</v>
      </c>
      <c r="D6" s="195">
        <v>24668</v>
      </c>
      <c r="E6" s="195">
        <v>13914</v>
      </c>
      <c r="F6" s="198">
        <v>10754</v>
      </c>
    </row>
    <row r="7" spans="1:7" x14ac:dyDescent="0.2">
      <c r="A7" s="186">
        <v>1975</v>
      </c>
      <c r="B7" s="195">
        <v>78138</v>
      </c>
      <c r="C7" s="196">
        <v>75.295591423753308</v>
      </c>
      <c r="D7" s="195">
        <v>25637</v>
      </c>
      <c r="E7" s="195">
        <v>14573</v>
      </c>
      <c r="F7" s="198">
        <v>11064</v>
      </c>
    </row>
    <row r="8" spans="1:7" x14ac:dyDescent="0.2">
      <c r="A8" s="186">
        <v>1980</v>
      </c>
      <c r="B8" s="195">
        <v>56825</v>
      </c>
      <c r="C8" s="197">
        <v>70.7</v>
      </c>
      <c r="D8" s="195">
        <v>23506</v>
      </c>
      <c r="E8" s="195">
        <v>13326</v>
      </c>
      <c r="F8" s="198">
        <v>10180</v>
      </c>
    </row>
    <row r="9" spans="1:7" x14ac:dyDescent="0.2">
      <c r="A9" s="186">
        <v>1990</v>
      </c>
      <c r="B9" s="195">
        <v>47927</v>
      </c>
      <c r="C9" s="197">
        <v>72.2</v>
      </c>
      <c r="D9" s="195">
        <v>18478</v>
      </c>
      <c r="E9" s="195">
        <v>10366</v>
      </c>
      <c r="F9" s="195">
        <v>8112</v>
      </c>
    </row>
    <row r="10" spans="1:7" x14ac:dyDescent="0.2">
      <c r="A10" s="186">
        <v>2000</v>
      </c>
      <c r="B10" s="195">
        <v>34018</v>
      </c>
      <c r="C10" s="197">
        <v>70.7</v>
      </c>
      <c r="D10" s="195">
        <v>14092</v>
      </c>
      <c r="E10" s="195">
        <v>8231</v>
      </c>
      <c r="F10" s="195">
        <v>5861</v>
      </c>
    </row>
    <row r="11" spans="1:7" x14ac:dyDescent="0.2">
      <c r="A11" s="186">
        <v>2001</v>
      </c>
      <c r="B11" s="195">
        <v>29653</v>
      </c>
      <c r="C11" s="196">
        <v>68.037996466512169</v>
      </c>
      <c r="D11" s="195">
        <v>13930</v>
      </c>
      <c r="E11" s="195">
        <v>8046</v>
      </c>
      <c r="F11" s="195">
        <v>5884</v>
      </c>
    </row>
    <row r="12" spans="1:7" x14ac:dyDescent="0.2">
      <c r="A12" s="186">
        <v>2002</v>
      </c>
      <c r="B12" s="195">
        <v>31735</v>
      </c>
      <c r="C12" s="196">
        <v>68.977134411406709</v>
      </c>
      <c r="D12" s="195">
        <v>14273</v>
      </c>
      <c r="E12" s="195">
        <v>8371</v>
      </c>
      <c r="F12" s="195">
        <v>5902</v>
      </c>
    </row>
    <row r="13" spans="1:7" x14ac:dyDescent="0.2">
      <c r="A13" s="186">
        <v>2003</v>
      </c>
      <c r="B13" s="195">
        <v>31423</v>
      </c>
      <c r="C13" s="196">
        <v>69.216705581743696</v>
      </c>
      <c r="D13" s="195">
        <v>13975</v>
      </c>
      <c r="E13" s="195">
        <v>8303</v>
      </c>
      <c r="F13" s="195">
        <v>5672</v>
      </c>
    </row>
    <row r="14" spans="1:7" x14ac:dyDescent="0.2">
      <c r="A14" s="186">
        <v>2004</v>
      </c>
      <c r="B14" s="195">
        <v>30137</v>
      </c>
      <c r="C14" s="196">
        <v>68.820077184809662</v>
      </c>
      <c r="D14" s="195">
        <v>13654</v>
      </c>
      <c r="E14" s="195">
        <v>8050</v>
      </c>
      <c r="F14" s="195">
        <v>5604</v>
      </c>
    </row>
    <row r="15" spans="1:7" x14ac:dyDescent="0.2">
      <c r="A15" s="186">
        <v>2005</v>
      </c>
      <c r="B15" s="195">
        <v>30761</v>
      </c>
      <c r="C15" s="196">
        <v>69.541529140480179</v>
      </c>
      <c r="D15" s="195">
        <v>13473</v>
      </c>
      <c r="E15" s="195">
        <v>8178</v>
      </c>
      <c r="F15" s="195">
        <v>5295</v>
      </c>
    </row>
    <row r="16" spans="1:7" x14ac:dyDescent="0.2">
      <c r="A16" s="186">
        <v>2006</v>
      </c>
      <c r="B16" s="195">
        <v>30751</v>
      </c>
      <c r="C16" s="196">
        <v>69.059917355371894</v>
      </c>
      <c r="D16" s="195">
        <v>13777</v>
      </c>
      <c r="E16" s="195">
        <v>8240</v>
      </c>
      <c r="F16" s="195">
        <v>5537</v>
      </c>
    </row>
    <row r="17" spans="1:6" x14ac:dyDescent="0.2">
      <c r="A17" s="186">
        <v>2007</v>
      </c>
      <c r="B17" s="195">
        <v>28240</v>
      </c>
      <c r="C17" s="196">
        <v>69.144508104402334</v>
      </c>
      <c r="D17" s="195">
        <v>12602</v>
      </c>
      <c r="E17" s="195">
        <v>7582</v>
      </c>
      <c r="F17" s="195">
        <v>5020</v>
      </c>
    </row>
    <row r="18" spans="1:6" x14ac:dyDescent="0.2">
      <c r="A18" s="186">
        <v>2008</v>
      </c>
      <c r="B18" s="195">
        <v>27367</v>
      </c>
      <c r="C18" s="196">
        <v>68.238374267547684</v>
      </c>
      <c r="D18" s="195">
        <v>12738</v>
      </c>
      <c r="E18" s="195">
        <v>7507</v>
      </c>
      <c r="F18" s="195">
        <v>5231</v>
      </c>
    </row>
  </sheetData>
  <mergeCells count="5">
    <mergeCell ref="C2:C3"/>
    <mergeCell ref="E2:F2"/>
    <mergeCell ref="D2:D3"/>
    <mergeCell ref="A2:A3"/>
    <mergeCell ref="B2:B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D9029-7854-4375-8DB5-944E0181560E}">
  <dimension ref="A1:F8"/>
  <sheetViews>
    <sheetView workbookViewId="0"/>
  </sheetViews>
  <sheetFormatPr defaultRowHeight="11.25" x14ac:dyDescent="0.2"/>
  <cols>
    <col min="1" max="1" width="18.7109375" style="182" customWidth="1"/>
    <col min="2" max="4" width="13.85546875" style="182" customWidth="1"/>
    <col min="5" max="5" width="14" style="182" customWidth="1"/>
    <col min="6" max="6" width="13.85546875" style="182" customWidth="1"/>
    <col min="7" max="16384" width="9.140625" style="182"/>
  </cols>
  <sheetData>
    <row r="1" spans="1:6" s="211" customFormat="1" ht="12" thickBot="1" x14ac:dyDescent="0.3">
      <c r="A1" s="194" t="s">
        <v>149</v>
      </c>
      <c r="B1" s="212"/>
      <c r="C1" s="212"/>
      <c r="D1" s="212"/>
      <c r="E1" s="212"/>
      <c r="F1" s="212"/>
    </row>
    <row r="2" spans="1:6" s="211" customFormat="1" ht="13.5" customHeight="1" x14ac:dyDescent="0.25">
      <c r="A2" s="594" t="s">
        <v>148</v>
      </c>
      <c r="B2" s="574" t="s">
        <v>147</v>
      </c>
      <c r="C2" s="575"/>
      <c r="D2" s="575"/>
      <c r="E2" s="575"/>
      <c r="F2" s="596" t="s">
        <v>146</v>
      </c>
    </row>
    <row r="3" spans="1:6" ht="22.5" customHeight="1" x14ac:dyDescent="0.2">
      <c r="A3" s="595"/>
      <c r="B3" s="210" t="s">
        <v>131</v>
      </c>
      <c r="C3" s="210" t="s">
        <v>130</v>
      </c>
      <c r="D3" s="210" t="s">
        <v>129</v>
      </c>
      <c r="E3" s="209" t="s">
        <v>84</v>
      </c>
      <c r="F3" s="597"/>
    </row>
    <row r="4" spans="1:6" s="189" customFormat="1" x14ac:dyDescent="0.2">
      <c r="A4" s="208" t="s">
        <v>62</v>
      </c>
      <c r="B4" s="187">
        <v>27367</v>
      </c>
      <c r="C4" s="187">
        <v>155</v>
      </c>
      <c r="D4" s="187">
        <v>3418</v>
      </c>
      <c r="E4" s="187">
        <v>30940</v>
      </c>
      <c r="F4" s="207">
        <v>30.444957983193277</v>
      </c>
    </row>
    <row r="5" spans="1:6" x14ac:dyDescent="0.2">
      <c r="A5" s="206" t="s">
        <v>60</v>
      </c>
      <c r="B5" s="184">
        <v>109</v>
      </c>
      <c r="C5" s="184">
        <v>86</v>
      </c>
      <c r="D5" s="184">
        <v>314</v>
      </c>
      <c r="E5" s="184">
        <v>509</v>
      </c>
      <c r="F5" s="183">
        <v>58.885068762278976</v>
      </c>
    </row>
    <row r="6" spans="1:6" x14ac:dyDescent="0.2">
      <c r="A6" s="206" t="s">
        <v>59</v>
      </c>
      <c r="B6" s="184">
        <v>3825</v>
      </c>
      <c r="C6" s="184">
        <v>346</v>
      </c>
      <c r="D6" s="184">
        <v>4485</v>
      </c>
      <c r="E6" s="184">
        <v>8656</v>
      </c>
      <c r="F6" s="183">
        <v>44.07416820702403</v>
      </c>
    </row>
    <row r="7" spans="1:6" s="189" customFormat="1" x14ac:dyDescent="0.2">
      <c r="A7" s="205" t="s">
        <v>5</v>
      </c>
      <c r="B7" s="204">
        <v>31301</v>
      </c>
      <c r="C7" s="204">
        <v>587</v>
      </c>
      <c r="D7" s="204">
        <v>8217</v>
      </c>
      <c r="E7" s="204">
        <v>40105</v>
      </c>
      <c r="F7" s="203">
        <v>33.747550180775463</v>
      </c>
    </row>
    <row r="8" spans="1:6" s="189" customFormat="1" ht="22.5" x14ac:dyDescent="0.2">
      <c r="A8" s="202" t="s">
        <v>145</v>
      </c>
      <c r="B8" s="201">
        <v>27.891105715472349</v>
      </c>
      <c r="C8" s="201">
        <v>49.66524701873935</v>
      </c>
      <c r="D8" s="201">
        <v>40.195874406717778</v>
      </c>
      <c r="E8" s="201">
        <v>30.730893903503304</v>
      </c>
      <c r="F8" s="201" t="s">
        <v>144</v>
      </c>
    </row>
  </sheetData>
  <mergeCells count="3">
    <mergeCell ref="A2:A3"/>
    <mergeCell ref="B2:E2"/>
    <mergeCell ref="F2:F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97AC3-B045-4AB0-B7A5-72B8C9C42F28}">
  <dimension ref="A1:J35"/>
  <sheetViews>
    <sheetView workbookViewId="0"/>
  </sheetViews>
  <sheetFormatPr defaultRowHeight="11.25" x14ac:dyDescent="0.2"/>
  <cols>
    <col min="1" max="1" width="8.42578125" style="182" customWidth="1"/>
    <col min="2" max="10" width="8.85546875" style="182" customWidth="1"/>
    <col min="11" max="16384" width="9.140625" style="182"/>
  </cols>
  <sheetData>
    <row r="1" spans="1:10" ht="12" thickBot="1" x14ac:dyDescent="0.25">
      <c r="A1" s="217" t="s">
        <v>151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0" x14ac:dyDescent="0.2">
      <c r="A2" s="553" t="s">
        <v>8</v>
      </c>
      <c r="B2" s="214" t="s">
        <v>150</v>
      </c>
      <c r="C2" s="214" t="s">
        <v>37</v>
      </c>
      <c r="D2" s="214" t="s">
        <v>36</v>
      </c>
      <c r="E2" s="214" t="s">
        <v>35</v>
      </c>
      <c r="F2" s="214" t="s">
        <v>34</v>
      </c>
      <c r="G2" s="214" t="s">
        <v>115</v>
      </c>
      <c r="H2" s="215" t="s">
        <v>114</v>
      </c>
      <c r="I2" s="214" t="s">
        <v>92</v>
      </c>
      <c r="J2" s="547" t="s">
        <v>5</v>
      </c>
    </row>
    <row r="3" spans="1:10" x14ac:dyDescent="0.2">
      <c r="A3" s="554"/>
      <c r="B3" s="567" t="s">
        <v>10</v>
      </c>
      <c r="C3" s="567"/>
      <c r="D3" s="567"/>
      <c r="E3" s="567"/>
      <c r="F3" s="567"/>
      <c r="G3" s="567"/>
      <c r="H3" s="567"/>
      <c r="I3" s="567"/>
      <c r="J3" s="548"/>
    </row>
    <row r="4" spans="1:10" x14ac:dyDescent="0.2">
      <c r="A4" s="558" t="s">
        <v>7</v>
      </c>
      <c r="B4" s="558"/>
      <c r="C4" s="558"/>
      <c r="D4" s="558"/>
      <c r="E4" s="558"/>
      <c r="F4" s="558"/>
      <c r="G4" s="558"/>
      <c r="H4" s="558"/>
      <c r="I4" s="558"/>
      <c r="J4" s="558"/>
    </row>
    <row r="5" spans="1:10" x14ac:dyDescent="0.2">
      <c r="A5" s="186">
        <v>1949</v>
      </c>
      <c r="B5" s="197">
        <v>8.9</v>
      </c>
      <c r="C5" s="197">
        <v>123.4</v>
      </c>
      <c r="D5" s="197">
        <v>258.10000000000002</v>
      </c>
      <c r="E5" s="197">
        <v>232.5</v>
      </c>
      <c r="F5" s="197">
        <v>164.2</v>
      </c>
      <c r="G5" s="213">
        <v>97.9</v>
      </c>
      <c r="H5" s="197">
        <v>59.7</v>
      </c>
      <c r="I5" s="197">
        <v>14.6</v>
      </c>
      <c r="J5" s="197">
        <v>93.9</v>
      </c>
    </row>
    <row r="6" spans="1:10" x14ac:dyDescent="0.2">
      <c r="A6" s="186">
        <v>1960</v>
      </c>
      <c r="B6" s="197">
        <v>15.4</v>
      </c>
      <c r="C6" s="197">
        <v>147.4</v>
      </c>
      <c r="D6" s="197">
        <v>277.10000000000002</v>
      </c>
      <c r="E6" s="197">
        <v>190.9</v>
      </c>
      <c r="F6" s="197">
        <v>146.5</v>
      </c>
      <c r="G6" s="213">
        <v>108</v>
      </c>
      <c r="H6" s="197">
        <v>68.7</v>
      </c>
      <c r="I6" s="197">
        <v>20.399999999999999</v>
      </c>
      <c r="J6" s="197">
        <v>88.6</v>
      </c>
    </row>
    <row r="7" spans="1:10" x14ac:dyDescent="0.2">
      <c r="A7" s="186">
        <v>1970</v>
      </c>
      <c r="B7" s="197">
        <v>12.6</v>
      </c>
      <c r="C7" s="197">
        <v>173.4</v>
      </c>
      <c r="D7" s="213">
        <v>246</v>
      </c>
      <c r="E7" s="213">
        <v>140</v>
      </c>
      <c r="F7" s="197">
        <v>104.6</v>
      </c>
      <c r="G7" s="197">
        <v>77.2</v>
      </c>
      <c r="H7" s="197">
        <v>52.6</v>
      </c>
      <c r="I7" s="213">
        <v>15</v>
      </c>
      <c r="J7" s="197">
        <v>81.7</v>
      </c>
    </row>
    <row r="8" spans="1:10" x14ac:dyDescent="0.2">
      <c r="A8" s="186">
        <v>1975</v>
      </c>
      <c r="B8" s="213">
        <v>23</v>
      </c>
      <c r="C8" s="197">
        <v>168.8</v>
      </c>
      <c r="D8" s="213">
        <v>215.6</v>
      </c>
      <c r="E8" s="213">
        <v>117.4</v>
      </c>
      <c r="F8" s="197">
        <v>77.5</v>
      </c>
      <c r="G8" s="197">
        <v>59.1</v>
      </c>
      <c r="H8" s="197">
        <v>43.3</v>
      </c>
      <c r="I8" s="213">
        <v>14.1</v>
      </c>
      <c r="J8" s="197">
        <v>85.3</v>
      </c>
    </row>
    <row r="9" spans="1:10" x14ac:dyDescent="0.2">
      <c r="A9" s="186">
        <v>1980</v>
      </c>
      <c r="B9" s="213">
        <v>18</v>
      </c>
      <c r="C9" s="197">
        <v>133.1</v>
      </c>
      <c r="D9" s="197">
        <v>168.4</v>
      </c>
      <c r="E9" s="197">
        <v>90.9</v>
      </c>
      <c r="F9" s="197">
        <v>62.8</v>
      </c>
      <c r="G9" s="197">
        <v>40.200000000000003</v>
      </c>
      <c r="H9" s="213">
        <v>30</v>
      </c>
      <c r="I9" s="197">
        <v>10.9</v>
      </c>
      <c r="J9" s="197">
        <v>68.7</v>
      </c>
    </row>
    <row r="10" spans="1:10" x14ac:dyDescent="0.2">
      <c r="A10" s="186">
        <v>1990</v>
      </c>
      <c r="B10" s="213">
        <v>9.365502654268246</v>
      </c>
      <c r="C10" s="213">
        <v>121.69209835354161</v>
      </c>
      <c r="D10" s="213">
        <v>123.41684062563003</v>
      </c>
      <c r="E10" s="213">
        <v>59.259254125100156</v>
      </c>
      <c r="F10" s="213">
        <v>36.105123459493413</v>
      </c>
      <c r="G10" s="213">
        <v>24.998999273228005</v>
      </c>
      <c r="H10" s="213">
        <v>17.052762438755177</v>
      </c>
      <c r="I10" s="213">
        <v>6.9329513616759346</v>
      </c>
      <c r="J10" s="213">
        <v>47.381652825215895</v>
      </c>
    </row>
    <row r="11" spans="1:10" x14ac:dyDescent="0.2">
      <c r="A11" s="186">
        <v>2000</v>
      </c>
      <c r="B11" s="213">
        <v>2.2346688045082592</v>
      </c>
      <c r="C11" s="213">
        <v>32.716724422080468</v>
      </c>
      <c r="D11" s="213">
        <v>73.48632967888679</v>
      </c>
      <c r="E11" s="213">
        <v>56.791767312109627</v>
      </c>
      <c r="F11" s="213">
        <v>29.507398999007005</v>
      </c>
      <c r="G11" s="213">
        <v>17.030917009250715</v>
      </c>
      <c r="H11" s="213">
        <v>12.391881570169264</v>
      </c>
      <c r="I11" s="213">
        <v>4.4961745577541574</v>
      </c>
      <c r="J11" s="213">
        <v>27.353022913149804</v>
      </c>
    </row>
    <row r="12" spans="1:10" x14ac:dyDescent="0.2">
      <c r="A12" s="186">
        <v>2001</v>
      </c>
      <c r="B12" s="213">
        <v>1.9817541941435746</v>
      </c>
      <c r="C12" s="213">
        <v>24.902931765067081</v>
      </c>
      <c r="D12" s="213">
        <v>61.307427767403745</v>
      </c>
      <c r="E12" s="213">
        <v>52.016677519099716</v>
      </c>
      <c r="F12" s="213">
        <v>31.947718236906798</v>
      </c>
      <c r="G12" s="213">
        <v>17.31579391812646</v>
      </c>
      <c r="H12" s="213">
        <v>12.243785510122787</v>
      </c>
      <c r="I12" s="213">
        <v>4.4716321457331922</v>
      </c>
      <c r="J12" s="213">
        <v>24.439302961449346</v>
      </c>
    </row>
    <row r="13" spans="1:10" x14ac:dyDescent="0.2">
      <c r="A13" s="186">
        <v>2002</v>
      </c>
      <c r="B13" s="213">
        <v>1.6937674508799865</v>
      </c>
      <c r="C13" s="213">
        <v>22.45891512527519</v>
      </c>
      <c r="D13" s="213">
        <v>63.714071776035802</v>
      </c>
      <c r="E13" s="213">
        <v>55.940933518314758</v>
      </c>
      <c r="F13" s="213">
        <v>33.02886301718712</v>
      </c>
      <c r="G13" s="213">
        <v>17.419102296450941</v>
      </c>
      <c r="H13" s="213">
        <v>12.54766308956988</v>
      </c>
      <c r="I13" s="213">
        <v>4.6855271464646462</v>
      </c>
      <c r="J13" s="213">
        <v>25.354823136772097</v>
      </c>
    </row>
    <row r="14" spans="1:10" x14ac:dyDescent="0.2">
      <c r="A14" s="186">
        <v>2003</v>
      </c>
      <c r="B14" s="213">
        <v>1.4</v>
      </c>
      <c r="C14" s="213">
        <v>19.600000000000001</v>
      </c>
      <c r="D14" s="213">
        <v>60.5</v>
      </c>
      <c r="E14" s="213">
        <v>57.1</v>
      </c>
      <c r="F14" s="213">
        <v>32.200000000000003</v>
      </c>
      <c r="G14" s="213">
        <v>16.5</v>
      </c>
      <c r="H14" s="213">
        <v>12</v>
      </c>
      <c r="I14" s="213">
        <v>4.5999999999999996</v>
      </c>
      <c r="J14" s="213">
        <v>24.6</v>
      </c>
    </row>
    <row r="15" spans="1:10" x14ac:dyDescent="0.2">
      <c r="A15" s="186">
        <v>2004</v>
      </c>
      <c r="B15" s="213">
        <v>1.2367344043473836</v>
      </c>
      <c r="C15" s="213">
        <v>16.479914738924453</v>
      </c>
      <c r="D15" s="213">
        <v>55.160952868627149</v>
      </c>
      <c r="E15" s="213">
        <v>54.247671333762938</v>
      </c>
      <c r="F15" s="213">
        <v>33.280624598507686</v>
      </c>
      <c r="G15" s="213">
        <v>16.402864141699641</v>
      </c>
      <c r="H15" s="213">
        <v>11.808932780380106</v>
      </c>
      <c r="I15" s="213">
        <v>4.6081072989641338</v>
      </c>
      <c r="J15" s="213">
        <v>23.363617132465588</v>
      </c>
    </row>
    <row r="16" spans="1:10" x14ac:dyDescent="0.2">
      <c r="A16" s="186">
        <v>2005</v>
      </c>
      <c r="B16" s="213">
        <v>1.1912148681032779</v>
      </c>
      <c r="C16" s="213">
        <v>14.50956155564767</v>
      </c>
      <c r="D16" s="213">
        <v>54.523579318470802</v>
      </c>
      <c r="E16" s="213">
        <v>54.710416118787045</v>
      </c>
      <c r="F16" s="213">
        <v>32.814404916083994</v>
      </c>
      <c r="G16" s="213">
        <v>15.709636021209676</v>
      </c>
      <c r="H16" s="213">
        <v>11.477320691322687</v>
      </c>
      <c r="I16" s="213">
        <v>4.6158106902175584</v>
      </c>
      <c r="J16" s="213">
        <v>23.198161936113539</v>
      </c>
    </row>
    <row r="17" spans="1:10" x14ac:dyDescent="0.2">
      <c r="A17" s="186">
        <v>2006</v>
      </c>
      <c r="B17" s="213">
        <v>1.0309456027349828</v>
      </c>
      <c r="C17" s="213">
        <v>12.826536151035656</v>
      </c>
      <c r="D17" s="213">
        <v>51.19335005195272</v>
      </c>
      <c r="E17" s="213">
        <v>56.87289026617232</v>
      </c>
      <c r="F17" s="213">
        <v>32.539032722550047</v>
      </c>
      <c r="G17" s="213">
        <v>16.100242668257518</v>
      </c>
      <c r="H17" s="213">
        <v>11.829168238524995</v>
      </c>
      <c r="I17" s="213">
        <v>4.8036108934856578</v>
      </c>
      <c r="J17" s="213">
        <v>22.950175832116535</v>
      </c>
    </row>
    <row r="18" spans="1:10" x14ac:dyDescent="0.2">
      <c r="A18" s="186">
        <v>2007</v>
      </c>
      <c r="B18" s="213">
        <v>1.0326480496174795</v>
      </c>
      <c r="C18" s="213">
        <v>11.100361525535924</v>
      </c>
      <c r="D18" s="213">
        <v>43.948996290983992</v>
      </c>
      <c r="E18" s="213">
        <v>51.684395649427152</v>
      </c>
      <c r="F18" s="213">
        <v>30.1960250205127</v>
      </c>
      <c r="G18" s="213">
        <v>15.382573402538613</v>
      </c>
      <c r="H18" s="213">
        <v>10.363377659641923</v>
      </c>
      <c r="I18" s="213">
        <v>4.6311732688862879</v>
      </c>
      <c r="J18" s="213">
        <v>20.707976312735973</v>
      </c>
    </row>
    <row r="19" spans="1:10" x14ac:dyDescent="0.2">
      <c r="A19" s="186">
        <v>2008</v>
      </c>
      <c r="B19" s="213">
        <v>1.0398894600684037</v>
      </c>
      <c r="C19" s="213">
        <v>9.8679301596776607</v>
      </c>
      <c r="D19" s="213">
        <v>40.457188690595551</v>
      </c>
      <c r="E19" s="213">
        <v>49.578143511254844</v>
      </c>
      <c r="F19" s="213">
        <v>30.252090239033144</v>
      </c>
      <c r="G19" s="213">
        <v>16.450086549938082</v>
      </c>
      <c r="H19" s="213">
        <v>10.45110903924483</v>
      </c>
      <c r="I19" s="213">
        <v>4.6180324028185771</v>
      </c>
      <c r="J19" s="213">
        <v>20.016555270872331</v>
      </c>
    </row>
    <row r="20" spans="1:10" x14ac:dyDescent="0.2">
      <c r="A20" s="555" t="s">
        <v>6</v>
      </c>
      <c r="B20" s="555"/>
      <c r="C20" s="555"/>
      <c r="D20" s="555"/>
      <c r="E20" s="555"/>
      <c r="F20" s="555"/>
      <c r="G20" s="555"/>
      <c r="H20" s="555"/>
      <c r="I20" s="555"/>
      <c r="J20" s="555"/>
    </row>
    <row r="21" spans="1:10" x14ac:dyDescent="0.2">
      <c r="A21" s="188">
        <v>1949</v>
      </c>
      <c r="B21" s="197">
        <v>83.7</v>
      </c>
      <c r="C21" s="213">
        <v>223.8</v>
      </c>
      <c r="D21" s="197">
        <v>181.5</v>
      </c>
      <c r="E21" s="197">
        <v>98.5</v>
      </c>
      <c r="F21" s="197">
        <v>60.9</v>
      </c>
      <c r="G21" s="197">
        <v>27.3</v>
      </c>
      <c r="H21" s="197">
        <v>8.5</v>
      </c>
      <c r="I21" s="197">
        <v>1.3</v>
      </c>
      <c r="J21" s="197">
        <v>71.5</v>
      </c>
    </row>
    <row r="22" spans="1:10" x14ac:dyDescent="0.2">
      <c r="A22" s="188">
        <v>1960</v>
      </c>
      <c r="B22" s="197">
        <v>96.8</v>
      </c>
      <c r="C22" s="213">
        <v>267</v>
      </c>
      <c r="D22" s="197">
        <v>178.7</v>
      </c>
      <c r="E22" s="197">
        <v>111.2</v>
      </c>
      <c r="F22" s="197">
        <v>67.2</v>
      </c>
      <c r="G22" s="197">
        <v>34.4</v>
      </c>
      <c r="H22" s="197">
        <v>13.7</v>
      </c>
      <c r="I22" s="197">
        <v>2.2999999999999998</v>
      </c>
      <c r="J22" s="197">
        <v>63.5</v>
      </c>
    </row>
    <row r="23" spans="1:10" x14ac:dyDescent="0.2">
      <c r="A23" s="188">
        <v>1970</v>
      </c>
      <c r="B23" s="213">
        <v>89</v>
      </c>
      <c r="C23" s="213">
        <v>280</v>
      </c>
      <c r="D23" s="213">
        <v>182</v>
      </c>
      <c r="E23" s="197">
        <v>102.7</v>
      </c>
      <c r="F23" s="197">
        <v>60.1</v>
      </c>
      <c r="G23" s="197">
        <v>31.7</v>
      </c>
      <c r="H23" s="197">
        <v>11.2</v>
      </c>
      <c r="I23" s="197">
        <v>1.8</v>
      </c>
      <c r="J23" s="197">
        <v>62.1</v>
      </c>
    </row>
    <row r="24" spans="1:10" x14ac:dyDescent="0.2">
      <c r="A24" s="188">
        <v>1975</v>
      </c>
      <c r="B24" s="213">
        <v>112.8</v>
      </c>
      <c r="C24" s="213">
        <v>267.3</v>
      </c>
      <c r="D24" s="213">
        <v>160.1</v>
      </c>
      <c r="E24" s="197">
        <v>88.5</v>
      </c>
      <c r="F24" s="213">
        <v>52</v>
      </c>
      <c r="G24" s="197">
        <v>28.2</v>
      </c>
      <c r="H24" s="197">
        <v>10.8</v>
      </c>
      <c r="I24" s="197">
        <v>2.1</v>
      </c>
      <c r="J24" s="197">
        <v>65.3</v>
      </c>
    </row>
    <row r="25" spans="1:10" x14ac:dyDescent="0.2">
      <c r="A25" s="188">
        <v>1980</v>
      </c>
      <c r="B25" s="213">
        <v>95</v>
      </c>
      <c r="C25" s="197">
        <v>241.7</v>
      </c>
      <c r="D25" s="197">
        <v>151.69999999999999</v>
      </c>
      <c r="E25" s="197">
        <v>80.3</v>
      </c>
      <c r="F25" s="197">
        <v>44.6</v>
      </c>
      <c r="G25" s="197">
        <v>23.6</v>
      </c>
      <c r="H25" s="197">
        <v>8.6</v>
      </c>
      <c r="I25" s="197">
        <v>1.4</v>
      </c>
      <c r="J25" s="197">
        <v>51.1</v>
      </c>
    </row>
    <row r="26" spans="1:10" x14ac:dyDescent="0.2">
      <c r="A26" s="188">
        <v>1990</v>
      </c>
      <c r="B26" s="213">
        <v>50.905691570179151</v>
      </c>
      <c r="C26" s="213">
        <v>184.74270765737992</v>
      </c>
      <c r="D26" s="213">
        <v>107.70731436800789</v>
      </c>
      <c r="E26" s="213">
        <v>52.638274022056606</v>
      </c>
      <c r="F26" s="213">
        <v>31.130446210172845</v>
      </c>
      <c r="G26" s="213">
        <v>16.887664468996906</v>
      </c>
      <c r="H26" s="213">
        <v>5.9287520413082158</v>
      </c>
      <c r="I26" s="213">
        <v>0.8818421238630223</v>
      </c>
      <c r="J26" s="213">
        <v>35.904546786293785</v>
      </c>
    </row>
    <row r="27" spans="1:10" x14ac:dyDescent="0.2">
      <c r="A27" s="188">
        <v>2000</v>
      </c>
      <c r="B27" s="213">
        <v>11.765973723038682</v>
      </c>
      <c r="C27" s="213">
        <v>61.378092128932792</v>
      </c>
      <c r="D27" s="213">
        <v>82.298987259372794</v>
      </c>
      <c r="E27" s="213">
        <v>46.732141607434237</v>
      </c>
      <c r="F27" s="213">
        <v>23.227832495896088</v>
      </c>
      <c r="G27" s="213">
        <v>11.179657155153457</v>
      </c>
      <c r="H27" s="213">
        <v>4.5402409656089615</v>
      </c>
      <c r="I27" s="213">
        <v>0.48867907825672885</v>
      </c>
      <c r="J27" s="213">
        <v>21.115948147110799</v>
      </c>
    </row>
    <row r="28" spans="1:10" x14ac:dyDescent="0.2">
      <c r="A28" s="188">
        <v>2001</v>
      </c>
      <c r="B28" s="213">
        <v>9.3138174766998194</v>
      </c>
      <c r="C28" s="213">
        <v>48.568768017960558</v>
      </c>
      <c r="D28" s="213">
        <v>74.023160876447548</v>
      </c>
      <c r="E28" s="213">
        <v>45.834122806612164</v>
      </c>
      <c r="F28" s="213">
        <v>25.135890148645945</v>
      </c>
      <c r="G28" s="213">
        <v>11.307554043779966</v>
      </c>
      <c r="H28" s="213">
        <v>4.7788397421649256</v>
      </c>
      <c r="I28" s="213">
        <v>0.48070202115579408</v>
      </c>
      <c r="J28" s="213">
        <v>18.932362946381836</v>
      </c>
    </row>
    <row r="29" spans="1:10" x14ac:dyDescent="0.2">
      <c r="A29" s="188">
        <v>2002</v>
      </c>
      <c r="B29" s="213">
        <v>8.3460882667829814</v>
      </c>
      <c r="C29" s="213">
        <v>47.251159975791808</v>
      </c>
      <c r="D29" s="213">
        <v>78.329450993839501</v>
      </c>
      <c r="E29" s="213">
        <v>49.249352890422777</v>
      </c>
      <c r="F29" s="213">
        <v>25.147279658080166</v>
      </c>
      <c r="G29" s="213">
        <v>11.604996214318289</v>
      </c>
      <c r="H29" s="213">
        <v>5.1361732478516773</v>
      </c>
      <c r="I29" s="213">
        <v>0.4851054437320132</v>
      </c>
      <c r="J29" s="213">
        <v>19.688277498243341</v>
      </c>
    </row>
    <row r="30" spans="1:10" x14ac:dyDescent="0.2">
      <c r="A30" s="188">
        <v>2003</v>
      </c>
      <c r="B30" s="213">
        <v>6.9</v>
      </c>
      <c r="C30" s="213">
        <v>42.7</v>
      </c>
      <c r="D30" s="213">
        <v>77.400000000000006</v>
      </c>
      <c r="E30" s="213">
        <v>49.8</v>
      </c>
      <c r="F30" s="213">
        <v>24.1</v>
      </c>
      <c r="G30" s="213">
        <v>11.5</v>
      </c>
      <c r="H30" s="213">
        <v>5.0999999999999996</v>
      </c>
      <c r="I30" s="213">
        <v>0.4</v>
      </c>
      <c r="J30" s="213">
        <v>19.2</v>
      </c>
    </row>
    <row r="31" spans="1:10" x14ac:dyDescent="0.2">
      <c r="A31" s="188">
        <v>2004</v>
      </c>
      <c r="B31" s="213">
        <v>5.9465457945497544</v>
      </c>
      <c r="C31" s="213">
        <v>37.703269069572507</v>
      </c>
      <c r="D31" s="213">
        <v>73.158906628772044</v>
      </c>
      <c r="E31" s="213">
        <v>48.426673021286739</v>
      </c>
      <c r="F31" s="213">
        <v>23.936367916346608</v>
      </c>
      <c r="G31" s="213">
        <v>11.491985429722266</v>
      </c>
      <c r="H31" s="213">
        <v>5.2454828980152692</v>
      </c>
      <c r="I31" s="213">
        <v>0.47807188007429785</v>
      </c>
      <c r="J31" s="213">
        <v>18.233923108232037</v>
      </c>
    </row>
    <row r="32" spans="1:10" x14ac:dyDescent="0.2">
      <c r="A32" s="188">
        <v>2005</v>
      </c>
      <c r="B32" s="213">
        <v>5.6043083937255265</v>
      </c>
      <c r="C32" s="213">
        <v>35.153768164920578</v>
      </c>
      <c r="D32" s="213">
        <v>72.79590737969535</v>
      </c>
      <c r="E32" s="213">
        <v>49.416453173925419</v>
      </c>
      <c r="F32" s="213">
        <v>24.568493495901432</v>
      </c>
      <c r="G32" s="213">
        <v>11.457799067377506</v>
      </c>
      <c r="H32" s="213">
        <v>5.2760994158995969</v>
      </c>
      <c r="I32" s="213">
        <v>0.47257383966244726</v>
      </c>
      <c r="J32" s="213">
        <v>18.165223703001015</v>
      </c>
    </row>
    <row r="33" spans="1:10" x14ac:dyDescent="0.2">
      <c r="A33" s="188">
        <v>2006</v>
      </c>
      <c r="B33" s="213">
        <v>4.7259757410889831</v>
      </c>
      <c r="C33" s="213">
        <v>32.141877871019503</v>
      </c>
      <c r="D33" s="213">
        <v>71.856652873899932</v>
      </c>
      <c r="E33" s="213">
        <v>52.07493162398346</v>
      </c>
      <c r="F33" s="213">
        <v>24.58352170463948</v>
      </c>
      <c r="G33" s="213">
        <v>11.76703749071746</v>
      </c>
      <c r="H33" s="213">
        <v>5.632544214240732</v>
      </c>
      <c r="I33" s="213">
        <v>0.47517645200010378</v>
      </c>
      <c r="J33" s="213">
        <v>18.03697604393232</v>
      </c>
    </row>
    <row r="34" spans="1:10" x14ac:dyDescent="0.2">
      <c r="A34" s="188">
        <v>2007</v>
      </c>
      <c r="B34" s="213">
        <v>4.5242344846101457</v>
      </c>
      <c r="C34" s="213">
        <v>27.836804440843395</v>
      </c>
      <c r="D34" s="213">
        <v>63.05552331441627</v>
      </c>
      <c r="E34" s="213">
        <v>48.218513438698892</v>
      </c>
      <c r="F34" s="213">
        <v>23.196487182474481</v>
      </c>
      <c r="G34" s="213">
        <v>11.129470305585627</v>
      </c>
      <c r="H34" s="213">
        <v>5.2075983437565609</v>
      </c>
      <c r="I34" s="213">
        <v>0.45663009332816601</v>
      </c>
      <c r="J34" s="213">
        <v>16.330094863049233</v>
      </c>
    </row>
    <row r="35" spans="1:10" x14ac:dyDescent="0.2">
      <c r="A35" s="188">
        <v>2008</v>
      </c>
      <c r="B35" s="213">
        <v>4.2035087249579988</v>
      </c>
      <c r="C35" s="213">
        <v>24.832917468368201</v>
      </c>
      <c r="D35" s="213">
        <v>60.284708403489972</v>
      </c>
      <c r="E35" s="213">
        <v>46.348449057843716</v>
      </c>
      <c r="F35" s="213">
        <v>24.755087526097231</v>
      </c>
      <c r="G35" s="213">
        <v>12.358217103939037</v>
      </c>
      <c r="H35" s="213">
        <v>5.0117591480009445</v>
      </c>
      <c r="I35" s="213">
        <v>0.51740979551872068</v>
      </c>
      <c r="J35" s="213">
        <v>15.838028367861657</v>
      </c>
    </row>
  </sheetData>
  <mergeCells count="5">
    <mergeCell ref="A20:J20"/>
    <mergeCell ref="B3:I3"/>
    <mergeCell ref="A2:A3"/>
    <mergeCell ref="J2:J3"/>
    <mergeCell ref="A4:J4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E3F05-60D0-48CB-8698-D9F7C2C89331}">
  <dimension ref="A1:F17"/>
  <sheetViews>
    <sheetView workbookViewId="0"/>
  </sheetViews>
  <sheetFormatPr defaultRowHeight="11.25" x14ac:dyDescent="0.2"/>
  <cols>
    <col min="1" max="1" width="14.28515625" style="182" customWidth="1"/>
    <col min="2" max="6" width="14.7109375" style="182" customWidth="1"/>
    <col min="7" max="16384" width="9.140625" style="182"/>
  </cols>
  <sheetData>
    <row r="1" spans="1:6" ht="12" thickBot="1" x14ac:dyDescent="0.25">
      <c r="A1" s="194" t="s">
        <v>158</v>
      </c>
      <c r="B1" s="212"/>
      <c r="C1" s="212"/>
      <c r="D1" s="212"/>
      <c r="E1" s="212"/>
      <c r="F1" s="212"/>
    </row>
    <row r="2" spans="1:6" ht="22.5" customHeight="1" x14ac:dyDescent="0.2">
      <c r="A2" s="553" t="s">
        <v>8</v>
      </c>
      <c r="B2" s="549" t="s">
        <v>157</v>
      </c>
      <c r="C2" s="557"/>
      <c r="D2" s="551" t="s">
        <v>156</v>
      </c>
      <c r="E2" s="551" t="s">
        <v>155</v>
      </c>
      <c r="F2" s="547" t="s">
        <v>154</v>
      </c>
    </row>
    <row r="3" spans="1:6" ht="22.5" customHeight="1" x14ac:dyDescent="0.2">
      <c r="A3" s="561"/>
      <c r="B3" s="223" t="s">
        <v>153</v>
      </c>
      <c r="C3" s="223" t="s">
        <v>152</v>
      </c>
      <c r="D3" s="552"/>
      <c r="E3" s="552"/>
      <c r="F3" s="548"/>
    </row>
    <row r="4" spans="1:6" x14ac:dyDescent="0.2">
      <c r="A4" s="188">
        <v>1949</v>
      </c>
      <c r="B4" s="222">
        <v>42417</v>
      </c>
      <c r="C4" s="222">
        <v>12556</v>
      </c>
      <c r="D4" s="222">
        <v>52847</v>
      </c>
      <c r="E4" s="221">
        <v>1.4</v>
      </c>
      <c r="F4" s="221">
        <v>5.9</v>
      </c>
    </row>
    <row r="5" spans="1:6" s="189" customFormat="1" x14ac:dyDescent="0.2">
      <c r="A5" s="188">
        <v>1960</v>
      </c>
      <c r="B5" s="222">
        <v>47046</v>
      </c>
      <c r="C5" s="222">
        <v>16590</v>
      </c>
      <c r="D5" s="222">
        <v>24930</v>
      </c>
      <c r="E5" s="221">
        <v>1.7</v>
      </c>
      <c r="F5" s="221">
        <v>6.5</v>
      </c>
    </row>
    <row r="6" spans="1:6" x14ac:dyDescent="0.2">
      <c r="A6" s="186">
        <v>1970</v>
      </c>
      <c r="B6" s="219">
        <v>58014</v>
      </c>
      <c r="C6" s="219">
        <v>22841</v>
      </c>
      <c r="D6" s="219">
        <v>15757</v>
      </c>
      <c r="E6" s="220">
        <v>2.2000000000000002</v>
      </c>
      <c r="F6" s="220">
        <v>8.4</v>
      </c>
    </row>
    <row r="7" spans="1:6" x14ac:dyDescent="0.2">
      <c r="A7" s="186">
        <v>1980</v>
      </c>
      <c r="B7" s="219">
        <v>70424</v>
      </c>
      <c r="C7" s="219">
        <v>27797</v>
      </c>
      <c r="D7" s="219">
        <v>-17890</v>
      </c>
      <c r="E7" s="220">
        <v>2.6</v>
      </c>
      <c r="F7" s="220">
        <v>9.9</v>
      </c>
    </row>
    <row r="8" spans="1:6" x14ac:dyDescent="0.2">
      <c r="A8" s="186">
        <v>1990</v>
      </c>
      <c r="B8" s="219">
        <v>64929</v>
      </c>
      <c r="C8" s="219">
        <v>24888</v>
      </c>
      <c r="D8" s="219">
        <v>-23412</v>
      </c>
      <c r="E8" s="218">
        <v>2.3990774372637476</v>
      </c>
      <c r="F8" s="218">
        <v>9.8877776856941928</v>
      </c>
    </row>
    <row r="9" spans="1:6" x14ac:dyDescent="0.2">
      <c r="A9" s="186">
        <v>2000</v>
      </c>
      <c r="B9" s="219">
        <v>55698</v>
      </c>
      <c r="C9" s="219">
        <v>23987</v>
      </c>
      <c r="D9" s="219">
        <v>-31575</v>
      </c>
      <c r="E9" s="218">
        <v>2.3491400168576666</v>
      </c>
      <c r="F9" s="218">
        <v>10.712280484419137</v>
      </c>
    </row>
    <row r="10" spans="1:6" x14ac:dyDescent="0.2">
      <c r="A10" s="186">
        <v>2001</v>
      </c>
      <c r="B10" s="219">
        <v>53857</v>
      </c>
      <c r="C10" s="219">
        <v>24391</v>
      </c>
      <c r="D10" s="219">
        <v>-34665</v>
      </c>
      <c r="E10" s="218">
        <v>2.4</v>
      </c>
      <c r="F10" s="218">
        <v>11</v>
      </c>
    </row>
    <row r="11" spans="1:6" x14ac:dyDescent="0.2">
      <c r="A11" s="186">
        <v>2002</v>
      </c>
      <c r="B11" s="219">
        <v>53613</v>
      </c>
      <c r="C11" s="219">
        <v>25506</v>
      </c>
      <c r="D11" s="219">
        <v>-33111</v>
      </c>
      <c r="E11" s="218">
        <v>2.5</v>
      </c>
      <c r="F11" s="218">
        <v>11.643119622029991</v>
      </c>
    </row>
    <row r="12" spans="1:6" x14ac:dyDescent="0.2">
      <c r="A12" s="186">
        <v>2003</v>
      </c>
      <c r="B12" s="219">
        <v>54106</v>
      </c>
      <c r="C12" s="219">
        <v>25046</v>
      </c>
      <c r="D12" s="219">
        <v>-33754</v>
      </c>
      <c r="E12" s="218">
        <v>2.5</v>
      </c>
      <c r="F12" s="218">
        <v>11.6</v>
      </c>
    </row>
    <row r="13" spans="1:6" x14ac:dyDescent="0.2">
      <c r="A13" s="186">
        <v>2004</v>
      </c>
      <c r="B13" s="219">
        <v>51474</v>
      </c>
      <c r="C13" s="219">
        <v>24638</v>
      </c>
      <c r="D13" s="219">
        <v>-32321</v>
      </c>
      <c r="E13" s="218">
        <v>2.4376813413836773</v>
      </c>
      <c r="F13" s="218">
        <v>11.565756947293609</v>
      </c>
    </row>
    <row r="14" spans="1:6" x14ac:dyDescent="0.2">
      <c r="A14" s="186">
        <v>2005</v>
      </c>
      <c r="B14" s="219">
        <v>52201</v>
      </c>
      <c r="C14" s="219">
        <v>24804</v>
      </c>
      <c r="D14" s="219">
        <v>-32771</v>
      </c>
      <c r="E14" s="218">
        <v>2.4589907966291484</v>
      </c>
      <c r="F14" s="218">
        <v>11.813408723747981</v>
      </c>
    </row>
    <row r="15" spans="1:6" x14ac:dyDescent="0.2">
      <c r="A15" s="186">
        <v>2006</v>
      </c>
      <c r="B15" s="219">
        <v>50145</v>
      </c>
      <c r="C15" s="219">
        <v>24869</v>
      </c>
      <c r="D15" s="219">
        <v>-30486</v>
      </c>
      <c r="E15" s="218">
        <v>2.4692768942694436</v>
      </c>
      <c r="F15" s="218">
        <v>12.014642316914273</v>
      </c>
    </row>
    <row r="16" spans="1:6" x14ac:dyDescent="0.2">
      <c r="A16" s="186">
        <v>2007</v>
      </c>
      <c r="B16" s="219">
        <v>50293</v>
      </c>
      <c r="C16" s="219">
        <v>25160</v>
      </c>
      <c r="D16" s="219">
        <v>-34611</v>
      </c>
      <c r="E16" s="218">
        <v>2.5020437252030039</v>
      </c>
      <c r="F16" s="218">
        <v>12.330900398328271</v>
      </c>
    </row>
    <row r="17" spans="1:6" x14ac:dyDescent="0.2">
      <c r="A17" s="186">
        <v>2008</v>
      </c>
      <c r="B17" s="219">
        <v>48541</v>
      </c>
      <c r="C17" s="219">
        <v>25155</v>
      </c>
      <c r="D17" s="219">
        <v>-33591</v>
      </c>
      <c r="E17" s="218">
        <v>2.5059303531673245</v>
      </c>
      <c r="F17" s="218">
        <v>12.522410784356918</v>
      </c>
    </row>
  </sheetData>
  <mergeCells count="5">
    <mergeCell ref="E2:E3"/>
    <mergeCell ref="F2:F3"/>
    <mergeCell ref="D2:D3"/>
    <mergeCell ref="A2:A3"/>
    <mergeCell ref="B2:C2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8C893-26B1-452E-86F1-11F22F4FEDC3}">
  <dimension ref="A1:J33"/>
  <sheetViews>
    <sheetView workbookViewId="0"/>
  </sheetViews>
  <sheetFormatPr defaultRowHeight="11.25" x14ac:dyDescent="0.2"/>
  <cols>
    <col min="1" max="1" width="9.42578125" style="182" customWidth="1"/>
    <col min="2" max="9" width="8.7109375" style="182" customWidth="1"/>
    <col min="10" max="10" width="8.85546875" style="182" customWidth="1"/>
    <col min="11" max="16384" width="9.140625" style="182"/>
  </cols>
  <sheetData>
    <row r="1" spans="1:10" ht="12" thickBot="1" x14ac:dyDescent="0.25">
      <c r="A1" s="217" t="s">
        <v>159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0" x14ac:dyDescent="0.2">
      <c r="A2" s="553" t="s">
        <v>8</v>
      </c>
      <c r="B2" s="214" t="s">
        <v>150</v>
      </c>
      <c r="C2" s="214" t="s">
        <v>37</v>
      </c>
      <c r="D2" s="214" t="s">
        <v>36</v>
      </c>
      <c r="E2" s="214" t="s">
        <v>35</v>
      </c>
      <c r="F2" s="214" t="s">
        <v>34</v>
      </c>
      <c r="G2" s="214" t="s">
        <v>115</v>
      </c>
      <c r="H2" s="214" t="s">
        <v>114</v>
      </c>
      <c r="I2" s="214" t="s">
        <v>92</v>
      </c>
      <c r="J2" s="547" t="s">
        <v>5</v>
      </c>
    </row>
    <row r="3" spans="1:10" x14ac:dyDescent="0.2">
      <c r="A3" s="554"/>
      <c r="B3" s="567" t="s">
        <v>10</v>
      </c>
      <c r="C3" s="567"/>
      <c r="D3" s="567"/>
      <c r="E3" s="567"/>
      <c r="F3" s="567"/>
      <c r="G3" s="567"/>
      <c r="H3" s="567"/>
      <c r="I3" s="567"/>
      <c r="J3" s="548"/>
    </row>
    <row r="4" spans="1:10" x14ac:dyDescent="0.2">
      <c r="A4" s="599" t="s">
        <v>7</v>
      </c>
      <c r="B4" s="599"/>
      <c r="C4" s="599"/>
      <c r="D4" s="599"/>
      <c r="E4" s="599"/>
      <c r="F4" s="599"/>
      <c r="G4" s="599"/>
      <c r="H4" s="599"/>
      <c r="I4" s="599"/>
      <c r="J4" s="599"/>
    </row>
    <row r="5" spans="1:10" x14ac:dyDescent="0.2">
      <c r="A5" s="186">
        <v>1949</v>
      </c>
      <c r="B5" s="598">
        <v>5.5</v>
      </c>
      <c r="C5" s="598"/>
      <c r="D5" s="213">
        <v>10</v>
      </c>
      <c r="E5" s="213">
        <v>12.2</v>
      </c>
      <c r="F5" s="213">
        <v>9.5</v>
      </c>
      <c r="G5" s="213">
        <v>5.5</v>
      </c>
      <c r="H5" s="598">
        <v>2.1</v>
      </c>
      <c r="I5" s="598"/>
      <c r="J5" s="213">
        <v>5.9</v>
      </c>
    </row>
    <row r="6" spans="1:10" x14ac:dyDescent="0.2">
      <c r="A6" s="186">
        <v>1960</v>
      </c>
      <c r="B6" s="183">
        <v>7.2</v>
      </c>
      <c r="C6" s="183">
        <v>12.4</v>
      </c>
      <c r="D6" s="183">
        <v>12.6</v>
      </c>
      <c r="E6" s="183">
        <v>10.8</v>
      </c>
      <c r="F6" s="183">
        <v>8.1999999999999993</v>
      </c>
      <c r="G6" s="183">
        <v>6.2</v>
      </c>
      <c r="H6" s="183">
        <v>3.6</v>
      </c>
      <c r="I6" s="183">
        <v>1.8</v>
      </c>
      <c r="J6" s="183">
        <v>6.6</v>
      </c>
    </row>
    <row r="7" spans="1:10" x14ac:dyDescent="0.2">
      <c r="A7" s="186">
        <v>1970</v>
      </c>
      <c r="B7" s="183">
        <v>7.7</v>
      </c>
      <c r="C7" s="183">
        <v>18.5</v>
      </c>
      <c r="D7" s="183">
        <v>18.100000000000001</v>
      </c>
      <c r="E7" s="183">
        <v>14.1</v>
      </c>
      <c r="F7" s="183">
        <v>10.8</v>
      </c>
      <c r="G7" s="183">
        <v>7.8</v>
      </c>
      <c r="H7" s="183">
        <v>4.3</v>
      </c>
      <c r="I7" s="183">
        <v>1.7</v>
      </c>
      <c r="J7" s="183">
        <v>8.4</v>
      </c>
    </row>
    <row r="8" spans="1:10" x14ac:dyDescent="0.2">
      <c r="A8" s="186">
        <v>1980</v>
      </c>
      <c r="B8" s="183">
        <v>11.1</v>
      </c>
      <c r="C8" s="183">
        <v>20.8</v>
      </c>
      <c r="D8" s="183">
        <v>21</v>
      </c>
      <c r="E8" s="183">
        <v>17.100000000000001</v>
      </c>
      <c r="F8" s="183">
        <v>13.8</v>
      </c>
      <c r="G8" s="183">
        <v>8.8000000000000007</v>
      </c>
      <c r="H8" s="183">
        <v>4.2</v>
      </c>
      <c r="I8" s="183">
        <v>1.7</v>
      </c>
      <c r="J8" s="183">
        <v>9.9</v>
      </c>
    </row>
    <row r="9" spans="1:10" x14ac:dyDescent="0.2">
      <c r="A9" s="186">
        <v>1990</v>
      </c>
      <c r="B9" s="183">
        <v>8.9</v>
      </c>
      <c r="C9" s="183">
        <v>21</v>
      </c>
      <c r="D9" s="183">
        <v>22.2</v>
      </c>
      <c r="E9" s="183">
        <v>18.3</v>
      </c>
      <c r="F9" s="183">
        <v>16.3</v>
      </c>
      <c r="G9" s="183">
        <v>10.7</v>
      </c>
      <c r="H9" s="183">
        <v>4</v>
      </c>
      <c r="I9" s="183">
        <v>1.1000000000000001</v>
      </c>
      <c r="J9" s="183">
        <v>9.9</v>
      </c>
    </row>
    <row r="10" spans="1:10" x14ac:dyDescent="0.2">
      <c r="A10" s="186">
        <v>2000</v>
      </c>
      <c r="B10" s="183">
        <v>12.2</v>
      </c>
      <c r="C10" s="183">
        <v>27.6</v>
      </c>
      <c r="D10" s="183">
        <v>27.8</v>
      </c>
      <c r="E10" s="183">
        <v>23.2</v>
      </c>
      <c r="F10" s="183">
        <v>18.5</v>
      </c>
      <c r="G10" s="183">
        <v>12.7</v>
      </c>
      <c r="H10" s="183">
        <v>5.3</v>
      </c>
      <c r="I10" s="183">
        <v>1</v>
      </c>
      <c r="J10" s="183">
        <v>10.8</v>
      </c>
    </row>
    <row r="11" spans="1:10" x14ac:dyDescent="0.2">
      <c r="A11" s="186">
        <v>2001</v>
      </c>
      <c r="B11" s="183">
        <v>7.9</v>
      </c>
      <c r="C11" s="183">
        <v>29.7</v>
      </c>
      <c r="D11" s="183">
        <v>28.9</v>
      </c>
      <c r="E11" s="183">
        <v>24</v>
      </c>
      <c r="F11" s="183">
        <v>19</v>
      </c>
      <c r="G11" s="183">
        <v>13.2</v>
      </c>
      <c r="H11" s="183">
        <v>5.7</v>
      </c>
      <c r="I11" s="183">
        <v>1.1000000000000001</v>
      </c>
      <c r="J11" s="183">
        <v>11.1</v>
      </c>
    </row>
    <row r="12" spans="1:10" x14ac:dyDescent="0.2">
      <c r="A12" s="186">
        <v>2002</v>
      </c>
      <c r="B12" s="183">
        <v>19.696969696969695</v>
      </c>
      <c r="C12" s="183">
        <v>26.742997342056839</v>
      </c>
      <c r="D12" s="183">
        <v>30.276978282809406</v>
      </c>
      <c r="E12" s="183">
        <v>25.997807413832568</v>
      </c>
      <c r="F12" s="183">
        <v>21.309354286086034</v>
      </c>
      <c r="G12" s="183">
        <v>14.284651876438446</v>
      </c>
      <c r="H12" s="183">
        <v>6.2213579701064692</v>
      </c>
      <c r="I12" s="183">
        <v>1.1587294794605325</v>
      </c>
      <c r="J12" s="183">
        <v>11.75571020280052</v>
      </c>
    </row>
    <row r="13" spans="1:10" x14ac:dyDescent="0.2">
      <c r="A13" s="186">
        <v>2003</v>
      </c>
      <c r="B13" s="183">
        <v>7.2</v>
      </c>
      <c r="C13" s="183">
        <v>25.4</v>
      </c>
      <c r="D13" s="183">
        <v>28.5</v>
      </c>
      <c r="E13" s="183">
        <v>25.7</v>
      </c>
      <c r="F13" s="183">
        <v>21.7</v>
      </c>
      <c r="G13" s="183">
        <v>15.2</v>
      </c>
      <c r="H13" s="183">
        <v>6.3</v>
      </c>
      <c r="I13" s="183">
        <v>1.2</v>
      </c>
      <c r="J13" s="183">
        <v>11.7</v>
      </c>
    </row>
    <row r="14" spans="1:10" x14ac:dyDescent="0.2">
      <c r="A14" s="186">
        <v>2004</v>
      </c>
      <c r="B14" s="183">
        <v>18.927444794952681</v>
      </c>
      <c r="C14" s="183">
        <v>25.59073503315588</v>
      </c>
      <c r="D14" s="183">
        <v>28.513622413113179</v>
      </c>
      <c r="E14" s="183">
        <v>25.566280813752261</v>
      </c>
      <c r="F14" s="183">
        <v>22.536537390376175</v>
      </c>
      <c r="G14" s="183">
        <v>15.19545946225484</v>
      </c>
      <c r="H14" s="183">
        <v>6.7053129163173244</v>
      </c>
      <c r="I14" s="183">
        <v>1.2354228234613296</v>
      </c>
      <c r="J14" s="183">
        <v>11.687647871539287</v>
      </c>
    </row>
    <row r="15" spans="1:10" x14ac:dyDescent="0.2">
      <c r="A15" s="186">
        <v>2005</v>
      </c>
      <c r="B15" s="183">
        <v>16.568047337278106</v>
      </c>
      <c r="C15" s="183">
        <v>27.404499471538578</v>
      </c>
      <c r="D15" s="183">
        <v>27.68923723805187</v>
      </c>
      <c r="E15" s="183">
        <v>26.932045002078649</v>
      </c>
      <c r="F15" s="183">
        <v>23.825610917535069</v>
      </c>
      <c r="G15" s="183">
        <v>15.904432196055209</v>
      </c>
      <c r="H15" s="183">
        <v>6.8635068635068635</v>
      </c>
      <c r="I15" s="183">
        <v>1.3261076637702536</v>
      </c>
      <c r="J15" s="183">
        <v>11.930933918816834</v>
      </c>
    </row>
    <row r="16" spans="1:10" x14ac:dyDescent="0.2">
      <c r="A16" s="186">
        <v>2006</v>
      </c>
      <c r="B16" s="183">
        <v>10.540184453227932</v>
      </c>
      <c r="C16" s="183">
        <v>28.006517239860848</v>
      </c>
      <c r="D16" s="183">
        <v>27.710683183016819</v>
      </c>
      <c r="E16" s="183">
        <v>26.843585191712126</v>
      </c>
      <c r="F16" s="183">
        <v>24.902455025724251</v>
      </c>
      <c r="G16" s="183">
        <v>16.997843343426375</v>
      </c>
      <c r="H16" s="183">
        <v>7.0408055304359634</v>
      </c>
      <c r="I16" s="183">
        <v>1.3085199185809828</v>
      </c>
      <c r="J16" s="183">
        <v>12.125183536683323</v>
      </c>
    </row>
    <row r="17" spans="1:10" x14ac:dyDescent="0.2">
      <c r="A17" s="186">
        <v>2007</v>
      </c>
      <c r="B17" s="183">
        <v>8.6705202312138727</v>
      </c>
      <c r="C17" s="183">
        <v>27.687058250060932</v>
      </c>
      <c r="D17" s="183">
        <v>28.539576365663322</v>
      </c>
      <c r="E17" s="183">
        <v>27.283520596306111</v>
      </c>
      <c r="F17" s="183">
        <v>25.895949440352499</v>
      </c>
      <c r="G17" s="183">
        <v>17.954381114942471</v>
      </c>
      <c r="H17" s="183">
        <v>7.4635760063859049</v>
      </c>
      <c r="I17" s="183">
        <v>1.3709603625499862</v>
      </c>
      <c r="J17" s="183">
        <v>12.437964662536169</v>
      </c>
    </row>
    <row r="18" spans="1:10" x14ac:dyDescent="0.2">
      <c r="A18" s="186">
        <v>2008</v>
      </c>
      <c r="B18" s="213">
        <v>8.9285714285714288</v>
      </c>
      <c r="C18" s="213">
        <v>24.609209970426701</v>
      </c>
      <c r="D18" s="213">
        <v>27.909589486599554</v>
      </c>
      <c r="E18" s="213">
        <v>27.12693098447707</v>
      </c>
      <c r="F18" s="213">
        <v>25.50931130612372</v>
      </c>
      <c r="G18" s="213">
        <v>19.286821628080137</v>
      </c>
      <c r="H18" s="213">
        <v>8.0702688967060681</v>
      </c>
      <c r="I18" s="213">
        <v>1.5314166795740947</v>
      </c>
      <c r="J18" s="213">
        <v>12.622331365427156</v>
      </c>
    </row>
    <row r="19" spans="1:10" x14ac:dyDescent="0.2">
      <c r="A19" s="555" t="s">
        <v>6</v>
      </c>
      <c r="B19" s="555"/>
      <c r="C19" s="555"/>
      <c r="D19" s="555"/>
      <c r="E19" s="555"/>
      <c r="F19" s="555"/>
      <c r="G19" s="555"/>
      <c r="H19" s="555"/>
      <c r="I19" s="555"/>
      <c r="J19" s="555"/>
    </row>
    <row r="20" spans="1:10" x14ac:dyDescent="0.2">
      <c r="A20" s="188">
        <v>1949</v>
      </c>
      <c r="B20" s="213">
        <v>4.3</v>
      </c>
      <c r="C20" s="213">
        <v>9</v>
      </c>
      <c r="D20" s="213">
        <v>11.1</v>
      </c>
      <c r="E20" s="213">
        <v>9.6</v>
      </c>
      <c r="F20" s="213">
        <v>6.5</v>
      </c>
      <c r="G20" s="213">
        <v>4.4000000000000004</v>
      </c>
      <c r="H20" s="598">
        <v>1.8</v>
      </c>
      <c r="I20" s="598"/>
      <c r="J20" s="213">
        <v>5.9</v>
      </c>
    </row>
    <row r="21" spans="1:10" x14ac:dyDescent="0.2">
      <c r="A21" s="188">
        <v>1960</v>
      </c>
      <c r="B21" s="213">
        <v>10</v>
      </c>
      <c r="C21" s="213">
        <v>12.6</v>
      </c>
      <c r="D21" s="213">
        <v>11</v>
      </c>
      <c r="E21" s="213">
        <v>8.9</v>
      </c>
      <c r="F21" s="213">
        <v>6.8</v>
      </c>
      <c r="G21" s="213">
        <v>5.2</v>
      </c>
      <c r="H21" s="213">
        <v>3</v>
      </c>
      <c r="I21" s="213">
        <v>1.4</v>
      </c>
      <c r="J21" s="213">
        <v>6.5</v>
      </c>
    </row>
    <row r="22" spans="1:10" x14ac:dyDescent="0.2">
      <c r="A22" s="188">
        <v>1970</v>
      </c>
      <c r="B22" s="213">
        <v>12.6</v>
      </c>
      <c r="C22" s="213">
        <v>18.899999999999999</v>
      </c>
      <c r="D22" s="213">
        <v>16.2</v>
      </c>
      <c r="E22" s="213">
        <v>11.1</v>
      </c>
      <c r="F22" s="213">
        <v>8.9</v>
      </c>
      <c r="G22" s="213">
        <v>6.3</v>
      </c>
      <c r="H22" s="213">
        <v>3.3</v>
      </c>
      <c r="I22" s="213">
        <v>1.4</v>
      </c>
      <c r="J22" s="213">
        <v>8.4</v>
      </c>
    </row>
    <row r="23" spans="1:10" x14ac:dyDescent="0.2">
      <c r="A23" s="188">
        <v>1980</v>
      </c>
      <c r="B23" s="213">
        <v>19.2</v>
      </c>
      <c r="C23" s="213">
        <v>21.5</v>
      </c>
      <c r="D23" s="213">
        <v>18.899999999999999</v>
      </c>
      <c r="E23" s="213">
        <v>14.5</v>
      </c>
      <c r="F23" s="213">
        <v>11.3</v>
      </c>
      <c r="G23" s="213">
        <v>7</v>
      </c>
      <c r="H23" s="213">
        <v>3.2</v>
      </c>
      <c r="I23" s="213">
        <v>1.3</v>
      </c>
      <c r="J23" s="213">
        <v>9.9</v>
      </c>
    </row>
    <row r="24" spans="1:10" x14ac:dyDescent="0.2">
      <c r="A24" s="188">
        <v>1990</v>
      </c>
      <c r="B24" s="213">
        <v>13.2</v>
      </c>
      <c r="C24" s="213">
        <v>23.4</v>
      </c>
      <c r="D24" s="213">
        <v>19.8</v>
      </c>
      <c r="E24" s="213">
        <v>16.5</v>
      </c>
      <c r="F24" s="213">
        <v>13.8</v>
      </c>
      <c r="G24" s="213">
        <v>8.4</v>
      </c>
      <c r="H24" s="213">
        <v>2.5</v>
      </c>
      <c r="I24" s="213">
        <v>0.9</v>
      </c>
      <c r="J24" s="213">
        <v>9.9</v>
      </c>
    </row>
    <row r="25" spans="1:10" x14ac:dyDescent="0.2">
      <c r="A25" s="188">
        <v>2000</v>
      </c>
      <c r="B25" s="213">
        <v>17.2</v>
      </c>
      <c r="C25" s="213">
        <v>29.2</v>
      </c>
      <c r="D25" s="213">
        <v>25.4</v>
      </c>
      <c r="E25" s="213">
        <v>20.399999999999999</v>
      </c>
      <c r="F25" s="213">
        <v>15.4</v>
      </c>
      <c r="G25" s="213">
        <v>10.199999999999999</v>
      </c>
      <c r="H25" s="213">
        <v>3.6</v>
      </c>
      <c r="I25" s="213">
        <v>0.7</v>
      </c>
      <c r="J25" s="213">
        <v>10.7</v>
      </c>
    </row>
    <row r="26" spans="1:10" x14ac:dyDescent="0.2">
      <c r="A26" s="188">
        <v>2001</v>
      </c>
      <c r="B26" s="213">
        <v>17</v>
      </c>
      <c r="C26" s="213">
        <v>30.8</v>
      </c>
      <c r="D26" s="213">
        <v>26.3</v>
      </c>
      <c r="E26" s="213">
        <v>21.1</v>
      </c>
      <c r="F26" s="213">
        <v>16.3</v>
      </c>
      <c r="G26" s="213">
        <v>10.7</v>
      </c>
      <c r="H26" s="213">
        <v>3.8</v>
      </c>
      <c r="I26" s="213">
        <v>0.8</v>
      </c>
      <c r="J26" s="213">
        <v>11</v>
      </c>
    </row>
    <row r="27" spans="1:10" x14ac:dyDescent="0.2">
      <c r="A27" s="188">
        <v>2002</v>
      </c>
      <c r="B27" s="213">
        <v>14.021031547320982</v>
      </c>
      <c r="C27" s="213">
        <v>31.102546411946168</v>
      </c>
      <c r="D27" s="213">
        <v>28.666690457861545</v>
      </c>
      <c r="E27" s="213">
        <v>22.686240923086622</v>
      </c>
      <c r="F27" s="213">
        <v>17.833744347159971</v>
      </c>
      <c r="G27" s="213">
        <v>11.487033391843365</v>
      </c>
      <c r="H27" s="213">
        <v>4.2433697347893915</v>
      </c>
      <c r="I27" s="213">
        <v>0.79502243099001724</v>
      </c>
      <c r="J27" s="213">
        <v>11.643119622029991</v>
      </c>
    </row>
    <row r="28" spans="1:10" x14ac:dyDescent="0.2">
      <c r="A28" s="188">
        <v>2003</v>
      </c>
      <c r="B28" s="213">
        <v>11.1</v>
      </c>
      <c r="C28" s="213">
        <v>29.7</v>
      </c>
      <c r="D28" s="213">
        <v>27.7</v>
      </c>
      <c r="E28" s="213">
        <v>23.2</v>
      </c>
      <c r="F28" s="213">
        <v>19.2</v>
      </c>
      <c r="G28" s="213">
        <v>11.7</v>
      </c>
      <c r="H28" s="213">
        <v>4.3</v>
      </c>
      <c r="I28" s="213">
        <v>0.8</v>
      </c>
      <c r="J28" s="213">
        <v>11.6</v>
      </c>
    </row>
    <row r="29" spans="1:10" x14ac:dyDescent="0.2">
      <c r="A29" s="188">
        <v>2004</v>
      </c>
      <c r="B29" s="213">
        <v>15.711947626841244</v>
      </c>
      <c r="C29" s="213">
        <v>29.32590529247911</v>
      </c>
      <c r="D29" s="213">
        <v>27.236047611319719</v>
      </c>
      <c r="E29" s="213">
        <v>23.316045189590394</v>
      </c>
      <c r="F29" s="213">
        <v>19.923388278189531</v>
      </c>
      <c r="G29" s="213">
        <v>12.024534868293479</v>
      </c>
      <c r="H29" s="213">
        <v>4.6569596138926705</v>
      </c>
      <c r="I29" s="213">
        <v>0.76624169992295599</v>
      </c>
      <c r="J29" s="213">
        <v>11.565756947293609</v>
      </c>
    </row>
    <row r="30" spans="1:10" x14ac:dyDescent="0.2">
      <c r="A30" s="188">
        <v>2005</v>
      </c>
      <c r="B30" s="213">
        <v>20.079560522826291</v>
      </c>
      <c r="C30" s="213">
        <v>29.456696306161621</v>
      </c>
      <c r="D30" s="213">
        <v>28.381783541269744</v>
      </c>
      <c r="E30" s="213">
        <v>25.071334122068343</v>
      </c>
      <c r="F30" s="213">
        <v>20.474647366747178</v>
      </c>
      <c r="G30" s="213">
        <v>12.394744834984458</v>
      </c>
      <c r="H30" s="213">
        <v>4.7297345718003401</v>
      </c>
      <c r="I30" s="213">
        <v>0.85899485123061936</v>
      </c>
      <c r="J30" s="213">
        <v>11.813408723747981</v>
      </c>
    </row>
    <row r="31" spans="1:10" x14ac:dyDescent="0.2">
      <c r="A31" s="188">
        <v>2006</v>
      </c>
      <c r="B31" s="213">
        <v>17.505470459518598</v>
      </c>
      <c r="C31" s="213">
        <v>31.407318355999699</v>
      </c>
      <c r="D31" s="213">
        <v>28.199027126756057</v>
      </c>
      <c r="E31" s="213">
        <v>26.491527036495594</v>
      </c>
      <c r="F31" s="213">
        <v>21.351275437456714</v>
      </c>
      <c r="G31" s="213">
        <v>13.024012104856057</v>
      </c>
      <c r="H31" s="213">
        <v>4.7535503330400903</v>
      </c>
      <c r="I31" s="213">
        <v>0.84275741114034186</v>
      </c>
      <c r="J31" s="213">
        <v>12.014642316914273</v>
      </c>
    </row>
    <row r="32" spans="1:10" x14ac:dyDescent="0.2">
      <c r="A32" s="188">
        <v>2007</v>
      </c>
      <c r="B32" s="213">
        <v>20.40320621811999</v>
      </c>
      <c r="C32" s="213">
        <v>30.928187758732765</v>
      </c>
      <c r="D32" s="213">
        <v>29.362237931976093</v>
      </c>
      <c r="E32" s="213">
        <v>26.687870213494296</v>
      </c>
      <c r="F32" s="213">
        <v>22.51641280090135</v>
      </c>
      <c r="G32" s="213">
        <v>14.046278866046633</v>
      </c>
      <c r="H32" s="213">
        <v>5.0344286725756016</v>
      </c>
      <c r="I32" s="213">
        <v>0.92018756250717293</v>
      </c>
      <c r="J32" s="213">
        <v>12.330900398328271</v>
      </c>
    </row>
    <row r="33" spans="1:10" x14ac:dyDescent="0.2">
      <c r="A33" s="188">
        <v>2008</v>
      </c>
      <c r="B33" s="213">
        <v>21.717171717171716</v>
      </c>
      <c r="C33" s="213">
        <v>32.018651641733051</v>
      </c>
      <c r="D33" s="213">
        <v>29.250987114215299</v>
      </c>
      <c r="E33" s="213">
        <v>26.597333239639514</v>
      </c>
      <c r="F33" s="213">
        <v>22.879050483988429</v>
      </c>
      <c r="G33" s="213">
        <v>15.459706009818618</v>
      </c>
      <c r="H33" s="213">
        <v>5.331112882507349</v>
      </c>
      <c r="I33" s="213">
        <v>0.97054957117245821</v>
      </c>
      <c r="J33" s="213">
        <v>12.522410784356918</v>
      </c>
    </row>
  </sheetData>
  <mergeCells count="8">
    <mergeCell ref="B5:C5"/>
    <mergeCell ref="H5:I5"/>
    <mergeCell ref="H20:I20"/>
    <mergeCell ref="B3:I3"/>
    <mergeCell ref="A4:J4"/>
    <mergeCell ref="A19:J19"/>
    <mergeCell ref="A2:A3"/>
    <mergeCell ref="J2:J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01B79-8065-4F12-873D-CCBF3098B48B}">
  <dimension ref="A1:Q17"/>
  <sheetViews>
    <sheetView workbookViewId="0"/>
  </sheetViews>
  <sheetFormatPr defaultRowHeight="11.25" x14ac:dyDescent="0.2"/>
  <cols>
    <col min="1" max="1" width="7" style="182" customWidth="1"/>
    <col min="2" max="6" width="7.85546875" style="182" customWidth="1"/>
    <col min="7" max="7" width="8" style="182" customWidth="1"/>
    <col min="8" max="8" width="9.85546875" style="182" customWidth="1"/>
    <col min="9" max="11" width="8" style="182" customWidth="1"/>
    <col min="12" max="16384" width="9.140625" style="182"/>
  </cols>
  <sheetData>
    <row r="1" spans="1:17" s="231" customFormat="1" ht="12" thickBot="1" x14ac:dyDescent="0.3">
      <c r="A1" s="233" t="s">
        <v>167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" spans="1:17" ht="24.75" customHeight="1" x14ac:dyDescent="0.2">
      <c r="A2" s="553" t="s">
        <v>8</v>
      </c>
      <c r="B2" s="592" t="s">
        <v>166</v>
      </c>
      <c r="C2" s="593"/>
      <c r="D2" s="593"/>
      <c r="E2" s="593"/>
      <c r="F2" s="600"/>
      <c r="G2" s="551" t="s">
        <v>165</v>
      </c>
      <c r="H2" s="551" t="s">
        <v>164</v>
      </c>
      <c r="I2" s="592" t="s">
        <v>163</v>
      </c>
      <c r="J2" s="593"/>
      <c r="K2" s="593"/>
      <c r="M2" s="230"/>
      <c r="N2" s="230"/>
      <c r="O2" s="230"/>
      <c r="P2" s="230"/>
      <c r="Q2" s="230"/>
    </row>
    <row r="3" spans="1:17" ht="33.75" x14ac:dyDescent="0.2">
      <c r="A3" s="554"/>
      <c r="B3" s="229">
        <v>0</v>
      </c>
      <c r="C3" s="229">
        <v>1</v>
      </c>
      <c r="D3" s="229">
        <v>2</v>
      </c>
      <c r="E3" s="229">
        <v>3</v>
      </c>
      <c r="F3" s="192" t="s">
        <v>162</v>
      </c>
      <c r="G3" s="552"/>
      <c r="H3" s="552"/>
      <c r="I3" s="192" t="s">
        <v>161</v>
      </c>
      <c r="J3" s="192" t="s">
        <v>160</v>
      </c>
      <c r="K3" s="191" t="s">
        <v>84</v>
      </c>
    </row>
    <row r="4" spans="1:17" x14ac:dyDescent="0.2">
      <c r="A4" s="228">
        <v>1949</v>
      </c>
      <c r="B4" s="187">
        <v>6684</v>
      </c>
      <c r="C4" s="187">
        <v>3732</v>
      </c>
      <c r="D4" s="187">
        <v>1510</v>
      </c>
      <c r="E4" s="190">
        <v>420</v>
      </c>
      <c r="F4" s="190">
        <v>210</v>
      </c>
      <c r="G4" s="187">
        <v>12556</v>
      </c>
      <c r="H4" s="190">
        <v>53.2</v>
      </c>
      <c r="I4" s="187">
        <v>4499</v>
      </c>
      <c r="J4" s="187">
        <v>3938</v>
      </c>
      <c r="K4" s="187">
        <v>8437</v>
      </c>
    </row>
    <row r="5" spans="1:17" s="189" customFormat="1" x14ac:dyDescent="0.2">
      <c r="A5" s="228">
        <v>1960</v>
      </c>
      <c r="B5" s="187">
        <v>7439</v>
      </c>
      <c r="C5" s="187">
        <v>5577</v>
      </c>
      <c r="D5" s="187">
        <v>2445</v>
      </c>
      <c r="E5" s="190">
        <v>732</v>
      </c>
      <c r="F5" s="190">
        <v>397</v>
      </c>
      <c r="G5" s="187">
        <v>16590</v>
      </c>
      <c r="H5" s="190">
        <v>44.8</v>
      </c>
      <c r="I5" s="187">
        <v>5479</v>
      </c>
      <c r="J5" s="187">
        <v>6159</v>
      </c>
      <c r="K5" s="187">
        <v>11638</v>
      </c>
    </row>
    <row r="6" spans="1:17" x14ac:dyDescent="0.2">
      <c r="A6" s="225">
        <v>1970</v>
      </c>
      <c r="B6" s="226">
        <v>9179</v>
      </c>
      <c r="C6" s="226">
        <v>8545</v>
      </c>
      <c r="D6" s="226">
        <v>3566</v>
      </c>
      <c r="E6" s="227">
        <v>969</v>
      </c>
      <c r="F6" s="227">
        <v>582</v>
      </c>
      <c r="G6" s="226">
        <v>22841</v>
      </c>
      <c r="H6" s="227">
        <v>40.200000000000003</v>
      </c>
      <c r="I6" s="226">
        <v>7729</v>
      </c>
      <c r="J6" s="226">
        <v>8928</v>
      </c>
      <c r="K6" s="226">
        <v>16657</v>
      </c>
      <c r="Q6" s="188"/>
    </row>
    <row r="7" spans="1:17" x14ac:dyDescent="0.2">
      <c r="A7" s="225">
        <v>1980</v>
      </c>
      <c r="B7" s="184">
        <v>8717</v>
      </c>
      <c r="C7" s="184">
        <v>10264</v>
      </c>
      <c r="D7" s="184">
        <v>6746</v>
      </c>
      <c r="E7" s="184">
        <v>1402</v>
      </c>
      <c r="F7" s="185">
        <v>668</v>
      </c>
      <c r="G7" s="184">
        <v>27797</v>
      </c>
      <c r="H7" s="185">
        <v>31.4</v>
      </c>
      <c r="I7" s="184">
        <v>12638</v>
      </c>
      <c r="J7" s="184">
        <v>12472</v>
      </c>
      <c r="K7" s="184">
        <v>25110</v>
      </c>
    </row>
    <row r="8" spans="1:17" x14ac:dyDescent="0.2">
      <c r="A8" s="186">
        <v>1990</v>
      </c>
      <c r="B8" s="184">
        <v>7347</v>
      </c>
      <c r="C8" s="184">
        <v>8953</v>
      </c>
      <c r="D8" s="184">
        <v>7020</v>
      </c>
      <c r="E8" s="184">
        <v>1250</v>
      </c>
      <c r="F8" s="185">
        <v>318</v>
      </c>
      <c r="G8" s="184">
        <v>24888</v>
      </c>
      <c r="H8" s="185">
        <v>29.5</v>
      </c>
      <c r="I8" s="184">
        <v>9022</v>
      </c>
      <c r="J8" s="184">
        <v>17081</v>
      </c>
      <c r="K8" s="184">
        <v>26103</v>
      </c>
    </row>
    <row r="9" spans="1:17" x14ac:dyDescent="0.2">
      <c r="A9" s="224">
        <v>2000</v>
      </c>
      <c r="B9" s="184">
        <v>9063</v>
      </c>
      <c r="C9" s="184">
        <v>8500</v>
      </c>
      <c r="D9" s="184">
        <v>5174</v>
      </c>
      <c r="E9" s="184">
        <v>1018</v>
      </c>
      <c r="F9" s="184">
        <v>232</v>
      </c>
      <c r="G9" s="184">
        <v>23987</v>
      </c>
      <c r="H9" s="185">
        <v>37.799999999999997</v>
      </c>
      <c r="I9" s="184">
        <v>7182</v>
      </c>
      <c r="J9" s="184">
        <v>15744</v>
      </c>
      <c r="K9" s="184">
        <v>22926</v>
      </c>
    </row>
    <row r="10" spans="1:17" x14ac:dyDescent="0.2">
      <c r="A10" s="224">
        <v>2001</v>
      </c>
      <c r="B10" s="184">
        <v>9443</v>
      </c>
      <c r="C10" s="184">
        <v>8618</v>
      </c>
      <c r="D10" s="184">
        <v>5147</v>
      </c>
      <c r="E10" s="184">
        <v>963</v>
      </c>
      <c r="F10" s="185">
        <v>220</v>
      </c>
      <c r="G10" s="184">
        <v>24391</v>
      </c>
      <c r="H10" s="183">
        <v>38.715099831905214</v>
      </c>
      <c r="I10" s="184">
        <v>7089</v>
      </c>
      <c r="J10" s="184">
        <v>15687</v>
      </c>
      <c r="K10" s="184">
        <v>22776</v>
      </c>
    </row>
    <row r="11" spans="1:17" x14ac:dyDescent="0.2">
      <c r="A11" s="224">
        <v>2002</v>
      </c>
      <c r="B11" s="184">
        <v>10085</v>
      </c>
      <c r="C11" s="184">
        <v>8833</v>
      </c>
      <c r="D11" s="184">
        <v>5292</v>
      </c>
      <c r="E11" s="184">
        <v>1064</v>
      </c>
      <c r="F11" s="185">
        <v>232</v>
      </c>
      <c r="G11" s="184">
        <v>25506</v>
      </c>
      <c r="H11" s="183">
        <v>39.53971614522073</v>
      </c>
      <c r="I11" s="184">
        <v>6861</v>
      </c>
      <c r="J11" s="184">
        <v>16769</v>
      </c>
      <c r="K11" s="184">
        <v>23630</v>
      </c>
    </row>
    <row r="12" spans="1:17" x14ac:dyDescent="0.2">
      <c r="A12" s="224">
        <v>2003</v>
      </c>
      <c r="B12" s="184">
        <v>9496</v>
      </c>
      <c r="C12" s="184">
        <v>8803</v>
      </c>
      <c r="D12" s="184">
        <v>5412</v>
      </c>
      <c r="E12" s="184">
        <v>1098</v>
      </c>
      <c r="F12" s="185">
        <v>237</v>
      </c>
      <c r="G12" s="184">
        <v>25046</v>
      </c>
      <c r="H12" s="183">
        <v>37.914237802443502</v>
      </c>
      <c r="I12" s="184">
        <v>6714</v>
      </c>
      <c r="J12" s="184">
        <v>17266</v>
      </c>
      <c r="K12" s="184">
        <v>23980</v>
      </c>
    </row>
    <row r="13" spans="1:17" x14ac:dyDescent="0.2">
      <c r="A13" s="224">
        <v>2004</v>
      </c>
      <c r="B13" s="184">
        <v>9693</v>
      </c>
      <c r="C13" s="184">
        <v>8365</v>
      </c>
      <c r="D13" s="184">
        <v>5201</v>
      </c>
      <c r="E13" s="184">
        <v>1097</v>
      </c>
      <c r="F13" s="185">
        <v>282</v>
      </c>
      <c r="G13" s="184">
        <v>24638</v>
      </c>
      <c r="H13" s="183">
        <v>39.341667343128499</v>
      </c>
      <c r="I13" s="184">
        <v>6527</v>
      </c>
      <c r="J13" s="184">
        <v>16760</v>
      </c>
      <c r="K13" s="184">
        <v>23287</v>
      </c>
    </row>
    <row r="14" spans="1:17" x14ac:dyDescent="0.2">
      <c r="A14" s="224">
        <v>2005</v>
      </c>
      <c r="B14" s="184">
        <v>9656</v>
      </c>
      <c r="C14" s="184">
        <v>8144</v>
      </c>
      <c r="D14" s="184">
        <v>5384</v>
      </c>
      <c r="E14" s="184">
        <v>1238</v>
      </c>
      <c r="F14" s="185">
        <v>382</v>
      </c>
      <c r="G14" s="184">
        <v>24804</v>
      </c>
      <c r="H14" s="183">
        <v>38.929204966940816</v>
      </c>
      <c r="I14" s="184">
        <v>6833</v>
      </c>
      <c r="J14" s="184">
        <v>17566</v>
      </c>
      <c r="K14" s="184">
        <v>24399</v>
      </c>
    </row>
    <row r="15" spans="1:17" x14ac:dyDescent="0.2">
      <c r="A15" s="224">
        <v>2006</v>
      </c>
      <c r="B15" s="184">
        <v>9773</v>
      </c>
      <c r="C15" s="184">
        <v>8170</v>
      </c>
      <c r="D15" s="184">
        <v>5181</v>
      </c>
      <c r="E15" s="184">
        <v>1357</v>
      </c>
      <c r="F15" s="185">
        <v>388</v>
      </c>
      <c r="G15" s="184">
        <v>24869</v>
      </c>
      <c r="H15" s="183">
        <v>39.297921106598579</v>
      </c>
      <c r="I15" s="184">
        <v>7068</v>
      </c>
      <c r="J15" s="184">
        <v>17299</v>
      </c>
      <c r="K15" s="184">
        <v>24367</v>
      </c>
    </row>
    <row r="16" spans="1:17" x14ac:dyDescent="0.2">
      <c r="A16" s="224">
        <v>2007</v>
      </c>
      <c r="B16" s="184">
        <v>9929</v>
      </c>
      <c r="C16" s="184">
        <v>8248</v>
      </c>
      <c r="D16" s="184">
        <v>5232</v>
      </c>
      <c r="E16" s="184">
        <v>1396</v>
      </c>
      <c r="F16" s="185">
        <v>355</v>
      </c>
      <c r="G16" s="184">
        <v>25160</v>
      </c>
      <c r="H16" s="183">
        <f>+B16*100/G16</f>
        <v>39.463434022257552</v>
      </c>
      <c r="I16" s="184">
        <v>6799</v>
      </c>
      <c r="J16" s="184">
        <v>17688</v>
      </c>
      <c r="K16" s="184">
        <v>24487</v>
      </c>
    </row>
    <row r="17" spans="1:11" x14ac:dyDescent="0.2">
      <c r="A17" s="224">
        <v>2008</v>
      </c>
      <c r="B17" s="184">
        <v>10180</v>
      </c>
      <c r="C17" s="184">
        <v>8113</v>
      </c>
      <c r="D17" s="184">
        <v>5170</v>
      </c>
      <c r="E17" s="184">
        <v>1333</v>
      </c>
      <c r="F17" s="185">
        <v>359</v>
      </c>
      <c r="G17" s="184">
        <v>25155</v>
      </c>
      <c r="H17" s="183">
        <v>40.469091631882328</v>
      </c>
      <c r="I17" s="184">
        <v>6464</v>
      </c>
      <c r="J17" s="184">
        <v>17619</v>
      </c>
      <c r="K17" s="184">
        <v>24083</v>
      </c>
    </row>
  </sheetData>
  <mergeCells count="5">
    <mergeCell ref="I2:K2"/>
    <mergeCell ref="B2:F2"/>
    <mergeCell ref="A2:A3"/>
    <mergeCell ref="G2:G3"/>
    <mergeCell ref="H2:H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36713-D3AD-4D11-AC19-56AAD4B948E1}">
  <dimension ref="A1:H18"/>
  <sheetViews>
    <sheetView workbookViewId="0"/>
  </sheetViews>
  <sheetFormatPr defaultRowHeight="11.25" x14ac:dyDescent="0.2"/>
  <cols>
    <col min="1" max="1" width="15.5703125" style="182" customWidth="1"/>
    <col min="2" max="8" width="8.140625" style="182" customWidth="1"/>
    <col min="9" max="16384" width="9.140625" style="182"/>
  </cols>
  <sheetData>
    <row r="1" spans="1:8" ht="12" thickBot="1" x14ac:dyDescent="0.25">
      <c r="A1" s="194" t="s">
        <v>177</v>
      </c>
      <c r="B1" s="212"/>
      <c r="C1" s="212"/>
      <c r="D1" s="212"/>
      <c r="E1" s="212"/>
      <c r="F1" s="212"/>
      <c r="G1" s="212"/>
      <c r="H1" s="212"/>
    </row>
    <row r="2" spans="1:8" x14ac:dyDescent="0.2">
      <c r="A2" s="239" t="s">
        <v>176</v>
      </c>
      <c r="B2" s="238">
        <v>1990</v>
      </c>
      <c r="C2" s="238">
        <v>2000</v>
      </c>
      <c r="D2" s="238">
        <v>2004</v>
      </c>
      <c r="E2" s="238">
        <v>2005</v>
      </c>
      <c r="F2" s="238">
        <v>2006</v>
      </c>
      <c r="G2" s="238">
        <v>2007</v>
      </c>
      <c r="H2" s="238">
        <v>2008</v>
      </c>
    </row>
    <row r="3" spans="1:8" x14ac:dyDescent="0.2">
      <c r="A3" s="599" t="s">
        <v>175</v>
      </c>
      <c r="B3" s="599"/>
      <c r="C3" s="599"/>
      <c r="D3" s="599"/>
      <c r="E3" s="599"/>
      <c r="F3" s="599"/>
      <c r="G3" s="599"/>
      <c r="H3" s="599"/>
    </row>
    <row r="4" spans="1:8" x14ac:dyDescent="0.2">
      <c r="A4" s="197" t="s">
        <v>173</v>
      </c>
      <c r="B4" s="184">
        <v>1782</v>
      </c>
      <c r="C4" s="184">
        <v>1355</v>
      </c>
      <c r="D4" s="184">
        <v>1297</v>
      </c>
      <c r="E4" s="184">
        <v>1233</v>
      </c>
      <c r="F4" s="184">
        <v>1229</v>
      </c>
      <c r="G4" s="184">
        <v>1231</v>
      </c>
      <c r="H4" s="184">
        <v>1234</v>
      </c>
    </row>
    <row r="5" spans="1:8" x14ac:dyDescent="0.2">
      <c r="A5" s="206" t="s">
        <v>172</v>
      </c>
      <c r="B5" s="184">
        <v>4941</v>
      </c>
      <c r="C5" s="184">
        <v>3818</v>
      </c>
      <c r="D5" s="184">
        <v>3676</v>
      </c>
      <c r="E5" s="184">
        <v>3560</v>
      </c>
      <c r="F5" s="184">
        <v>3629</v>
      </c>
      <c r="G5" s="184">
        <v>3606</v>
      </c>
      <c r="H5" s="184">
        <v>3445</v>
      </c>
    </row>
    <row r="6" spans="1:8" x14ac:dyDescent="0.2">
      <c r="A6" s="206" t="s">
        <v>171</v>
      </c>
      <c r="B6" s="184">
        <v>6006</v>
      </c>
      <c r="C6" s="184">
        <v>5896</v>
      </c>
      <c r="D6" s="184">
        <v>5334</v>
      </c>
      <c r="E6" s="184">
        <v>5425</v>
      </c>
      <c r="F6" s="184">
        <v>5394</v>
      </c>
      <c r="G6" s="184">
        <v>5405</v>
      </c>
      <c r="H6" s="184">
        <v>5439</v>
      </c>
    </row>
    <row r="7" spans="1:8" x14ac:dyDescent="0.2">
      <c r="A7" s="197" t="s">
        <v>170</v>
      </c>
      <c r="B7" s="184">
        <v>4849</v>
      </c>
      <c r="C7" s="184">
        <v>4562</v>
      </c>
      <c r="D7" s="184">
        <v>4747</v>
      </c>
      <c r="E7" s="184">
        <v>4875</v>
      </c>
      <c r="F7" s="184">
        <v>4656</v>
      </c>
      <c r="G7" s="184">
        <v>4554</v>
      </c>
      <c r="H7" s="184">
        <v>4412</v>
      </c>
    </row>
    <row r="8" spans="1:8" x14ac:dyDescent="0.2">
      <c r="A8" s="197" t="s">
        <v>169</v>
      </c>
      <c r="B8" s="184">
        <v>3688</v>
      </c>
      <c r="C8" s="184">
        <v>3178</v>
      </c>
      <c r="D8" s="184">
        <v>3790</v>
      </c>
      <c r="E8" s="184">
        <v>3935</v>
      </c>
      <c r="F8" s="184">
        <v>3986</v>
      </c>
      <c r="G8" s="184">
        <v>4097</v>
      </c>
      <c r="H8" s="184">
        <v>4064</v>
      </c>
    </row>
    <row r="9" spans="1:8" x14ac:dyDescent="0.2">
      <c r="A9" s="206" t="s">
        <v>168</v>
      </c>
      <c r="B9" s="184">
        <v>3622</v>
      </c>
      <c r="C9" s="184">
        <v>5178</v>
      </c>
      <c r="D9" s="184">
        <v>5794</v>
      </c>
      <c r="E9" s="184">
        <v>5776</v>
      </c>
      <c r="F9" s="184">
        <v>5975</v>
      </c>
      <c r="G9" s="184">
        <v>6267</v>
      </c>
      <c r="H9" s="184">
        <v>6561</v>
      </c>
    </row>
    <row r="10" spans="1:8" x14ac:dyDescent="0.2">
      <c r="A10" s="235" t="s">
        <v>5</v>
      </c>
      <c r="B10" s="237">
        <v>24888</v>
      </c>
      <c r="C10" s="237">
        <v>23987</v>
      </c>
      <c r="D10" s="237">
        <v>24638</v>
      </c>
      <c r="E10" s="237">
        <v>24804</v>
      </c>
      <c r="F10" s="237">
        <v>24869</v>
      </c>
      <c r="G10" s="237">
        <v>25160</v>
      </c>
      <c r="H10" s="237">
        <v>25155</v>
      </c>
    </row>
    <row r="11" spans="1:8" x14ac:dyDescent="0.2">
      <c r="A11" s="555" t="s">
        <v>174</v>
      </c>
      <c r="B11" s="555"/>
      <c r="C11" s="555"/>
      <c r="D11" s="555"/>
      <c r="E11" s="555"/>
      <c r="F11" s="555"/>
      <c r="G11" s="555"/>
      <c r="H11" s="555"/>
    </row>
    <row r="12" spans="1:8" x14ac:dyDescent="0.2">
      <c r="A12" s="197" t="s">
        <v>173</v>
      </c>
      <c r="B12" s="183">
        <v>7.1</v>
      </c>
      <c r="C12" s="183">
        <v>5.6488931504564972</v>
      </c>
      <c r="D12" s="236">
        <v>5.2642259923695107</v>
      </c>
      <c r="E12" s="236">
        <v>4.9709724238026123</v>
      </c>
      <c r="F12" s="236">
        <v>4.9418955325907756</v>
      </c>
      <c r="G12" s="236">
        <v>4.8926868044515102</v>
      </c>
      <c r="H12" s="236">
        <v>4.9055853707016501</v>
      </c>
    </row>
    <row r="13" spans="1:8" x14ac:dyDescent="0.2">
      <c r="A13" s="206" t="s">
        <v>172</v>
      </c>
      <c r="B13" s="183">
        <v>19.899999999999999</v>
      </c>
      <c r="C13" s="183">
        <v>15.916955017301039</v>
      </c>
      <c r="D13" s="236">
        <v>14.920042211218442</v>
      </c>
      <c r="E13" s="236">
        <v>14.352523786486051</v>
      </c>
      <c r="F13" s="236">
        <v>14.59246451405364</v>
      </c>
      <c r="G13" s="236">
        <v>14.332273449920509</v>
      </c>
      <c r="H13" s="236">
        <v>13.695090439276486</v>
      </c>
    </row>
    <row r="14" spans="1:8" x14ac:dyDescent="0.2">
      <c r="A14" s="206" t="s">
        <v>171</v>
      </c>
      <c r="B14" s="183">
        <v>24.1</v>
      </c>
      <c r="C14" s="183">
        <v>24.579980822945764</v>
      </c>
      <c r="D14" s="236">
        <v>21.649484536082475</v>
      </c>
      <c r="E14" s="236">
        <v>21.871472343170456</v>
      </c>
      <c r="F14" s="236">
        <v>21.689653785837791</v>
      </c>
      <c r="G14" s="236">
        <v>21.482511923688396</v>
      </c>
      <c r="H14" s="236">
        <v>21.621943947525342</v>
      </c>
    </row>
    <row r="15" spans="1:8" x14ac:dyDescent="0.2">
      <c r="A15" s="197" t="s">
        <v>170</v>
      </c>
      <c r="B15" s="183">
        <v>19.5</v>
      </c>
      <c r="C15" s="183">
        <v>19.018635094009255</v>
      </c>
      <c r="D15" s="236">
        <v>19.266985956652327</v>
      </c>
      <c r="E15" s="236">
        <v>19.654088050314467</v>
      </c>
      <c r="F15" s="236">
        <v>18.722103824037958</v>
      </c>
      <c r="G15" s="236">
        <v>18.100158982511925</v>
      </c>
      <c r="H15" s="236">
        <v>17.539256609024051</v>
      </c>
    </row>
    <row r="16" spans="1:8" x14ac:dyDescent="0.2">
      <c r="A16" s="197" t="s">
        <v>169</v>
      </c>
      <c r="B16" s="183">
        <v>14.8</v>
      </c>
      <c r="C16" s="183">
        <v>13.248843123358485</v>
      </c>
      <c r="D16" s="236">
        <v>15.382742105690397</v>
      </c>
      <c r="E16" s="236">
        <v>15.864376713433318</v>
      </c>
      <c r="F16" s="236">
        <v>16.027986650046241</v>
      </c>
      <c r="G16" s="236">
        <v>16.283783783783782</v>
      </c>
      <c r="H16" s="236">
        <v>16.155833830252433</v>
      </c>
    </row>
    <row r="17" spans="1:8" x14ac:dyDescent="0.2">
      <c r="A17" s="206" t="s">
        <v>168</v>
      </c>
      <c r="B17" s="183">
        <v>14.6</v>
      </c>
      <c r="C17" s="183">
        <v>21.586692791928961</v>
      </c>
      <c r="D17" s="236">
        <v>23.516519197986849</v>
      </c>
      <c r="E17" s="236">
        <v>23.286566682793097</v>
      </c>
      <c r="F17" s="236">
        <v>24.025895693433593</v>
      </c>
      <c r="G17" s="236">
        <v>24.908585055643879</v>
      </c>
      <c r="H17" s="236">
        <v>26.082289803220036</v>
      </c>
    </row>
    <row r="18" spans="1:8" x14ac:dyDescent="0.2">
      <c r="A18" s="235" t="s">
        <v>5</v>
      </c>
      <c r="B18" s="234">
        <v>100</v>
      </c>
      <c r="C18" s="234">
        <v>100</v>
      </c>
      <c r="D18" s="234">
        <v>100</v>
      </c>
      <c r="E18" s="234">
        <v>100</v>
      </c>
      <c r="F18" s="234">
        <v>100</v>
      </c>
      <c r="G18" s="234">
        <v>100</v>
      </c>
      <c r="H18" s="234">
        <v>100</v>
      </c>
    </row>
  </sheetData>
  <mergeCells count="2">
    <mergeCell ref="A3:H3"/>
    <mergeCell ref="A11:H11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2274E-E1D8-4813-BE66-9E751454B330}">
  <dimension ref="A1:J18"/>
  <sheetViews>
    <sheetView workbookViewId="0"/>
  </sheetViews>
  <sheetFormatPr defaultRowHeight="11.25" x14ac:dyDescent="0.2"/>
  <cols>
    <col min="1" max="1" width="7.28515625" style="240" customWidth="1"/>
    <col min="2" max="10" width="8.5703125" style="240" customWidth="1"/>
    <col min="11" max="16384" width="9.140625" style="240"/>
  </cols>
  <sheetData>
    <row r="1" spans="1:10" ht="12" thickBot="1" x14ac:dyDescent="0.25">
      <c r="A1" s="248" t="s">
        <v>183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x14ac:dyDescent="0.2">
      <c r="A2" s="553" t="s">
        <v>8</v>
      </c>
      <c r="B2" s="551" t="s">
        <v>182</v>
      </c>
      <c r="C2" s="601"/>
      <c r="D2" s="601"/>
      <c r="E2" s="551" t="s">
        <v>181</v>
      </c>
      <c r="F2" s="601"/>
      <c r="G2" s="601"/>
      <c r="H2" s="551" t="s">
        <v>180</v>
      </c>
      <c r="I2" s="601"/>
      <c r="J2" s="602"/>
    </row>
    <row r="3" spans="1:10" x14ac:dyDescent="0.2">
      <c r="A3" s="561"/>
      <c r="B3" s="246" t="s">
        <v>179</v>
      </c>
      <c r="C3" s="246" t="s">
        <v>178</v>
      </c>
      <c r="D3" s="246" t="s">
        <v>84</v>
      </c>
      <c r="E3" s="246" t="s">
        <v>179</v>
      </c>
      <c r="F3" s="246" t="s">
        <v>178</v>
      </c>
      <c r="G3" s="246" t="s">
        <v>84</v>
      </c>
      <c r="H3" s="246" t="s">
        <v>179</v>
      </c>
      <c r="I3" s="246" t="s">
        <v>178</v>
      </c>
      <c r="J3" s="245" t="s">
        <v>84</v>
      </c>
    </row>
    <row r="4" spans="1:10" x14ac:dyDescent="0.2">
      <c r="A4" s="244">
        <v>1949</v>
      </c>
      <c r="B4" s="243">
        <v>98855</v>
      </c>
      <c r="C4" s="243">
        <v>91543</v>
      </c>
      <c r="D4" s="243">
        <v>190398</v>
      </c>
      <c r="E4" s="243">
        <v>90817</v>
      </c>
      <c r="F4" s="243">
        <v>83785</v>
      </c>
      <c r="G4" s="243">
        <v>174602</v>
      </c>
      <c r="H4" s="243">
        <v>8038</v>
      </c>
      <c r="I4" s="243">
        <v>7758</v>
      </c>
      <c r="J4" s="243">
        <v>15796</v>
      </c>
    </row>
    <row r="5" spans="1:10" x14ac:dyDescent="0.2">
      <c r="A5" s="244">
        <v>1960</v>
      </c>
      <c r="B5" s="243">
        <v>75788</v>
      </c>
      <c r="C5" s="243">
        <v>70673</v>
      </c>
      <c r="D5" s="243">
        <v>146461</v>
      </c>
      <c r="E5" s="243">
        <v>71626</v>
      </c>
      <c r="F5" s="243">
        <v>66819</v>
      </c>
      <c r="G5" s="243">
        <v>138445</v>
      </c>
      <c r="H5" s="243">
        <v>4162</v>
      </c>
      <c r="I5" s="243">
        <v>3854</v>
      </c>
      <c r="J5" s="243">
        <v>8016</v>
      </c>
    </row>
    <row r="6" spans="1:10" x14ac:dyDescent="0.2">
      <c r="A6" s="242">
        <v>1970</v>
      </c>
      <c r="B6" s="241">
        <v>78366</v>
      </c>
      <c r="C6" s="241">
        <v>73453</v>
      </c>
      <c r="D6" s="241">
        <v>151819</v>
      </c>
      <c r="E6" s="241">
        <v>74055</v>
      </c>
      <c r="F6" s="241">
        <v>69525</v>
      </c>
      <c r="G6" s="241">
        <v>143580</v>
      </c>
      <c r="H6" s="241">
        <v>4311</v>
      </c>
      <c r="I6" s="241">
        <v>3928</v>
      </c>
      <c r="J6" s="241">
        <v>8239</v>
      </c>
    </row>
    <row r="7" spans="1:10" x14ac:dyDescent="0.2">
      <c r="A7" s="242">
        <v>1975</v>
      </c>
      <c r="B7" s="241">
        <v>99907</v>
      </c>
      <c r="C7" s="241">
        <v>94333</v>
      </c>
      <c r="D7" s="241">
        <v>194240</v>
      </c>
      <c r="E7" s="241">
        <v>94338</v>
      </c>
      <c r="F7" s="241">
        <v>89098</v>
      </c>
      <c r="G7" s="241">
        <v>183436</v>
      </c>
      <c r="H7" s="241">
        <v>5569</v>
      </c>
      <c r="I7" s="241">
        <v>5235</v>
      </c>
      <c r="J7" s="241">
        <v>10804</v>
      </c>
    </row>
    <row r="8" spans="1:10" x14ac:dyDescent="0.2">
      <c r="A8" s="242">
        <v>1980</v>
      </c>
      <c r="B8" s="241">
        <v>76115</v>
      </c>
      <c r="C8" s="241">
        <v>72558</v>
      </c>
      <c r="D8" s="241">
        <v>148673</v>
      </c>
      <c r="E8" s="241">
        <v>70745</v>
      </c>
      <c r="F8" s="241">
        <v>67323</v>
      </c>
      <c r="G8" s="241">
        <v>138068</v>
      </c>
      <c r="H8" s="241">
        <v>5370</v>
      </c>
      <c r="I8" s="241">
        <v>5235</v>
      </c>
      <c r="J8" s="241">
        <v>10605</v>
      </c>
    </row>
    <row r="9" spans="1:10" x14ac:dyDescent="0.2">
      <c r="A9" s="242">
        <v>1990</v>
      </c>
      <c r="B9" s="241">
        <v>64216</v>
      </c>
      <c r="C9" s="241">
        <v>61463</v>
      </c>
      <c r="D9" s="241">
        <v>125679</v>
      </c>
      <c r="E9" s="241">
        <v>55735</v>
      </c>
      <c r="F9" s="241">
        <v>53433</v>
      </c>
      <c r="G9" s="241">
        <v>109168</v>
      </c>
      <c r="H9" s="241">
        <v>8481</v>
      </c>
      <c r="I9" s="241">
        <v>8030</v>
      </c>
      <c r="J9" s="241">
        <v>16511</v>
      </c>
    </row>
    <row r="10" spans="1:10" x14ac:dyDescent="0.2">
      <c r="A10" s="242">
        <v>2000</v>
      </c>
      <c r="B10" s="241">
        <v>50242</v>
      </c>
      <c r="C10" s="241">
        <v>47355</v>
      </c>
      <c r="D10" s="241">
        <v>97597</v>
      </c>
      <c r="E10" s="241">
        <v>35624</v>
      </c>
      <c r="F10" s="241">
        <v>33631</v>
      </c>
      <c r="G10" s="241">
        <v>69255</v>
      </c>
      <c r="H10" s="241">
        <v>14618</v>
      </c>
      <c r="I10" s="241">
        <v>13724</v>
      </c>
      <c r="J10" s="241">
        <v>28342</v>
      </c>
    </row>
    <row r="11" spans="1:10" x14ac:dyDescent="0.2">
      <c r="A11" s="242">
        <v>2001</v>
      </c>
      <c r="B11" s="241">
        <v>50034</v>
      </c>
      <c r="C11" s="241">
        <v>47013</v>
      </c>
      <c r="D11" s="241">
        <v>97047</v>
      </c>
      <c r="E11" s="241">
        <v>34820</v>
      </c>
      <c r="F11" s="241">
        <v>32785</v>
      </c>
      <c r="G11" s="241">
        <v>67605</v>
      </c>
      <c r="H11" s="241">
        <v>15214</v>
      </c>
      <c r="I11" s="241">
        <v>14228</v>
      </c>
      <c r="J11" s="241">
        <v>29442</v>
      </c>
    </row>
    <row r="12" spans="1:10" x14ac:dyDescent="0.2">
      <c r="A12" s="242">
        <v>2002</v>
      </c>
      <c r="B12" s="241">
        <v>49695</v>
      </c>
      <c r="C12" s="241">
        <v>47109</v>
      </c>
      <c r="D12" s="241">
        <v>96804</v>
      </c>
      <c r="E12" s="241">
        <v>34011</v>
      </c>
      <c r="F12" s="241">
        <v>32441</v>
      </c>
      <c r="G12" s="241">
        <v>66452</v>
      </c>
      <c r="H12" s="241">
        <v>15684</v>
      </c>
      <c r="I12" s="241">
        <v>14668</v>
      </c>
      <c r="J12" s="241">
        <v>30352</v>
      </c>
    </row>
    <row r="13" spans="1:10" x14ac:dyDescent="0.2">
      <c r="A13" s="242">
        <v>2003</v>
      </c>
      <c r="B13" s="241">
        <v>48863</v>
      </c>
      <c r="C13" s="241">
        <v>45784</v>
      </c>
      <c r="D13" s="241">
        <v>94647</v>
      </c>
      <c r="E13" s="241">
        <v>33097</v>
      </c>
      <c r="F13" s="241">
        <v>30986</v>
      </c>
      <c r="G13" s="241">
        <v>64083</v>
      </c>
      <c r="H13" s="241">
        <v>15766</v>
      </c>
      <c r="I13" s="241">
        <v>14798</v>
      </c>
      <c r="J13" s="241">
        <v>30564</v>
      </c>
    </row>
    <row r="14" spans="1:10" x14ac:dyDescent="0.2">
      <c r="A14" s="242">
        <v>2004</v>
      </c>
      <c r="B14" s="241">
        <v>48778</v>
      </c>
      <c r="C14" s="241">
        <v>46359</v>
      </c>
      <c r="D14" s="241">
        <v>95137</v>
      </c>
      <c r="E14" s="241">
        <v>32229</v>
      </c>
      <c r="F14" s="241">
        <v>30517</v>
      </c>
      <c r="G14" s="241">
        <v>62746</v>
      </c>
      <c r="H14" s="241">
        <v>16549</v>
      </c>
      <c r="I14" s="241">
        <v>15842</v>
      </c>
      <c r="J14" s="241">
        <v>32391</v>
      </c>
    </row>
    <row r="15" spans="1:10" x14ac:dyDescent="0.2">
      <c r="A15" s="242">
        <v>2005</v>
      </c>
      <c r="B15" s="241">
        <v>50327</v>
      </c>
      <c r="C15" s="241">
        <v>47169</v>
      </c>
      <c r="D15" s="241">
        <v>97496</v>
      </c>
      <c r="E15" s="241">
        <v>32982</v>
      </c>
      <c r="F15" s="241">
        <v>30435</v>
      </c>
      <c r="G15" s="241">
        <v>63417</v>
      </c>
      <c r="H15" s="241">
        <v>17345</v>
      </c>
      <c r="I15" s="241">
        <v>16734</v>
      </c>
      <c r="J15" s="241">
        <v>34079</v>
      </c>
    </row>
    <row r="16" spans="1:10" x14ac:dyDescent="0.2">
      <c r="A16" s="242">
        <v>2006</v>
      </c>
      <c r="B16" s="241">
        <v>51116</v>
      </c>
      <c r="C16" s="241">
        <v>48755</v>
      </c>
      <c r="D16" s="241">
        <v>99871</v>
      </c>
      <c r="E16" s="241">
        <v>32987</v>
      </c>
      <c r="F16" s="241">
        <v>31337</v>
      </c>
      <c r="G16" s="241">
        <v>64324</v>
      </c>
      <c r="H16" s="241">
        <v>18129</v>
      </c>
      <c r="I16" s="241">
        <v>17418</v>
      </c>
      <c r="J16" s="241">
        <v>35547</v>
      </c>
    </row>
    <row r="17" spans="1:10" x14ac:dyDescent="0.2">
      <c r="A17" s="242">
        <v>2007</v>
      </c>
      <c r="B17" s="241">
        <v>50033</v>
      </c>
      <c r="C17" s="241">
        <v>47580</v>
      </c>
      <c r="D17" s="241">
        <v>97613</v>
      </c>
      <c r="E17" s="241">
        <v>31364</v>
      </c>
      <c r="F17" s="241">
        <v>29649</v>
      </c>
      <c r="G17" s="241">
        <v>61013</v>
      </c>
      <c r="H17" s="241">
        <v>18669</v>
      </c>
      <c r="I17" s="241">
        <v>17931</v>
      </c>
      <c r="J17" s="241">
        <v>36600</v>
      </c>
    </row>
    <row r="18" spans="1:10" x14ac:dyDescent="0.2">
      <c r="A18" s="242">
        <v>2008</v>
      </c>
      <c r="B18" s="241">
        <v>50823</v>
      </c>
      <c r="C18" s="241">
        <v>48326</v>
      </c>
      <c r="D18" s="241">
        <v>99149</v>
      </c>
      <c r="E18" s="241">
        <v>30703</v>
      </c>
      <c r="F18" s="241">
        <v>29307</v>
      </c>
      <c r="G18" s="241">
        <v>60010</v>
      </c>
      <c r="H18" s="241">
        <v>20120</v>
      </c>
      <c r="I18" s="241">
        <v>19019</v>
      </c>
      <c r="J18" s="241">
        <v>39139</v>
      </c>
    </row>
  </sheetData>
  <mergeCells count="4">
    <mergeCell ref="B2:D2"/>
    <mergeCell ref="E2:G2"/>
    <mergeCell ref="H2:J2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8DE50-23AF-4335-A06C-07B7DB16BC7E}">
  <dimension ref="A1:I18"/>
  <sheetViews>
    <sheetView workbookViewId="0"/>
  </sheetViews>
  <sheetFormatPr defaultRowHeight="11.25" x14ac:dyDescent="0.2"/>
  <cols>
    <col min="1" max="1" width="8.140625" style="240" customWidth="1"/>
    <col min="2" max="2" width="9.85546875" style="240" customWidth="1"/>
    <col min="3" max="4" width="10.42578125" style="240" customWidth="1"/>
    <col min="5" max="6" width="9.85546875" style="240" customWidth="1"/>
    <col min="7" max="7" width="10.42578125" style="240" customWidth="1"/>
    <col min="8" max="9" width="9.85546875" style="240" customWidth="1"/>
    <col min="10" max="16384" width="9.140625" style="240"/>
  </cols>
  <sheetData>
    <row r="1" spans="1:9" ht="12" thickBot="1" x14ac:dyDescent="0.25">
      <c r="A1" s="248" t="s">
        <v>194</v>
      </c>
      <c r="B1" s="247"/>
      <c r="C1" s="247"/>
      <c r="D1" s="247"/>
      <c r="E1" s="247"/>
      <c r="F1" s="247"/>
      <c r="G1" s="247"/>
      <c r="H1" s="247"/>
      <c r="I1" s="247"/>
    </row>
    <row r="2" spans="1:9" ht="17.25" customHeight="1" x14ac:dyDescent="0.2">
      <c r="A2" s="553" t="s">
        <v>8</v>
      </c>
      <c r="B2" s="567" t="s">
        <v>182</v>
      </c>
      <c r="C2" s="567"/>
      <c r="D2" s="603" t="s">
        <v>193</v>
      </c>
      <c r="E2" s="567" t="s">
        <v>192</v>
      </c>
      <c r="F2" s="567"/>
      <c r="G2" s="603" t="s">
        <v>191</v>
      </c>
      <c r="H2" s="258" t="s">
        <v>190</v>
      </c>
      <c r="I2" s="257" t="s">
        <v>189</v>
      </c>
    </row>
    <row r="3" spans="1:9" ht="56.25" x14ac:dyDescent="0.2">
      <c r="A3" s="554"/>
      <c r="B3" s="246" t="s">
        <v>188</v>
      </c>
      <c r="C3" s="256" t="s">
        <v>187</v>
      </c>
      <c r="D3" s="552"/>
      <c r="E3" s="256" t="s">
        <v>186</v>
      </c>
      <c r="F3" s="256" t="s">
        <v>185</v>
      </c>
      <c r="G3" s="552"/>
      <c r="H3" s="562" t="s">
        <v>184</v>
      </c>
      <c r="I3" s="563"/>
    </row>
    <row r="4" spans="1:9" x14ac:dyDescent="0.2">
      <c r="A4" s="244">
        <v>1949</v>
      </c>
      <c r="B4" s="253">
        <v>75.400000000000006</v>
      </c>
      <c r="C4" s="253">
        <v>111.3</v>
      </c>
      <c r="D4" s="255">
        <v>2.54</v>
      </c>
      <c r="E4" s="254">
        <v>1.2230000000000001</v>
      </c>
      <c r="F4" s="254">
        <v>1.06</v>
      </c>
      <c r="G4" s="253">
        <v>108</v>
      </c>
      <c r="H4" s="253">
        <v>91.7</v>
      </c>
      <c r="I4" s="253">
        <v>8.3000000000000007</v>
      </c>
    </row>
    <row r="5" spans="1:9" x14ac:dyDescent="0.2">
      <c r="A5" s="244">
        <v>1960</v>
      </c>
      <c r="B5" s="253">
        <v>58.9</v>
      </c>
      <c r="C5" s="253">
        <v>78.400000000000006</v>
      </c>
      <c r="D5" s="255">
        <v>2.02</v>
      </c>
      <c r="E5" s="254">
        <v>0.97499999999999998</v>
      </c>
      <c r="F5" s="254">
        <v>0.91700000000000004</v>
      </c>
      <c r="G5" s="253">
        <v>107.2</v>
      </c>
      <c r="H5" s="253">
        <v>94.5</v>
      </c>
      <c r="I5" s="253">
        <v>5.5</v>
      </c>
    </row>
    <row r="6" spans="1:9" x14ac:dyDescent="0.2">
      <c r="A6" s="242">
        <v>1970</v>
      </c>
      <c r="B6" s="249">
        <v>56.6</v>
      </c>
      <c r="C6" s="249">
        <v>76.099999999999994</v>
      </c>
      <c r="D6" s="251">
        <v>1.97</v>
      </c>
      <c r="E6" s="250">
        <v>0.95299999999999996</v>
      </c>
      <c r="F6" s="250">
        <v>0.91200000000000003</v>
      </c>
      <c r="G6" s="249">
        <v>106.7</v>
      </c>
      <c r="H6" s="249">
        <v>94.6</v>
      </c>
      <c r="I6" s="249">
        <v>5.4</v>
      </c>
    </row>
    <row r="7" spans="1:9" x14ac:dyDescent="0.2">
      <c r="A7" s="242">
        <v>1975</v>
      </c>
      <c r="B7" s="249">
        <v>72.8</v>
      </c>
      <c r="C7" s="249">
        <v>96.7</v>
      </c>
      <c r="D7" s="251">
        <v>2.38</v>
      </c>
      <c r="E7" s="250">
        <v>1.157</v>
      </c>
      <c r="F7" s="250">
        <v>1.111</v>
      </c>
      <c r="G7" s="249">
        <v>105.9</v>
      </c>
      <c r="H7" s="249">
        <v>94.4</v>
      </c>
      <c r="I7" s="249">
        <v>5.6</v>
      </c>
    </row>
    <row r="8" spans="1:9" x14ac:dyDescent="0.2">
      <c r="A8" s="242">
        <v>1980</v>
      </c>
      <c r="B8" s="249">
        <v>57.6</v>
      </c>
      <c r="C8" s="249">
        <v>73.7</v>
      </c>
      <c r="D8" s="251">
        <v>1.92</v>
      </c>
      <c r="E8" s="250">
        <v>0.93700000000000006</v>
      </c>
      <c r="F8" s="250">
        <v>0.90900000000000003</v>
      </c>
      <c r="G8" s="249">
        <v>104.9</v>
      </c>
      <c r="H8" s="249">
        <v>92.9</v>
      </c>
      <c r="I8" s="249">
        <v>7.1</v>
      </c>
    </row>
    <row r="9" spans="1:9" x14ac:dyDescent="0.2">
      <c r="A9" s="242">
        <v>1990</v>
      </c>
      <c r="B9" s="249">
        <v>49.4</v>
      </c>
      <c r="C9" s="249">
        <v>67.400000000000006</v>
      </c>
      <c r="D9" s="251">
        <v>1.84</v>
      </c>
      <c r="E9" s="250">
        <v>0.9</v>
      </c>
      <c r="F9" s="250">
        <v>0.88900000000000001</v>
      </c>
      <c r="G9" s="249">
        <v>104.5</v>
      </c>
      <c r="H9" s="249">
        <v>86.9</v>
      </c>
      <c r="I9" s="249">
        <v>13.1</v>
      </c>
    </row>
    <row r="10" spans="1:9" x14ac:dyDescent="0.2">
      <c r="A10" s="242">
        <v>2000</v>
      </c>
      <c r="B10" s="252">
        <v>38.1</v>
      </c>
      <c r="C10" s="252">
        <v>52.1</v>
      </c>
      <c r="D10" s="252">
        <v>1.33</v>
      </c>
      <c r="E10" s="250">
        <v>0.64300000000000002</v>
      </c>
      <c r="F10" s="250">
        <v>0.63500000000000001</v>
      </c>
      <c r="G10" s="252">
        <v>106.1</v>
      </c>
      <c r="H10" s="249">
        <v>71</v>
      </c>
      <c r="I10" s="249">
        <v>29</v>
      </c>
    </row>
    <row r="11" spans="1:9" x14ac:dyDescent="0.2">
      <c r="A11" s="242">
        <v>2001</v>
      </c>
      <c r="B11" s="252">
        <v>38.1</v>
      </c>
      <c r="C11" s="252">
        <v>52.1</v>
      </c>
      <c r="D11" s="252">
        <v>1.31</v>
      </c>
      <c r="E11" s="250">
        <v>0.63600000000000001</v>
      </c>
      <c r="F11" s="250">
        <v>0.627</v>
      </c>
      <c r="G11" s="252">
        <v>106.4</v>
      </c>
      <c r="H11" s="249">
        <v>69.7</v>
      </c>
      <c r="I11" s="249">
        <v>30.3</v>
      </c>
    </row>
    <row r="12" spans="1:9" x14ac:dyDescent="0.2">
      <c r="A12" s="242">
        <v>2002</v>
      </c>
      <c r="B12" s="252">
        <v>38.299999999999997</v>
      </c>
      <c r="C12" s="252">
        <v>52.8</v>
      </c>
      <c r="D12" s="252">
        <v>1.31</v>
      </c>
      <c r="E12" s="250">
        <v>0.63500000000000001</v>
      </c>
      <c r="F12" s="250">
        <v>0.626</v>
      </c>
      <c r="G12" s="252">
        <v>105.5</v>
      </c>
      <c r="H12" s="249">
        <v>68.599999999999994</v>
      </c>
      <c r="I12" s="249">
        <v>31.4</v>
      </c>
    </row>
    <row r="13" spans="1:9" x14ac:dyDescent="0.2">
      <c r="A13" s="242">
        <v>2003</v>
      </c>
      <c r="B13" s="249">
        <v>37.799999999999997</v>
      </c>
      <c r="C13" s="249">
        <v>52.5</v>
      </c>
      <c r="D13" s="251">
        <v>1.28</v>
      </c>
      <c r="E13" s="250">
        <v>0.61699999999999999</v>
      </c>
      <c r="F13" s="250">
        <v>0.60899999999999999</v>
      </c>
      <c r="G13" s="249">
        <v>106.7</v>
      </c>
      <c r="H13" s="249">
        <v>67.7</v>
      </c>
      <c r="I13" s="249">
        <v>32.299999999999997</v>
      </c>
    </row>
    <row r="14" spans="1:9" x14ac:dyDescent="0.2">
      <c r="A14" s="242">
        <v>2004</v>
      </c>
      <c r="B14" s="249">
        <v>38.4</v>
      </c>
      <c r="C14" s="249">
        <v>53.4</v>
      </c>
      <c r="D14" s="251">
        <v>1.28</v>
      </c>
      <c r="E14" s="250">
        <v>0.626</v>
      </c>
      <c r="F14" s="250">
        <v>0.61799999999999999</v>
      </c>
      <c r="G14" s="249">
        <v>105.2</v>
      </c>
      <c r="H14" s="249">
        <v>66</v>
      </c>
      <c r="I14" s="249">
        <v>34</v>
      </c>
    </row>
    <row r="15" spans="1:9" x14ac:dyDescent="0.2">
      <c r="A15" s="242">
        <v>2005</v>
      </c>
      <c r="B15" s="249">
        <v>39.780834252379698</v>
      </c>
      <c r="C15" s="249">
        <v>56.098700168250986</v>
      </c>
      <c r="D15" s="251">
        <v>1.3174886325088166</v>
      </c>
      <c r="E15" s="250">
        <v>0.63740688137778345</v>
      </c>
      <c r="F15" s="250">
        <v>0.62958688248408679</v>
      </c>
      <c r="G15" s="249">
        <v>106.69507515529266</v>
      </c>
      <c r="H15" s="249">
        <v>65.045745466480682</v>
      </c>
      <c r="I15" s="249">
        <v>34.954254533519325</v>
      </c>
    </row>
    <row r="16" spans="1:9" x14ac:dyDescent="0.2">
      <c r="A16" s="242">
        <v>2006</v>
      </c>
      <c r="B16" s="249">
        <v>41.130264041686736</v>
      </c>
      <c r="C16" s="249">
        <v>59.03234095664623</v>
      </c>
      <c r="D16" s="251">
        <v>1.3495041293567884</v>
      </c>
      <c r="E16" s="250">
        <v>0.6588005910303314</v>
      </c>
      <c r="F16" s="250">
        <v>0.65110503914185769</v>
      </c>
      <c r="G16" s="249">
        <v>104.84258024817967</v>
      </c>
      <c r="H16" s="249">
        <v>64.407085139830372</v>
      </c>
      <c r="I16" s="249">
        <v>35.592914860169614</v>
      </c>
    </row>
    <row r="17" spans="1:9" x14ac:dyDescent="0.2">
      <c r="A17" s="242">
        <v>2007</v>
      </c>
      <c r="B17" s="249">
        <v>40.5</v>
      </c>
      <c r="C17" s="249">
        <v>57.9</v>
      </c>
      <c r="D17" s="251">
        <v>1.32</v>
      </c>
      <c r="E17" s="250">
        <v>0.64500000000000002</v>
      </c>
      <c r="F17" s="250">
        <v>0.63700000000000001</v>
      </c>
      <c r="G17" s="249">
        <v>105.2</v>
      </c>
      <c r="H17" s="249">
        <v>62.5</v>
      </c>
      <c r="I17" s="249">
        <v>37.5</v>
      </c>
    </row>
    <row r="18" spans="1:9" x14ac:dyDescent="0.2">
      <c r="A18" s="242">
        <v>2008</v>
      </c>
      <c r="B18" s="249">
        <v>41.288786397811009</v>
      </c>
      <c r="C18" s="249">
        <v>58.786621023196759</v>
      </c>
      <c r="D18" s="251">
        <v>1.35</v>
      </c>
      <c r="E18" s="250">
        <v>0.65899968655381658</v>
      </c>
      <c r="F18" s="250">
        <v>0.65157203827024746</v>
      </c>
      <c r="G18" s="249">
        <v>105.16699085378471</v>
      </c>
      <c r="H18" s="249">
        <v>60.525068331501075</v>
      </c>
      <c r="I18" s="249">
        <v>39.474931668498925</v>
      </c>
    </row>
  </sheetData>
  <mergeCells count="6">
    <mergeCell ref="G2:G3"/>
    <mergeCell ref="H3:I3"/>
    <mergeCell ref="A2:A3"/>
    <mergeCell ref="B2:C2"/>
    <mergeCell ref="D2:D3"/>
    <mergeCell ref="E2:F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8799-F370-4CE0-B5D8-CCA99D405D12}">
  <dimension ref="A1:K22"/>
  <sheetViews>
    <sheetView workbookViewId="0"/>
  </sheetViews>
  <sheetFormatPr defaultRowHeight="11.25" x14ac:dyDescent="0.2"/>
  <cols>
    <col min="1" max="1" width="15.7109375" style="240" customWidth="1"/>
    <col min="2" max="9" width="8" style="240" customWidth="1"/>
    <col min="10" max="10" width="8.28515625" style="240" customWidth="1"/>
    <col min="11" max="16384" width="9.140625" style="240"/>
  </cols>
  <sheetData>
    <row r="1" spans="1:10" s="268" customFormat="1" ht="12" thickBot="1" x14ac:dyDescent="0.3">
      <c r="A1" s="248" t="s">
        <v>201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x14ac:dyDescent="0.2">
      <c r="A2" s="553" t="s">
        <v>8</v>
      </c>
      <c r="B2" s="267" t="s">
        <v>200</v>
      </c>
      <c r="C2" s="267" t="s">
        <v>199</v>
      </c>
      <c r="D2" s="267" t="s">
        <v>37</v>
      </c>
      <c r="E2" s="267" t="s">
        <v>36</v>
      </c>
      <c r="F2" s="267" t="s">
        <v>35</v>
      </c>
      <c r="G2" s="267" t="s">
        <v>34</v>
      </c>
      <c r="H2" s="267" t="s">
        <v>115</v>
      </c>
      <c r="I2" s="267" t="s">
        <v>198</v>
      </c>
      <c r="J2" s="547" t="s">
        <v>5</v>
      </c>
    </row>
    <row r="3" spans="1:10" x14ac:dyDescent="0.2">
      <c r="A3" s="554"/>
      <c r="B3" s="567" t="s">
        <v>10</v>
      </c>
      <c r="C3" s="567"/>
      <c r="D3" s="567"/>
      <c r="E3" s="567"/>
      <c r="F3" s="567"/>
      <c r="G3" s="567"/>
      <c r="H3" s="567"/>
      <c r="I3" s="567"/>
      <c r="J3" s="548"/>
    </row>
    <row r="4" spans="1:10" x14ac:dyDescent="0.2">
      <c r="A4" s="266">
        <v>1949</v>
      </c>
      <c r="B4" s="604">
        <v>18250</v>
      </c>
      <c r="C4" s="604"/>
      <c r="D4" s="243">
        <v>64918</v>
      </c>
      <c r="E4" s="243">
        <v>57630</v>
      </c>
      <c r="F4" s="243">
        <v>21344</v>
      </c>
      <c r="G4" s="243">
        <v>20786</v>
      </c>
      <c r="H4" s="243">
        <v>7427</v>
      </c>
      <c r="I4" s="265">
        <v>43</v>
      </c>
      <c r="J4" s="243">
        <v>190398</v>
      </c>
    </row>
    <row r="5" spans="1:10" s="263" customFormat="1" x14ac:dyDescent="0.2">
      <c r="A5" s="266">
        <v>1960</v>
      </c>
      <c r="B5" s="243">
        <v>1640</v>
      </c>
      <c r="C5" s="243">
        <v>18001</v>
      </c>
      <c r="D5" s="243">
        <v>55929</v>
      </c>
      <c r="E5" s="243">
        <v>38426</v>
      </c>
      <c r="F5" s="243">
        <v>20343</v>
      </c>
      <c r="G5" s="243">
        <v>9882</v>
      </c>
      <c r="H5" s="243">
        <v>2201</v>
      </c>
      <c r="I5" s="265">
        <v>39</v>
      </c>
      <c r="J5" s="243">
        <v>146461</v>
      </c>
    </row>
    <row r="6" spans="1:10" x14ac:dyDescent="0.2">
      <c r="A6" s="264">
        <v>1970</v>
      </c>
      <c r="B6" s="241">
        <v>1932</v>
      </c>
      <c r="C6" s="241">
        <v>20818</v>
      </c>
      <c r="D6" s="241">
        <v>62396</v>
      </c>
      <c r="E6" s="241">
        <v>40478</v>
      </c>
      <c r="F6" s="241">
        <v>17851</v>
      </c>
      <c r="G6" s="241">
        <v>6616</v>
      </c>
      <c r="H6" s="241">
        <v>1708</v>
      </c>
      <c r="I6" s="260">
        <v>20</v>
      </c>
      <c r="J6" s="241">
        <v>151819</v>
      </c>
    </row>
    <row r="7" spans="1:10" x14ac:dyDescent="0.2">
      <c r="A7" s="264">
        <v>1975</v>
      </c>
      <c r="B7" s="241">
        <v>2577</v>
      </c>
      <c r="C7" s="241">
        <v>25482</v>
      </c>
      <c r="D7" s="241">
        <v>82673</v>
      </c>
      <c r="E7" s="241">
        <v>52284</v>
      </c>
      <c r="F7" s="241">
        <v>22678</v>
      </c>
      <c r="G7" s="241">
        <v>6974</v>
      </c>
      <c r="H7" s="241">
        <v>1570</v>
      </c>
      <c r="I7" s="260">
        <v>2</v>
      </c>
      <c r="J7" s="241">
        <v>194240</v>
      </c>
    </row>
    <row r="8" spans="1:10" x14ac:dyDescent="0.2">
      <c r="A8" s="264">
        <v>1980</v>
      </c>
      <c r="B8" s="241">
        <v>2640</v>
      </c>
      <c r="C8" s="241">
        <v>18882</v>
      </c>
      <c r="D8" s="241">
        <v>61115</v>
      </c>
      <c r="E8" s="241">
        <v>44419</v>
      </c>
      <c r="F8" s="241">
        <v>15663</v>
      </c>
      <c r="G8" s="241">
        <v>4910</v>
      </c>
      <c r="H8" s="241">
        <v>1041</v>
      </c>
      <c r="I8" s="260">
        <v>3</v>
      </c>
      <c r="J8" s="241">
        <v>148673</v>
      </c>
    </row>
    <row r="9" spans="1:10" x14ac:dyDescent="0.2">
      <c r="A9" s="264">
        <v>1990</v>
      </c>
      <c r="B9" s="241">
        <v>2259</v>
      </c>
      <c r="C9" s="241">
        <v>13165</v>
      </c>
      <c r="D9" s="241">
        <v>49545</v>
      </c>
      <c r="E9" s="241">
        <v>35013</v>
      </c>
      <c r="F9" s="241">
        <v>17497</v>
      </c>
      <c r="G9" s="241">
        <v>7044</v>
      </c>
      <c r="H9" s="241">
        <v>1156</v>
      </c>
      <c r="I9" s="260" t="s">
        <v>82</v>
      </c>
      <c r="J9" s="241">
        <v>125679</v>
      </c>
    </row>
    <row r="10" spans="1:10" x14ac:dyDescent="0.2">
      <c r="A10" s="264">
        <v>2000</v>
      </c>
      <c r="B10" s="243">
        <v>1197</v>
      </c>
      <c r="C10" s="241">
        <v>6602</v>
      </c>
      <c r="D10" s="241">
        <v>28338</v>
      </c>
      <c r="E10" s="241">
        <v>35673</v>
      </c>
      <c r="F10" s="241">
        <v>18525</v>
      </c>
      <c r="G10" s="241">
        <v>5933</v>
      </c>
      <c r="H10" s="241">
        <v>1329</v>
      </c>
      <c r="I10" s="260" t="s">
        <v>82</v>
      </c>
      <c r="J10" s="241">
        <v>97597</v>
      </c>
    </row>
    <row r="11" spans="1:10" x14ac:dyDescent="0.2">
      <c r="A11" s="264">
        <v>2001</v>
      </c>
      <c r="B11" s="241">
        <v>1229</v>
      </c>
      <c r="C11" s="241">
        <v>5955</v>
      </c>
      <c r="D11" s="241">
        <v>25274</v>
      </c>
      <c r="E11" s="241">
        <v>36482</v>
      </c>
      <c r="F11" s="241">
        <v>20295</v>
      </c>
      <c r="G11" s="241">
        <v>6436</v>
      </c>
      <c r="H11" s="241">
        <v>1376</v>
      </c>
      <c r="I11" s="260" t="s">
        <v>82</v>
      </c>
      <c r="J11" s="241">
        <v>97047</v>
      </c>
    </row>
    <row r="12" spans="1:10" x14ac:dyDescent="0.2">
      <c r="A12" s="264">
        <v>2002</v>
      </c>
      <c r="B12" s="241">
        <v>1213</v>
      </c>
      <c r="C12" s="241">
        <v>5694</v>
      </c>
      <c r="D12" s="241">
        <v>22628</v>
      </c>
      <c r="E12" s="241">
        <v>37691</v>
      </c>
      <c r="F12" s="241">
        <v>21267</v>
      </c>
      <c r="G12" s="241">
        <v>6889</v>
      </c>
      <c r="H12" s="241">
        <v>1421</v>
      </c>
      <c r="I12" s="260">
        <v>1</v>
      </c>
      <c r="J12" s="241">
        <v>96804</v>
      </c>
    </row>
    <row r="13" spans="1:10" x14ac:dyDescent="0.2">
      <c r="A13" s="264">
        <v>2003</v>
      </c>
      <c r="B13" s="241">
        <v>1214</v>
      </c>
      <c r="C13" s="241">
        <v>5387</v>
      </c>
      <c r="D13" s="241">
        <v>20143</v>
      </c>
      <c r="E13" s="241">
        <v>37089</v>
      </c>
      <c r="F13" s="241">
        <v>22022</v>
      </c>
      <c r="G13" s="241">
        <v>7452</v>
      </c>
      <c r="H13" s="241">
        <v>1339</v>
      </c>
      <c r="I13" s="260">
        <v>1</v>
      </c>
      <c r="J13" s="241">
        <v>94647</v>
      </c>
    </row>
    <row r="14" spans="1:10" x14ac:dyDescent="0.2">
      <c r="A14" s="264">
        <v>2004</v>
      </c>
      <c r="B14" s="241">
        <v>1199</v>
      </c>
      <c r="C14" s="241">
        <v>5361</v>
      </c>
      <c r="D14" s="241">
        <v>17766</v>
      </c>
      <c r="E14" s="241">
        <v>36989</v>
      </c>
      <c r="F14" s="241">
        <v>24046</v>
      </c>
      <c r="G14" s="241">
        <v>8349</v>
      </c>
      <c r="H14" s="241">
        <v>1426</v>
      </c>
      <c r="I14" s="260">
        <v>1</v>
      </c>
      <c r="J14" s="241">
        <v>95137</v>
      </c>
    </row>
    <row r="15" spans="1:10" x14ac:dyDescent="0.2">
      <c r="A15" s="264">
        <v>2005</v>
      </c>
      <c r="B15" s="241">
        <v>1216</v>
      </c>
      <c r="C15" s="241">
        <v>5070</v>
      </c>
      <c r="D15" s="241">
        <v>16723</v>
      </c>
      <c r="E15" s="241">
        <v>36291</v>
      </c>
      <c r="F15" s="241">
        <v>27343</v>
      </c>
      <c r="G15" s="241">
        <v>9326</v>
      </c>
      <c r="H15" s="241">
        <v>1525</v>
      </c>
      <c r="I15" s="260">
        <v>2</v>
      </c>
      <c r="J15" s="241">
        <v>97496</v>
      </c>
    </row>
    <row r="16" spans="1:10" x14ac:dyDescent="0.2">
      <c r="A16" s="264">
        <v>2006</v>
      </c>
      <c r="B16" s="241">
        <v>1138</v>
      </c>
      <c r="C16" s="241">
        <v>4990</v>
      </c>
      <c r="D16" s="241">
        <v>15858</v>
      </c>
      <c r="E16" s="241">
        <v>35142</v>
      </c>
      <c r="F16" s="241">
        <v>31000</v>
      </c>
      <c r="G16" s="241">
        <v>10193</v>
      </c>
      <c r="H16" s="241">
        <v>1550</v>
      </c>
      <c r="I16" s="260" t="s">
        <v>82</v>
      </c>
      <c r="J16" s="241">
        <v>99871</v>
      </c>
    </row>
    <row r="17" spans="1:11" x14ac:dyDescent="0.2">
      <c r="A17" s="264">
        <v>2007</v>
      </c>
      <c r="B17" s="241">
        <v>1134</v>
      </c>
      <c r="C17" s="241">
        <v>4857</v>
      </c>
      <c r="D17" s="241">
        <v>14671</v>
      </c>
      <c r="E17" s="241">
        <v>32263</v>
      </c>
      <c r="F17" s="241">
        <v>32339</v>
      </c>
      <c r="G17" s="241">
        <v>10542</v>
      </c>
      <c r="H17" s="241">
        <v>1806</v>
      </c>
      <c r="I17" s="260">
        <v>1</v>
      </c>
      <c r="J17" s="241">
        <v>97613</v>
      </c>
    </row>
    <row r="18" spans="1:11" x14ac:dyDescent="0.2">
      <c r="A18" s="264">
        <v>2008</v>
      </c>
      <c r="B18" s="241">
        <v>1169</v>
      </c>
      <c r="C18" s="241">
        <v>4964</v>
      </c>
      <c r="D18" s="241">
        <v>14760</v>
      </c>
      <c r="E18" s="241">
        <v>30905</v>
      </c>
      <c r="F18" s="241">
        <v>33906</v>
      </c>
      <c r="G18" s="241">
        <v>11436</v>
      </c>
      <c r="H18" s="241">
        <v>2009</v>
      </c>
      <c r="I18" s="260" t="s">
        <v>82</v>
      </c>
      <c r="J18" s="241">
        <v>99149</v>
      </c>
    </row>
    <row r="19" spans="1:11" s="263" customFormat="1" x14ac:dyDescent="0.2">
      <c r="A19" s="263" t="s">
        <v>22</v>
      </c>
      <c r="B19" s="243"/>
      <c r="C19" s="243"/>
      <c r="D19" s="243"/>
      <c r="E19" s="243"/>
      <c r="F19" s="243"/>
      <c r="G19" s="243"/>
      <c r="H19" s="243"/>
      <c r="I19" s="243"/>
      <c r="J19" s="243"/>
    </row>
    <row r="20" spans="1:11" x14ac:dyDescent="0.2">
      <c r="A20" s="262" t="s">
        <v>197</v>
      </c>
      <c r="B20" s="241">
        <v>79</v>
      </c>
      <c r="C20" s="241">
        <v>756</v>
      </c>
      <c r="D20" s="241">
        <v>5537</v>
      </c>
      <c r="E20" s="241">
        <v>20565</v>
      </c>
      <c r="F20" s="241">
        <v>24313</v>
      </c>
      <c r="G20" s="241">
        <v>7523</v>
      </c>
      <c r="H20" s="241">
        <v>1237</v>
      </c>
      <c r="I20" s="260" t="s">
        <v>82</v>
      </c>
      <c r="J20" s="241">
        <v>60010</v>
      </c>
    </row>
    <row r="21" spans="1:11" x14ac:dyDescent="0.2">
      <c r="A21" s="262" t="s">
        <v>196</v>
      </c>
      <c r="B21" s="241">
        <v>1090</v>
      </c>
      <c r="C21" s="241">
        <v>4208</v>
      </c>
      <c r="D21" s="241">
        <v>9223</v>
      </c>
      <c r="E21" s="241">
        <v>10340</v>
      </c>
      <c r="F21" s="241">
        <v>9593</v>
      </c>
      <c r="G21" s="241">
        <v>3913</v>
      </c>
      <c r="H21" s="241">
        <v>772</v>
      </c>
      <c r="I21" s="260" t="s">
        <v>82</v>
      </c>
      <c r="J21" s="241">
        <v>39139</v>
      </c>
    </row>
    <row r="22" spans="1:11" ht="22.5" x14ac:dyDescent="0.2">
      <c r="A22" s="261" t="s">
        <v>195</v>
      </c>
      <c r="B22" s="259">
        <v>93.242087254063293</v>
      </c>
      <c r="C22" s="259">
        <v>84.770346494762279</v>
      </c>
      <c r="D22" s="259">
        <v>62.486449864498653</v>
      </c>
      <c r="E22" s="259">
        <v>33.457369357709112</v>
      </c>
      <c r="F22" s="259">
        <v>28.292927505456262</v>
      </c>
      <c r="G22" s="259">
        <v>34.216509268975166</v>
      </c>
      <c r="H22" s="259">
        <v>38.427078148332505</v>
      </c>
      <c r="I22" s="260" t="s">
        <v>82</v>
      </c>
      <c r="J22" s="259">
        <v>39.474931668498925</v>
      </c>
      <c r="K22" s="252"/>
    </row>
  </sheetData>
  <mergeCells count="4">
    <mergeCell ref="B4:C4"/>
    <mergeCell ref="B3:I3"/>
    <mergeCell ref="J2:J3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FE907-70A9-4ACF-8461-A4E9E7EE3F1F}">
  <dimension ref="A1:J19"/>
  <sheetViews>
    <sheetView workbookViewId="0"/>
  </sheetViews>
  <sheetFormatPr defaultRowHeight="11.25" x14ac:dyDescent="0.2"/>
  <cols>
    <col min="1" max="1" width="9.42578125" style="240" customWidth="1"/>
    <col min="2" max="9" width="8.7109375" style="240" customWidth="1"/>
    <col min="10" max="10" width="8.85546875" style="240" customWidth="1"/>
    <col min="11" max="16384" width="9.140625" style="240"/>
  </cols>
  <sheetData>
    <row r="1" spans="1:10" ht="12" thickBot="1" x14ac:dyDescent="0.25">
      <c r="A1" s="248" t="s">
        <v>203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0" x14ac:dyDescent="0.2">
      <c r="A2" s="553" t="s">
        <v>8</v>
      </c>
      <c r="B2" s="601" t="s">
        <v>16</v>
      </c>
      <c r="C2" s="601" t="s">
        <v>37</v>
      </c>
      <c r="D2" s="601" t="s">
        <v>36</v>
      </c>
      <c r="E2" s="601" t="s">
        <v>35</v>
      </c>
      <c r="F2" s="601" t="s">
        <v>34</v>
      </c>
      <c r="G2" s="601" t="s">
        <v>115</v>
      </c>
      <c r="H2" s="607" t="s">
        <v>202</v>
      </c>
      <c r="I2" s="607"/>
      <c r="J2" s="547" t="s">
        <v>5</v>
      </c>
    </row>
    <row r="3" spans="1:10" x14ac:dyDescent="0.2">
      <c r="A3" s="605"/>
      <c r="B3" s="609"/>
      <c r="C3" s="609"/>
      <c r="D3" s="609"/>
      <c r="E3" s="609"/>
      <c r="F3" s="609"/>
      <c r="G3" s="609"/>
      <c r="H3" s="272" t="s">
        <v>33</v>
      </c>
      <c r="I3" s="272" t="s">
        <v>32</v>
      </c>
      <c r="J3" s="608"/>
    </row>
    <row r="4" spans="1:10" x14ac:dyDescent="0.2">
      <c r="A4" s="606"/>
      <c r="B4" s="567" t="s">
        <v>10</v>
      </c>
      <c r="C4" s="567"/>
      <c r="D4" s="567"/>
      <c r="E4" s="567"/>
      <c r="F4" s="567"/>
      <c r="G4" s="567"/>
      <c r="H4" s="567"/>
      <c r="I4" s="567"/>
      <c r="J4" s="548"/>
    </row>
    <row r="5" spans="1:10" x14ac:dyDescent="0.2">
      <c r="A5" s="244">
        <v>1949</v>
      </c>
      <c r="B5" s="271">
        <v>47.3</v>
      </c>
      <c r="C5" s="271">
        <v>162.6</v>
      </c>
      <c r="D5" s="271">
        <v>140.69999999999999</v>
      </c>
      <c r="E5" s="271">
        <v>84</v>
      </c>
      <c r="F5" s="271">
        <v>52.7</v>
      </c>
      <c r="G5" s="271">
        <v>13.8</v>
      </c>
      <c r="H5" s="271">
        <v>19.3</v>
      </c>
      <c r="I5" s="271">
        <v>1.7</v>
      </c>
      <c r="J5" s="271">
        <v>75.400000000000006</v>
      </c>
    </row>
    <row r="6" spans="1:10" s="263" customFormat="1" x14ac:dyDescent="0.2">
      <c r="A6" s="244">
        <v>1960</v>
      </c>
      <c r="B6" s="271">
        <v>52.5</v>
      </c>
      <c r="C6" s="271">
        <v>159.19999999999999</v>
      </c>
      <c r="D6" s="271">
        <v>105.6</v>
      </c>
      <c r="E6" s="271">
        <v>52.9</v>
      </c>
      <c r="F6" s="271">
        <v>25</v>
      </c>
      <c r="G6" s="271">
        <v>3.6</v>
      </c>
      <c r="H6" s="271">
        <v>8</v>
      </c>
      <c r="I6" s="271">
        <v>0.5</v>
      </c>
      <c r="J6" s="271">
        <v>58.9</v>
      </c>
    </row>
    <row r="7" spans="1:10" x14ac:dyDescent="0.2">
      <c r="A7" s="270">
        <v>1970</v>
      </c>
      <c r="B7" s="269">
        <v>50</v>
      </c>
      <c r="C7" s="269">
        <v>159.30000000000001</v>
      </c>
      <c r="D7" s="269">
        <v>110.3</v>
      </c>
      <c r="E7" s="269">
        <v>51.4</v>
      </c>
      <c r="F7" s="269">
        <v>18.399999999999999</v>
      </c>
      <c r="G7" s="269">
        <v>2.2000000000000002</v>
      </c>
      <c r="H7" s="269">
        <v>4.3</v>
      </c>
      <c r="I7" s="269">
        <v>0.3</v>
      </c>
      <c r="J7" s="269">
        <v>56.6</v>
      </c>
    </row>
    <row r="8" spans="1:10" x14ac:dyDescent="0.2">
      <c r="A8" s="270">
        <v>1975</v>
      </c>
      <c r="B8" s="269">
        <v>72.099999999999994</v>
      </c>
      <c r="C8" s="269">
        <v>183.5</v>
      </c>
      <c r="D8" s="269">
        <v>133.80000000000001</v>
      </c>
      <c r="E8" s="269">
        <v>62</v>
      </c>
      <c r="F8" s="269">
        <v>20.2</v>
      </c>
      <c r="G8" s="269">
        <v>2.2000000000000002</v>
      </c>
      <c r="H8" s="269">
        <v>4.2</v>
      </c>
      <c r="I8" s="269">
        <v>0.2</v>
      </c>
      <c r="J8" s="269">
        <v>72.8</v>
      </c>
    </row>
    <row r="9" spans="1:10" x14ac:dyDescent="0.2">
      <c r="A9" s="270">
        <v>1980</v>
      </c>
      <c r="B9" s="269">
        <v>68</v>
      </c>
      <c r="C9" s="269">
        <v>158.6</v>
      </c>
      <c r="D9" s="269">
        <v>100</v>
      </c>
      <c r="E9" s="269">
        <v>40.9</v>
      </c>
      <c r="F9" s="269">
        <v>13.7</v>
      </c>
      <c r="G9" s="269">
        <v>1.5</v>
      </c>
      <c r="H9" s="269">
        <v>2.9</v>
      </c>
      <c r="I9" s="269">
        <v>0.1</v>
      </c>
      <c r="J9" s="269">
        <v>57.6</v>
      </c>
    </row>
    <row r="10" spans="1:10" x14ac:dyDescent="0.2">
      <c r="A10" s="270">
        <v>1990</v>
      </c>
      <c r="B10" s="269">
        <v>39.5</v>
      </c>
      <c r="C10" s="269">
        <v>147</v>
      </c>
      <c r="D10" s="269">
        <v>115.2</v>
      </c>
      <c r="E10" s="269">
        <v>46.8</v>
      </c>
      <c r="F10" s="269">
        <v>16.399999999999999</v>
      </c>
      <c r="G10" s="269">
        <v>1.6</v>
      </c>
      <c r="H10" s="269">
        <v>3</v>
      </c>
      <c r="I10" s="269">
        <v>0.1</v>
      </c>
      <c r="J10" s="269">
        <v>49.4</v>
      </c>
    </row>
    <row r="11" spans="1:10" x14ac:dyDescent="0.2">
      <c r="A11" s="270">
        <v>2000</v>
      </c>
      <c r="B11" s="269">
        <v>23.3</v>
      </c>
      <c r="C11" s="269">
        <v>70.099999999999994</v>
      </c>
      <c r="D11" s="269">
        <v>94.6</v>
      </c>
      <c r="E11" s="269">
        <v>54.4</v>
      </c>
      <c r="F11" s="269">
        <v>19.2</v>
      </c>
      <c r="G11" s="269">
        <v>1.7</v>
      </c>
      <c r="H11" s="269">
        <v>3.4</v>
      </c>
      <c r="I11" s="269">
        <v>0.2</v>
      </c>
      <c r="J11" s="269">
        <v>38.1</v>
      </c>
    </row>
    <row r="12" spans="1:10" x14ac:dyDescent="0.2">
      <c r="A12" s="270">
        <v>2001</v>
      </c>
      <c r="B12" s="269">
        <v>21.8</v>
      </c>
      <c r="C12" s="269">
        <v>65</v>
      </c>
      <c r="D12" s="269">
        <v>92.7</v>
      </c>
      <c r="E12" s="269">
        <v>58.1</v>
      </c>
      <c r="F12" s="269">
        <v>21.1</v>
      </c>
      <c r="G12" s="269">
        <v>1.8</v>
      </c>
      <c r="H12" s="269">
        <v>3.7</v>
      </c>
      <c r="I12" s="269">
        <v>0.1</v>
      </c>
      <c r="J12" s="269">
        <v>38.1</v>
      </c>
    </row>
    <row r="13" spans="1:10" x14ac:dyDescent="0.2">
      <c r="A13" s="270">
        <v>2002</v>
      </c>
      <c r="B13" s="269">
        <v>21.3</v>
      </c>
      <c r="C13" s="269">
        <v>60.7</v>
      </c>
      <c r="D13" s="269">
        <v>92.5</v>
      </c>
      <c r="E13" s="269">
        <v>60.1</v>
      </c>
      <c r="F13" s="269">
        <v>22.2</v>
      </c>
      <c r="G13" s="269">
        <v>1.9</v>
      </c>
      <c r="H13" s="269">
        <v>4.0999999999999996</v>
      </c>
      <c r="I13" s="269">
        <v>0.1</v>
      </c>
      <c r="J13" s="269">
        <v>38.299999999999997</v>
      </c>
    </row>
    <row r="14" spans="1:10" x14ac:dyDescent="0.2">
      <c r="A14" s="270">
        <v>2003</v>
      </c>
      <c r="B14" s="269">
        <v>20.6</v>
      </c>
      <c r="C14" s="269">
        <v>56.4</v>
      </c>
      <c r="D14" s="269">
        <v>88.8</v>
      </c>
      <c r="E14" s="269">
        <v>62</v>
      </c>
      <c r="F14" s="269">
        <v>23.3</v>
      </c>
      <c r="G14" s="269">
        <v>1.8</v>
      </c>
      <c r="H14" s="269">
        <v>4</v>
      </c>
      <c r="I14" s="269">
        <v>0.1</v>
      </c>
      <c r="J14" s="269">
        <v>37.799999999999997</v>
      </c>
    </row>
    <row r="15" spans="1:10" x14ac:dyDescent="0.2">
      <c r="A15" s="270">
        <v>2004</v>
      </c>
      <c r="B15" s="269">
        <v>20.7</v>
      </c>
      <c r="C15" s="269">
        <v>51.8</v>
      </c>
      <c r="D15" s="269">
        <v>88.5</v>
      </c>
      <c r="E15" s="269">
        <v>66.2</v>
      </c>
      <c r="F15" s="269">
        <v>25.2</v>
      </c>
      <c r="G15" s="269">
        <v>2</v>
      </c>
      <c r="H15" s="269">
        <v>4.4000000000000004</v>
      </c>
      <c r="I15" s="269">
        <v>0.1</v>
      </c>
      <c r="J15" s="269">
        <v>38.4</v>
      </c>
    </row>
    <row r="16" spans="1:10" x14ac:dyDescent="0.2">
      <c r="A16" s="270">
        <v>2005</v>
      </c>
      <c r="B16" s="269">
        <v>19.96227728623121</v>
      </c>
      <c r="C16" s="269">
        <v>50.039872110020099</v>
      </c>
      <c r="D16" s="269">
        <v>89.177045591091883</v>
      </c>
      <c r="E16" s="269">
        <v>72.105831519238208</v>
      </c>
      <c r="F16" s="269">
        <v>27.284842225677767</v>
      </c>
      <c r="G16" s="269">
        <v>2.2534237264092396</v>
      </c>
      <c r="H16" s="269">
        <v>4.7573259402796149</v>
      </c>
      <c r="I16" s="269">
        <v>0.17053182922455387</v>
      </c>
      <c r="J16" s="269">
        <v>39.780834252379698</v>
      </c>
    </row>
    <row r="17" spans="1:10" x14ac:dyDescent="0.2">
      <c r="A17" s="270">
        <v>2006</v>
      </c>
      <c r="B17" s="269">
        <v>19.740067859547736</v>
      </c>
      <c r="C17" s="269">
        <v>48.247315410207143</v>
      </c>
      <c r="D17" s="269">
        <v>89.496021422814067</v>
      </c>
      <c r="E17" s="269">
        <v>78.26247213477302</v>
      </c>
      <c r="F17" s="269">
        <v>29.087329048091259</v>
      </c>
      <c r="G17" s="269">
        <v>2.376586179614717</v>
      </c>
      <c r="H17" s="269">
        <v>4.8836678119952213</v>
      </c>
      <c r="I17" s="269">
        <v>0.18395218392918991</v>
      </c>
      <c r="J17" s="269">
        <v>41.130264041686736</v>
      </c>
    </row>
    <row r="18" spans="1:10" x14ac:dyDescent="0.2">
      <c r="A18" s="270">
        <v>2007</v>
      </c>
      <c r="B18" s="269">
        <v>19.386569311347184</v>
      </c>
      <c r="C18" s="269">
        <v>45.338586935527481</v>
      </c>
      <c r="D18" s="269">
        <v>85.491737141327803</v>
      </c>
      <c r="E18" s="269">
        <v>78.779057374802832</v>
      </c>
      <c r="F18" s="269">
        <v>29.677090620412219</v>
      </c>
      <c r="G18" s="269">
        <v>2.8225982908120208</v>
      </c>
      <c r="H18" s="269">
        <v>5.6504671505917461</v>
      </c>
      <c r="I18" s="269">
        <v>0.18135928786252967</v>
      </c>
      <c r="J18" s="269">
        <v>40.455578521825927</v>
      </c>
    </row>
    <row r="19" spans="1:10" x14ac:dyDescent="0.2">
      <c r="A19" s="270">
        <v>2008</v>
      </c>
      <c r="B19" s="269">
        <v>20.054658252930732</v>
      </c>
      <c r="C19" s="269">
        <v>46.139274337998316</v>
      </c>
      <c r="D19" s="269">
        <v>85.314362930419321</v>
      </c>
      <c r="E19" s="269">
        <v>80.547244239456177</v>
      </c>
      <c r="F19" s="269">
        <v>32.065544260461053</v>
      </c>
      <c r="G19" s="269">
        <v>3.1</v>
      </c>
      <c r="H19" s="269">
        <v>6.0693894926628937</v>
      </c>
      <c r="I19" s="269">
        <v>0.21949181373924687</v>
      </c>
      <c r="J19" s="269">
        <v>41.288786397811002</v>
      </c>
    </row>
  </sheetData>
  <mergeCells count="10">
    <mergeCell ref="A2:A4"/>
    <mergeCell ref="H2:I2"/>
    <mergeCell ref="B4:I4"/>
    <mergeCell ref="J2:J4"/>
    <mergeCell ref="F2:F3"/>
    <mergeCell ref="C2:C3"/>
    <mergeCell ref="D2:D3"/>
    <mergeCell ref="E2:E3"/>
    <mergeCell ref="B2:B3"/>
    <mergeCell ref="G2:G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D0E1E-88FD-4ED9-80FF-B8C413B9047D}">
  <dimension ref="A1:J11"/>
  <sheetViews>
    <sheetView workbookViewId="0"/>
  </sheetViews>
  <sheetFormatPr defaultRowHeight="11.25" x14ac:dyDescent="0.2"/>
  <cols>
    <col min="1" max="1" width="20.5703125" style="240" customWidth="1"/>
    <col min="2" max="9" width="8.42578125" style="240" customWidth="1"/>
    <col min="10" max="16384" width="9.140625" style="240"/>
  </cols>
  <sheetData>
    <row r="1" spans="1:10" ht="12" thickBot="1" x14ac:dyDescent="0.25">
      <c r="A1" s="248" t="s">
        <v>212</v>
      </c>
      <c r="B1" s="247"/>
      <c r="C1" s="247"/>
      <c r="D1" s="247"/>
      <c r="E1" s="247"/>
      <c r="F1" s="247"/>
      <c r="G1" s="247"/>
      <c r="H1" s="247"/>
    </row>
    <row r="2" spans="1:10" x14ac:dyDescent="0.2">
      <c r="A2" s="553" t="s">
        <v>211</v>
      </c>
      <c r="B2" s="592" t="s">
        <v>174</v>
      </c>
      <c r="C2" s="610"/>
      <c r="D2" s="610"/>
      <c r="E2" s="610"/>
      <c r="F2" s="610"/>
      <c r="G2" s="610"/>
      <c r="H2" s="610"/>
      <c r="I2" s="280" t="s">
        <v>175</v>
      </c>
      <c r="J2" s="278"/>
    </row>
    <row r="3" spans="1:10" x14ac:dyDescent="0.2">
      <c r="A3" s="554"/>
      <c r="B3" s="279">
        <v>1980</v>
      </c>
      <c r="C3" s="279">
        <v>1990</v>
      </c>
      <c r="D3" s="279">
        <v>2000</v>
      </c>
      <c r="E3" s="279">
        <v>2005</v>
      </c>
      <c r="F3" s="279">
        <v>2006</v>
      </c>
      <c r="G3" s="279">
        <v>2007</v>
      </c>
      <c r="H3" s="559">
        <v>2008</v>
      </c>
      <c r="I3" s="560"/>
      <c r="J3" s="278"/>
    </row>
    <row r="4" spans="1:10" s="263" customFormat="1" x14ac:dyDescent="0.2">
      <c r="A4" s="263" t="s">
        <v>210</v>
      </c>
      <c r="B4" s="265">
        <v>45.5</v>
      </c>
      <c r="C4" s="265">
        <v>44.2</v>
      </c>
      <c r="D4" s="271">
        <v>45.1</v>
      </c>
      <c r="E4" s="271">
        <v>46.553704767375073</v>
      </c>
      <c r="F4" s="271">
        <v>45.853150564227853</v>
      </c>
      <c r="G4" s="271">
        <v>46.377019454375954</v>
      </c>
      <c r="H4" s="271">
        <v>46.473489394749315</v>
      </c>
      <c r="I4" s="243">
        <v>46078</v>
      </c>
    </row>
    <row r="5" spans="1:10" x14ac:dyDescent="0.2">
      <c r="A5" s="252" t="s">
        <v>209</v>
      </c>
      <c r="B5" s="260">
        <v>38.799999999999997</v>
      </c>
      <c r="C5" s="260">
        <v>35.700000000000003</v>
      </c>
      <c r="D5" s="269">
        <v>32.4</v>
      </c>
      <c r="E5" s="269">
        <v>32.163370804956095</v>
      </c>
      <c r="F5" s="269">
        <v>33.015590111243505</v>
      </c>
      <c r="G5" s="269">
        <v>32.90750207451876</v>
      </c>
      <c r="H5" s="271">
        <v>32.624635649376195</v>
      </c>
      <c r="I5" s="243">
        <v>32347</v>
      </c>
      <c r="J5" s="263"/>
    </row>
    <row r="6" spans="1:10" x14ac:dyDescent="0.2">
      <c r="A6" s="252" t="s">
        <v>208</v>
      </c>
      <c r="B6" s="260">
        <v>10.199999999999999</v>
      </c>
      <c r="C6" s="260">
        <v>13.4</v>
      </c>
      <c r="D6" s="269">
        <v>13.9</v>
      </c>
      <c r="E6" s="269">
        <v>13.072331172560926</v>
      </c>
      <c r="F6" s="269">
        <v>13.035816202901742</v>
      </c>
      <c r="G6" s="269">
        <v>12.801573560898651</v>
      </c>
      <c r="H6" s="271">
        <v>12.678897417018831</v>
      </c>
      <c r="I6" s="243">
        <v>12571</v>
      </c>
      <c r="J6" s="263"/>
    </row>
    <row r="7" spans="1:10" x14ac:dyDescent="0.2">
      <c r="A7" s="252" t="s">
        <v>207</v>
      </c>
      <c r="B7" s="260">
        <v>2.8</v>
      </c>
      <c r="C7" s="260">
        <v>3.8</v>
      </c>
      <c r="D7" s="269">
        <v>4.7</v>
      </c>
      <c r="E7" s="269">
        <v>4.4288996471650117</v>
      </c>
      <c r="F7" s="269">
        <v>4.4487388731463584</v>
      </c>
      <c r="G7" s="269">
        <v>4.2238226465737148</v>
      </c>
      <c r="H7" s="271">
        <v>4.4407911325378979</v>
      </c>
      <c r="I7" s="243">
        <v>4403</v>
      </c>
      <c r="J7" s="263"/>
    </row>
    <row r="8" spans="1:10" x14ac:dyDescent="0.2">
      <c r="A8" s="252" t="s">
        <v>206</v>
      </c>
      <c r="B8" s="260">
        <v>1.2</v>
      </c>
      <c r="C8" s="260">
        <v>1.5</v>
      </c>
      <c r="D8" s="269">
        <v>2</v>
      </c>
      <c r="E8" s="269">
        <v>1.8677689341101171</v>
      </c>
      <c r="F8" s="269">
        <v>1.8213495409077709</v>
      </c>
      <c r="G8" s="269">
        <v>1.7743538258223803</v>
      </c>
      <c r="H8" s="271">
        <v>1.857809962783286</v>
      </c>
      <c r="I8" s="243">
        <v>1842</v>
      </c>
      <c r="J8" s="263"/>
    </row>
    <row r="9" spans="1:10" x14ac:dyDescent="0.2">
      <c r="A9" s="277" t="s">
        <v>205</v>
      </c>
      <c r="B9" s="260">
        <v>1.5</v>
      </c>
      <c r="C9" s="260">
        <v>1.3</v>
      </c>
      <c r="D9" s="269">
        <v>2</v>
      </c>
      <c r="E9" s="269">
        <v>1.9139246738327726</v>
      </c>
      <c r="F9" s="269">
        <v>1.825354707572769</v>
      </c>
      <c r="G9" s="269">
        <v>1.9157284378105377</v>
      </c>
      <c r="H9" s="269">
        <v>1.9243764435344786</v>
      </c>
      <c r="I9" s="241">
        <v>1908</v>
      </c>
      <c r="J9" s="263"/>
    </row>
    <row r="10" spans="1:10" x14ac:dyDescent="0.2">
      <c r="A10" s="276" t="s">
        <v>5</v>
      </c>
      <c r="B10" s="275">
        <v>100</v>
      </c>
      <c r="C10" s="275">
        <v>100</v>
      </c>
      <c r="D10" s="275">
        <v>100</v>
      </c>
      <c r="E10" s="275">
        <v>100</v>
      </c>
      <c r="F10" s="275">
        <v>100</v>
      </c>
      <c r="G10" s="275">
        <v>100</v>
      </c>
      <c r="H10" s="275">
        <v>100</v>
      </c>
      <c r="I10" s="274">
        <v>99149</v>
      </c>
      <c r="J10" s="263"/>
    </row>
    <row r="11" spans="1:10" x14ac:dyDescent="0.2">
      <c r="A11" s="261" t="s">
        <v>204</v>
      </c>
      <c r="B11" s="273">
        <v>1.82</v>
      </c>
      <c r="C11" s="273">
        <v>1.88</v>
      </c>
      <c r="D11" s="273">
        <v>1.94</v>
      </c>
      <c r="E11" s="273">
        <v>1.91</v>
      </c>
      <c r="F11" s="273">
        <v>1.9091928587878364</v>
      </c>
      <c r="G11" s="273">
        <v>1.9000235624353314</v>
      </c>
      <c r="H11" s="273">
        <v>1.9</v>
      </c>
      <c r="I11" s="273">
        <v>1.9</v>
      </c>
    </row>
  </sheetData>
  <mergeCells count="3">
    <mergeCell ref="B2:H2"/>
    <mergeCell ref="A2:A3"/>
    <mergeCell ref="H3:I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8D6D2-7F53-4219-862B-60BA179EB5B2}">
  <dimension ref="A1:J14"/>
  <sheetViews>
    <sheetView workbookViewId="0"/>
  </sheetViews>
  <sheetFormatPr defaultRowHeight="11.25" x14ac:dyDescent="0.2"/>
  <cols>
    <col min="1" max="1" width="25.5703125" style="240" customWidth="1"/>
    <col min="2" max="8" width="8.28515625" style="240" customWidth="1"/>
    <col min="9" max="16384" width="9.140625" style="240"/>
  </cols>
  <sheetData>
    <row r="1" spans="1:10" ht="12" thickBot="1" x14ac:dyDescent="0.25">
      <c r="A1" s="248" t="s">
        <v>225</v>
      </c>
      <c r="B1" s="247"/>
      <c r="C1" s="247"/>
      <c r="D1" s="247"/>
      <c r="E1" s="247"/>
      <c r="F1" s="247"/>
      <c r="G1" s="247"/>
      <c r="H1" s="247"/>
    </row>
    <row r="2" spans="1:10" x14ac:dyDescent="0.2">
      <c r="A2" s="287" t="s">
        <v>224</v>
      </c>
      <c r="B2" s="286">
        <v>1980</v>
      </c>
      <c r="C2" s="286">
        <v>1990</v>
      </c>
      <c r="D2" s="286">
        <v>2000</v>
      </c>
      <c r="E2" s="286">
        <v>2005</v>
      </c>
      <c r="F2" s="286">
        <v>2006</v>
      </c>
      <c r="G2" s="286">
        <v>2007</v>
      </c>
      <c r="H2" s="286">
        <v>2008</v>
      </c>
    </row>
    <row r="3" spans="1:10" s="263" customFormat="1" x14ac:dyDescent="0.2">
      <c r="A3" s="266" t="s">
        <v>223</v>
      </c>
      <c r="B3" s="265">
        <v>701</v>
      </c>
      <c r="C3" s="265">
        <v>544</v>
      </c>
      <c r="D3" s="243">
        <v>587</v>
      </c>
      <c r="E3" s="243">
        <v>546</v>
      </c>
      <c r="F3" s="243">
        <v>548</v>
      </c>
      <c r="G3" s="243">
        <v>612</v>
      </c>
      <c r="H3" s="243">
        <v>575</v>
      </c>
    </row>
    <row r="4" spans="1:10" x14ac:dyDescent="0.2">
      <c r="A4" s="285" t="s">
        <v>222</v>
      </c>
      <c r="B4" s="241">
        <v>1577</v>
      </c>
      <c r="C4" s="241">
        <v>1082</v>
      </c>
      <c r="D4" s="241">
        <v>794</v>
      </c>
      <c r="E4" s="241">
        <v>764</v>
      </c>
      <c r="F4" s="241">
        <v>746</v>
      </c>
      <c r="G4" s="241">
        <v>775</v>
      </c>
      <c r="H4" s="241">
        <v>746</v>
      </c>
    </row>
    <row r="5" spans="1:10" x14ac:dyDescent="0.2">
      <c r="A5" s="285" t="s">
        <v>221</v>
      </c>
      <c r="B5" s="241">
        <v>3314</v>
      </c>
      <c r="C5" s="241">
        <v>2387</v>
      </c>
      <c r="D5" s="241">
        <v>1609</v>
      </c>
      <c r="E5" s="241">
        <v>1670</v>
      </c>
      <c r="F5" s="241">
        <v>1787</v>
      </c>
      <c r="G5" s="241">
        <v>1619</v>
      </c>
      <c r="H5" s="241">
        <v>1636</v>
      </c>
    </row>
    <row r="6" spans="1:10" x14ac:dyDescent="0.2">
      <c r="A6" s="285" t="s">
        <v>220</v>
      </c>
      <c r="B6" s="241">
        <v>9799</v>
      </c>
      <c r="C6" s="241">
        <v>7641</v>
      </c>
      <c r="D6" s="241">
        <v>5206</v>
      </c>
      <c r="E6" s="241">
        <v>5043</v>
      </c>
      <c r="F6" s="241">
        <v>5179</v>
      </c>
      <c r="G6" s="241">
        <v>4993</v>
      </c>
      <c r="H6" s="241">
        <v>5232</v>
      </c>
    </row>
    <row r="7" spans="1:10" x14ac:dyDescent="0.2">
      <c r="A7" s="285" t="s">
        <v>219</v>
      </c>
      <c r="B7" s="241">
        <v>33326</v>
      </c>
      <c r="C7" s="241">
        <v>27197</v>
      </c>
      <c r="D7" s="241">
        <v>18391</v>
      </c>
      <c r="E7" s="241">
        <v>17637</v>
      </c>
      <c r="F7" s="241">
        <v>17953</v>
      </c>
      <c r="G7" s="241">
        <v>17427</v>
      </c>
      <c r="H7" s="241">
        <v>17438</v>
      </c>
    </row>
    <row r="8" spans="1:10" x14ac:dyDescent="0.2">
      <c r="A8" s="285" t="s">
        <v>218</v>
      </c>
      <c r="B8" s="241">
        <v>57279</v>
      </c>
      <c r="C8" s="241">
        <v>48445</v>
      </c>
      <c r="D8" s="241">
        <v>36685</v>
      </c>
      <c r="E8" s="241">
        <v>36656</v>
      </c>
      <c r="F8" s="241">
        <v>37777</v>
      </c>
      <c r="G8" s="241">
        <v>36351</v>
      </c>
      <c r="H8" s="241">
        <v>37085</v>
      </c>
    </row>
    <row r="9" spans="1:10" x14ac:dyDescent="0.2">
      <c r="A9" s="285" t="s">
        <v>217</v>
      </c>
      <c r="B9" s="241">
        <v>33870</v>
      </c>
      <c r="C9" s="241">
        <v>29965</v>
      </c>
      <c r="D9" s="241">
        <v>26124</v>
      </c>
      <c r="E9" s="241">
        <v>26722</v>
      </c>
      <c r="F9" s="241">
        <v>27250</v>
      </c>
      <c r="G9" s="241">
        <v>27097</v>
      </c>
      <c r="H9" s="241">
        <v>27393</v>
      </c>
    </row>
    <row r="10" spans="1:10" x14ac:dyDescent="0.2">
      <c r="A10" s="285" t="s">
        <v>216</v>
      </c>
      <c r="B10" s="241">
        <v>8784</v>
      </c>
      <c r="C10" s="241">
        <v>8413</v>
      </c>
      <c r="D10" s="241">
        <v>8156</v>
      </c>
      <c r="E10" s="241">
        <v>8414</v>
      </c>
      <c r="F10" s="241">
        <v>8587</v>
      </c>
      <c r="G10" s="241">
        <v>8597</v>
      </c>
      <c r="H10" s="241">
        <v>8987</v>
      </c>
    </row>
    <row r="11" spans="1:10" x14ac:dyDescent="0.2">
      <c r="A11" s="252" t="s">
        <v>215</v>
      </c>
      <c r="B11" s="260">
        <v>23</v>
      </c>
      <c r="C11" s="260">
        <v>5</v>
      </c>
      <c r="D11" s="241">
        <v>45</v>
      </c>
      <c r="E11" s="241">
        <v>44</v>
      </c>
      <c r="F11" s="241">
        <v>44</v>
      </c>
      <c r="G11" s="241">
        <v>142</v>
      </c>
      <c r="H11" s="241">
        <v>57</v>
      </c>
    </row>
    <row r="12" spans="1:10" x14ac:dyDescent="0.2">
      <c r="A12" s="276" t="s">
        <v>5</v>
      </c>
      <c r="B12" s="274">
        <v>148673</v>
      </c>
      <c r="C12" s="274">
        <v>125679</v>
      </c>
      <c r="D12" s="274">
        <v>97597</v>
      </c>
      <c r="E12" s="274">
        <v>97496</v>
      </c>
      <c r="F12" s="274">
        <v>99871</v>
      </c>
      <c r="G12" s="274">
        <v>97613</v>
      </c>
      <c r="H12" s="274">
        <v>99149</v>
      </c>
      <c r="I12" s="283"/>
    </row>
    <row r="13" spans="1:10" ht="33.75" x14ac:dyDescent="0.2">
      <c r="A13" s="284" t="s">
        <v>214</v>
      </c>
      <c r="B13" s="260">
        <v>10.4</v>
      </c>
      <c r="C13" s="260">
        <v>9.3000000000000007</v>
      </c>
      <c r="D13" s="259">
        <v>8.4</v>
      </c>
      <c r="E13" s="259">
        <v>8.1999999999999993</v>
      </c>
      <c r="F13" s="259">
        <v>8.2706691632205551</v>
      </c>
      <c r="G13" s="259">
        <v>8.1946052267628282</v>
      </c>
      <c r="H13" s="259">
        <v>8.2592865283563111</v>
      </c>
      <c r="I13" s="283"/>
    </row>
    <row r="14" spans="1:10" x14ac:dyDescent="0.2">
      <c r="A14" s="277" t="s">
        <v>213</v>
      </c>
      <c r="B14" s="282">
        <v>3148</v>
      </c>
      <c r="C14" s="282">
        <v>3185</v>
      </c>
      <c r="D14" s="282">
        <v>3246</v>
      </c>
      <c r="E14" s="282">
        <v>3264</v>
      </c>
      <c r="F14" s="282">
        <v>3263.9355484989032</v>
      </c>
      <c r="G14" s="282">
        <v>3270</v>
      </c>
      <c r="H14" s="282">
        <v>3276.1405966172852</v>
      </c>
      <c r="J14" s="281"/>
    </row>
  </sheetData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C2B7A-B8CF-44EA-965A-E6692C4F9B73}">
  <dimension ref="A1:K15"/>
  <sheetViews>
    <sheetView workbookViewId="0"/>
  </sheetViews>
  <sheetFormatPr defaultRowHeight="11.25" x14ac:dyDescent="0.2"/>
  <cols>
    <col min="1" max="1" width="8.5703125" style="240" customWidth="1"/>
    <col min="2" max="9" width="7.85546875" style="240" customWidth="1"/>
    <col min="10" max="10" width="8.28515625" style="240" customWidth="1"/>
    <col min="11" max="11" width="10" style="240" customWidth="1"/>
    <col min="12" max="16384" width="9.140625" style="240"/>
  </cols>
  <sheetData>
    <row r="1" spans="1:11" ht="12" thickBot="1" x14ac:dyDescent="0.25">
      <c r="A1" s="248" t="s">
        <v>234</v>
      </c>
      <c r="B1" s="247"/>
      <c r="C1" s="247"/>
      <c r="D1" s="247"/>
      <c r="E1" s="247"/>
      <c r="F1" s="247"/>
      <c r="G1" s="247"/>
      <c r="H1" s="247"/>
      <c r="I1" s="247"/>
      <c r="J1" s="289"/>
      <c r="K1" s="289"/>
    </row>
    <row r="2" spans="1:11" s="242" customFormat="1" ht="16.5" customHeight="1" x14ac:dyDescent="0.25">
      <c r="A2" s="611" t="s">
        <v>8</v>
      </c>
      <c r="B2" s="288" t="s">
        <v>233</v>
      </c>
      <c r="C2" s="288" t="s">
        <v>232</v>
      </c>
      <c r="D2" s="288" t="s">
        <v>231</v>
      </c>
      <c r="E2" s="288" t="s">
        <v>230</v>
      </c>
      <c r="F2" s="288">
        <v>36</v>
      </c>
      <c r="G2" s="288" t="s">
        <v>229</v>
      </c>
      <c r="H2" s="288" t="s">
        <v>228</v>
      </c>
      <c r="I2" s="603" t="s">
        <v>215</v>
      </c>
      <c r="J2" s="603" t="s">
        <v>5</v>
      </c>
      <c r="K2" s="608" t="s">
        <v>227</v>
      </c>
    </row>
    <row r="3" spans="1:11" s="242" customFormat="1" ht="17.25" customHeight="1" x14ac:dyDescent="0.25">
      <c r="A3" s="554"/>
      <c r="B3" s="562" t="s">
        <v>226</v>
      </c>
      <c r="C3" s="563"/>
      <c r="D3" s="563"/>
      <c r="E3" s="563"/>
      <c r="F3" s="563"/>
      <c r="G3" s="563"/>
      <c r="H3" s="550"/>
      <c r="I3" s="552"/>
      <c r="J3" s="552"/>
      <c r="K3" s="548"/>
    </row>
    <row r="4" spans="1:11" x14ac:dyDescent="0.2">
      <c r="A4" s="244">
        <v>1975</v>
      </c>
      <c r="B4" s="265">
        <v>74</v>
      </c>
      <c r="C4" s="265">
        <v>1192</v>
      </c>
      <c r="D4" s="243">
        <v>3743</v>
      </c>
      <c r="E4" s="243">
        <v>7698</v>
      </c>
      <c r="F4" s="243">
        <v>18218</v>
      </c>
      <c r="G4" s="243">
        <v>156288</v>
      </c>
      <c r="H4" s="243">
        <v>7021</v>
      </c>
      <c r="I4" s="265">
        <v>6</v>
      </c>
      <c r="J4" s="243">
        <v>194240</v>
      </c>
      <c r="K4" s="265">
        <v>0.7</v>
      </c>
    </row>
    <row r="5" spans="1:11" s="263" customFormat="1" x14ac:dyDescent="0.2">
      <c r="A5" s="244">
        <v>1980</v>
      </c>
      <c r="B5" s="265">
        <v>51</v>
      </c>
      <c r="C5" s="265">
        <v>766</v>
      </c>
      <c r="D5" s="243">
        <v>2111</v>
      </c>
      <c r="E5" s="243">
        <v>6863</v>
      </c>
      <c r="F5" s="243">
        <v>5342</v>
      </c>
      <c r="G5" s="243">
        <v>128866</v>
      </c>
      <c r="H5" s="243">
        <v>4674</v>
      </c>
      <c r="I5" s="265" t="s">
        <v>82</v>
      </c>
      <c r="J5" s="243">
        <v>148673</v>
      </c>
      <c r="K5" s="265">
        <v>0.5</v>
      </c>
    </row>
    <row r="6" spans="1:11" x14ac:dyDescent="0.2">
      <c r="A6" s="242">
        <v>1990</v>
      </c>
      <c r="B6" s="260">
        <v>19</v>
      </c>
      <c r="C6" s="260">
        <v>545</v>
      </c>
      <c r="D6" s="241">
        <v>1226</v>
      </c>
      <c r="E6" s="241">
        <v>4805</v>
      </c>
      <c r="F6" s="241">
        <v>4391</v>
      </c>
      <c r="G6" s="241">
        <v>112550</v>
      </c>
      <c r="H6" s="241">
        <v>2127</v>
      </c>
      <c r="I6" s="260">
        <v>16</v>
      </c>
      <c r="J6" s="241">
        <v>125679</v>
      </c>
      <c r="K6" s="260">
        <v>0.4</v>
      </c>
    </row>
    <row r="7" spans="1:11" x14ac:dyDescent="0.2">
      <c r="A7" s="242">
        <v>2000</v>
      </c>
      <c r="B7" s="241">
        <v>22</v>
      </c>
      <c r="C7" s="241">
        <v>482</v>
      </c>
      <c r="D7" s="241">
        <v>870</v>
      </c>
      <c r="E7" s="241">
        <v>3385</v>
      </c>
      <c r="F7" s="241">
        <v>3164</v>
      </c>
      <c r="G7" s="241">
        <v>88707</v>
      </c>
      <c r="H7" s="241">
        <v>905</v>
      </c>
      <c r="I7" s="241">
        <v>62</v>
      </c>
      <c r="J7" s="241">
        <v>97597</v>
      </c>
      <c r="K7" s="269">
        <v>0.5</v>
      </c>
    </row>
    <row r="8" spans="1:11" x14ac:dyDescent="0.2">
      <c r="A8" s="242">
        <v>2001</v>
      </c>
      <c r="B8" s="241">
        <v>14</v>
      </c>
      <c r="C8" s="241">
        <v>469</v>
      </c>
      <c r="D8" s="241">
        <v>902</v>
      </c>
      <c r="E8" s="241">
        <v>3307</v>
      </c>
      <c r="F8" s="241">
        <v>2955</v>
      </c>
      <c r="G8" s="241">
        <v>88499</v>
      </c>
      <c r="H8" s="241">
        <v>802</v>
      </c>
      <c r="I8" s="241">
        <v>99</v>
      </c>
      <c r="J8" s="241">
        <v>97047</v>
      </c>
      <c r="K8" s="269">
        <v>0.5</v>
      </c>
    </row>
    <row r="9" spans="1:11" x14ac:dyDescent="0.2">
      <c r="A9" s="242">
        <v>2002</v>
      </c>
      <c r="B9" s="241">
        <v>17</v>
      </c>
      <c r="C9" s="241">
        <v>456</v>
      </c>
      <c r="D9" s="241">
        <v>866</v>
      </c>
      <c r="E9" s="241">
        <v>3413</v>
      </c>
      <c r="F9" s="241">
        <v>3043</v>
      </c>
      <c r="G9" s="241">
        <v>88134</v>
      </c>
      <c r="H9" s="241">
        <v>708</v>
      </c>
      <c r="I9" s="241">
        <v>167</v>
      </c>
      <c r="J9" s="241">
        <v>96804</v>
      </c>
      <c r="K9" s="269">
        <v>0.48861617288541792</v>
      </c>
    </row>
    <row r="10" spans="1:11" x14ac:dyDescent="0.2">
      <c r="A10" s="242">
        <v>2003</v>
      </c>
      <c r="B10" s="241">
        <v>18</v>
      </c>
      <c r="C10" s="241">
        <v>467</v>
      </c>
      <c r="D10" s="241">
        <v>899</v>
      </c>
      <c r="E10" s="241">
        <v>3358</v>
      </c>
      <c r="F10" s="241">
        <v>3182</v>
      </c>
      <c r="G10" s="241">
        <v>85995</v>
      </c>
      <c r="H10" s="241">
        <v>648</v>
      </c>
      <c r="I10" s="241">
        <v>80</v>
      </c>
      <c r="J10" s="241">
        <v>94647</v>
      </c>
      <c r="K10" s="269">
        <v>0.51243039927308842</v>
      </c>
    </row>
    <row r="11" spans="1:11" x14ac:dyDescent="0.2">
      <c r="A11" s="242">
        <v>2004</v>
      </c>
      <c r="B11" s="241">
        <v>19</v>
      </c>
      <c r="C11" s="241">
        <v>472</v>
      </c>
      <c r="D11" s="241">
        <v>891</v>
      </c>
      <c r="E11" s="241">
        <v>3449</v>
      </c>
      <c r="F11" s="241">
        <v>3325</v>
      </c>
      <c r="G11" s="241">
        <v>86270</v>
      </c>
      <c r="H11" s="241">
        <v>611</v>
      </c>
      <c r="I11" s="241">
        <v>100</v>
      </c>
      <c r="J11" s="241">
        <v>95137</v>
      </c>
      <c r="K11" s="269">
        <v>0.51609783785488295</v>
      </c>
    </row>
    <row r="12" spans="1:11" x14ac:dyDescent="0.2">
      <c r="A12" s="242">
        <v>2005</v>
      </c>
      <c r="B12" s="241">
        <v>14</v>
      </c>
      <c r="C12" s="241">
        <v>423</v>
      </c>
      <c r="D12" s="241">
        <v>899</v>
      </c>
      <c r="E12" s="241">
        <v>3444</v>
      </c>
      <c r="F12" s="241">
        <v>3427</v>
      </c>
      <c r="G12" s="241">
        <v>88631</v>
      </c>
      <c r="H12" s="241">
        <v>600</v>
      </c>
      <c r="I12" s="241">
        <v>58</v>
      </c>
      <c r="J12" s="241">
        <v>97496</v>
      </c>
      <c r="K12" s="269">
        <v>0.44822351686223022</v>
      </c>
    </row>
    <row r="13" spans="1:11" x14ac:dyDescent="0.2">
      <c r="A13" s="242">
        <v>2006</v>
      </c>
      <c r="B13" s="241">
        <v>10</v>
      </c>
      <c r="C13" s="241">
        <v>436</v>
      </c>
      <c r="D13" s="241">
        <v>856</v>
      </c>
      <c r="E13" s="241">
        <v>3697</v>
      </c>
      <c r="F13" s="241">
        <v>3364</v>
      </c>
      <c r="G13" s="241">
        <v>90875</v>
      </c>
      <c r="H13" s="241">
        <v>573</v>
      </c>
      <c r="I13" s="241">
        <v>60</v>
      </c>
      <c r="J13" s="241">
        <v>99871</v>
      </c>
      <c r="K13" s="269">
        <v>0.44657608314725999</v>
      </c>
    </row>
    <row r="14" spans="1:11" x14ac:dyDescent="0.2">
      <c r="A14" s="242">
        <v>2007</v>
      </c>
      <c r="B14" s="241">
        <v>21</v>
      </c>
      <c r="C14" s="241">
        <v>484</v>
      </c>
      <c r="D14" s="241">
        <v>903</v>
      </c>
      <c r="E14" s="241">
        <v>3632</v>
      </c>
      <c r="F14" s="241">
        <v>3384</v>
      </c>
      <c r="G14" s="241">
        <v>88307</v>
      </c>
      <c r="H14" s="241">
        <v>612</v>
      </c>
      <c r="I14" s="241">
        <v>270</v>
      </c>
      <c r="J14" s="241">
        <v>97613</v>
      </c>
      <c r="K14" s="269">
        <v>0.51734912357985108</v>
      </c>
    </row>
    <row r="15" spans="1:11" x14ac:dyDescent="0.2">
      <c r="A15" s="242">
        <v>2008</v>
      </c>
      <c r="B15" s="241">
        <v>7</v>
      </c>
      <c r="C15" s="241">
        <v>460</v>
      </c>
      <c r="D15" s="241">
        <v>915</v>
      </c>
      <c r="E15" s="241">
        <v>3813</v>
      </c>
      <c r="F15" s="241">
        <v>3686</v>
      </c>
      <c r="G15" s="241">
        <v>89762</v>
      </c>
      <c r="H15" s="241">
        <v>417</v>
      </c>
      <c r="I15" s="241">
        <v>89</v>
      </c>
      <c r="J15" s="241">
        <v>99149</v>
      </c>
      <c r="K15" s="269">
        <v>0.47100828046677223</v>
      </c>
    </row>
  </sheetData>
  <mergeCells count="5">
    <mergeCell ref="J2:J3"/>
    <mergeCell ref="K2:K3"/>
    <mergeCell ref="B3:H3"/>
    <mergeCell ref="A2:A3"/>
    <mergeCell ref="I2:I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BDA6B-7184-4FDF-ADFB-4B967E812D5A}">
  <dimension ref="A1:I18"/>
  <sheetViews>
    <sheetView workbookViewId="0"/>
  </sheetViews>
  <sheetFormatPr defaultRowHeight="11.25" x14ac:dyDescent="0.2"/>
  <cols>
    <col min="1" max="1" width="8.7109375" style="240" customWidth="1"/>
    <col min="2" max="8" width="9.85546875" style="240" customWidth="1"/>
    <col min="9" max="9" width="13.28515625" style="240" customWidth="1"/>
    <col min="10" max="16384" width="9.140625" style="240"/>
  </cols>
  <sheetData>
    <row r="1" spans="1:9" s="268" customFormat="1" ht="12" thickBot="1" x14ac:dyDescent="0.3">
      <c r="A1" s="248" t="s">
        <v>238</v>
      </c>
      <c r="B1" s="293"/>
      <c r="C1" s="293"/>
      <c r="D1" s="293"/>
      <c r="E1" s="293"/>
      <c r="F1" s="293"/>
      <c r="G1" s="293"/>
      <c r="H1" s="293"/>
      <c r="I1" s="293"/>
    </row>
    <row r="2" spans="1:9" ht="15" customHeight="1" x14ac:dyDescent="0.2">
      <c r="A2" s="553" t="s">
        <v>8</v>
      </c>
      <c r="B2" s="292">
        <v>0</v>
      </c>
      <c r="C2" s="292">
        <v>1</v>
      </c>
      <c r="D2" s="292">
        <v>2</v>
      </c>
      <c r="E2" s="292">
        <v>3</v>
      </c>
      <c r="F2" s="292">
        <v>4</v>
      </c>
      <c r="G2" s="292">
        <v>5</v>
      </c>
      <c r="H2" s="287" t="s">
        <v>237</v>
      </c>
      <c r="I2" s="612" t="s">
        <v>236</v>
      </c>
    </row>
    <row r="3" spans="1:9" ht="32.25" customHeight="1" x14ac:dyDescent="0.2">
      <c r="A3" s="561"/>
      <c r="B3" s="549" t="s">
        <v>235</v>
      </c>
      <c r="C3" s="563"/>
      <c r="D3" s="563"/>
      <c r="E3" s="563"/>
      <c r="F3" s="563"/>
      <c r="G3" s="563"/>
      <c r="H3" s="550"/>
      <c r="I3" s="613"/>
    </row>
    <row r="4" spans="1:9" x14ac:dyDescent="0.2">
      <c r="A4" s="244">
        <v>1960</v>
      </c>
      <c r="B4" s="271">
        <v>33.659901664193818</v>
      </c>
      <c r="C4" s="271">
        <v>23.41994720311386</v>
      </c>
      <c r="D4" s="271">
        <v>21.965824935288488</v>
      </c>
      <c r="E4" s="271">
        <v>10.348703521719303</v>
      </c>
      <c r="F4" s="271">
        <v>4.8470608448786381</v>
      </c>
      <c r="G4" s="271">
        <v>2.409821376958206</v>
      </c>
      <c r="H4" s="271">
        <v>3.348740453847685</v>
      </c>
      <c r="I4" s="291">
        <v>154.97319209202846</v>
      </c>
    </row>
    <row r="5" spans="1:9" s="263" customFormat="1" x14ac:dyDescent="0.2">
      <c r="A5" s="244">
        <v>1970</v>
      </c>
      <c r="B5" s="271">
        <v>33.200000000000003</v>
      </c>
      <c r="C5" s="271">
        <v>26.1</v>
      </c>
      <c r="D5" s="271">
        <v>25.5</v>
      </c>
      <c r="E5" s="271">
        <v>8.6999999999999993</v>
      </c>
      <c r="F5" s="271">
        <v>3.3</v>
      </c>
      <c r="G5" s="271">
        <v>1.4</v>
      </c>
      <c r="H5" s="271">
        <v>1.7</v>
      </c>
      <c r="I5" s="291">
        <v>136</v>
      </c>
    </row>
    <row r="6" spans="1:9" x14ac:dyDescent="0.2">
      <c r="A6" s="242">
        <v>1975</v>
      </c>
      <c r="B6" s="269">
        <v>31.7</v>
      </c>
      <c r="C6" s="269">
        <v>26.5</v>
      </c>
      <c r="D6" s="269">
        <v>28.6</v>
      </c>
      <c r="E6" s="269">
        <v>8.1999999999999993</v>
      </c>
      <c r="F6" s="269">
        <v>2.7</v>
      </c>
      <c r="G6" s="269">
        <v>1.1000000000000001</v>
      </c>
      <c r="H6" s="269">
        <v>1.2</v>
      </c>
      <c r="I6" s="290">
        <v>134</v>
      </c>
    </row>
    <row r="7" spans="1:9" x14ac:dyDescent="0.2">
      <c r="A7" s="242">
        <v>1980</v>
      </c>
      <c r="B7" s="269">
        <v>28</v>
      </c>
      <c r="C7" s="269">
        <v>25.8</v>
      </c>
      <c r="D7" s="269">
        <v>33.799999999999997</v>
      </c>
      <c r="E7" s="269">
        <v>8.3000000000000007</v>
      </c>
      <c r="F7" s="269">
        <v>2.2000000000000002</v>
      </c>
      <c r="G7" s="269">
        <v>0.8</v>
      </c>
      <c r="H7" s="269">
        <v>1</v>
      </c>
      <c r="I7" s="290">
        <v>139</v>
      </c>
    </row>
    <row r="8" spans="1:9" x14ac:dyDescent="0.2">
      <c r="A8" s="242">
        <v>1990</v>
      </c>
      <c r="B8" s="269">
        <v>29.7</v>
      </c>
      <c r="C8" s="269">
        <v>22.1</v>
      </c>
      <c r="D8" s="269">
        <v>36.200000000000003</v>
      </c>
      <c r="E8" s="269">
        <v>8.8000000000000007</v>
      </c>
      <c r="F8" s="269">
        <v>1.9</v>
      </c>
      <c r="G8" s="269">
        <v>0.6</v>
      </c>
      <c r="H8" s="269">
        <v>0.6</v>
      </c>
      <c r="I8" s="290">
        <v>136</v>
      </c>
    </row>
    <row r="9" spans="1:9" x14ac:dyDescent="0.2">
      <c r="A9" s="242">
        <v>2000</v>
      </c>
      <c r="B9" s="269">
        <v>36.6</v>
      </c>
      <c r="C9" s="269">
        <v>19.600000000000001</v>
      </c>
      <c r="D9" s="269">
        <v>31.3</v>
      </c>
      <c r="E9" s="269">
        <v>9.1</v>
      </c>
      <c r="F9" s="269">
        <v>2.1</v>
      </c>
      <c r="G9" s="269">
        <v>0.7</v>
      </c>
      <c r="H9" s="269">
        <v>0.6</v>
      </c>
      <c r="I9" s="290">
        <v>126</v>
      </c>
    </row>
    <row r="10" spans="1:9" x14ac:dyDescent="0.2">
      <c r="A10" s="242">
        <v>2001</v>
      </c>
      <c r="B10" s="269">
        <v>37.4</v>
      </c>
      <c r="C10" s="269">
        <v>19.899999999999999</v>
      </c>
      <c r="D10" s="269">
        <v>30.5</v>
      </c>
      <c r="E10" s="269">
        <v>8.9</v>
      </c>
      <c r="F10" s="269">
        <v>2</v>
      </c>
      <c r="G10" s="269">
        <v>0.7</v>
      </c>
      <c r="H10" s="269">
        <v>0.5</v>
      </c>
      <c r="I10" s="290">
        <v>123</v>
      </c>
    </row>
    <row r="11" spans="1:9" x14ac:dyDescent="0.2">
      <c r="A11" s="242">
        <v>2002</v>
      </c>
      <c r="B11" s="269">
        <v>38.1</v>
      </c>
      <c r="C11" s="269">
        <v>19.899999999999999</v>
      </c>
      <c r="D11" s="269">
        <v>29.9</v>
      </c>
      <c r="E11" s="269">
        <v>9</v>
      </c>
      <c r="F11" s="269">
        <v>2.1</v>
      </c>
      <c r="G11" s="269">
        <v>0.7</v>
      </c>
      <c r="H11" s="269">
        <v>0.5</v>
      </c>
      <c r="I11" s="290">
        <v>122</v>
      </c>
    </row>
    <row r="12" spans="1:9" x14ac:dyDescent="0.2">
      <c r="A12" s="242">
        <v>2003</v>
      </c>
      <c r="B12" s="269">
        <v>38.799999999999997</v>
      </c>
      <c r="C12" s="269">
        <v>19.899999999999999</v>
      </c>
      <c r="D12" s="269">
        <v>29.2</v>
      </c>
      <c r="E12" s="269">
        <v>8.9</v>
      </c>
      <c r="F12" s="269">
        <v>2.1</v>
      </c>
      <c r="G12" s="269">
        <v>0.7</v>
      </c>
      <c r="H12" s="269">
        <v>0.5</v>
      </c>
      <c r="I12" s="290">
        <v>120</v>
      </c>
    </row>
    <row r="13" spans="1:9" x14ac:dyDescent="0.2">
      <c r="A13" s="242">
        <v>2004</v>
      </c>
      <c r="B13" s="269">
        <v>39.6</v>
      </c>
      <c r="C13" s="269">
        <v>19.899999999999999</v>
      </c>
      <c r="D13" s="269">
        <v>28.3</v>
      </c>
      <c r="E13" s="269">
        <v>8.9</v>
      </c>
      <c r="F13" s="269">
        <v>2.1</v>
      </c>
      <c r="G13" s="269">
        <v>0.7</v>
      </c>
      <c r="H13" s="269">
        <v>0.5</v>
      </c>
      <c r="I13" s="290">
        <v>119</v>
      </c>
    </row>
    <row r="14" spans="1:9" x14ac:dyDescent="0.2">
      <c r="A14" s="242">
        <v>2005</v>
      </c>
      <c r="B14" s="269">
        <v>40.5</v>
      </c>
      <c r="C14" s="269">
        <v>19.899999999999999</v>
      </c>
      <c r="D14" s="269">
        <v>27.5</v>
      </c>
      <c r="E14" s="269">
        <v>8.8000000000000007</v>
      </c>
      <c r="F14" s="269">
        <v>2.1</v>
      </c>
      <c r="G14" s="269">
        <v>0.7</v>
      </c>
      <c r="H14" s="269">
        <v>0.6</v>
      </c>
      <c r="I14" s="290">
        <v>117</v>
      </c>
    </row>
    <row r="15" spans="1:9" x14ac:dyDescent="0.2">
      <c r="A15" s="242">
        <v>2006</v>
      </c>
      <c r="B15" s="269">
        <v>41.4</v>
      </c>
      <c r="C15" s="269">
        <v>19.899999999999999</v>
      </c>
      <c r="D15" s="269">
        <v>26.6</v>
      </c>
      <c r="E15" s="269">
        <v>8.6999999999999993</v>
      </c>
      <c r="F15" s="269">
        <v>2.1</v>
      </c>
      <c r="G15" s="269">
        <v>0.7</v>
      </c>
      <c r="H15" s="269">
        <v>0.6</v>
      </c>
      <c r="I15" s="290">
        <v>115</v>
      </c>
    </row>
    <row r="16" spans="1:9" x14ac:dyDescent="0.2">
      <c r="A16" s="242">
        <v>2007</v>
      </c>
      <c r="B16" s="269">
        <v>42.141687375509029</v>
      </c>
      <c r="C16" s="269">
        <v>19.932829700907217</v>
      </c>
      <c r="D16" s="269">
        <v>25.866647468059554</v>
      </c>
      <c r="E16" s="269">
        <v>8.635897588671499</v>
      </c>
      <c r="F16" s="269">
        <v>2.1211978275783023</v>
      </c>
      <c r="G16" s="269">
        <v>0.72201658196936336</v>
      </c>
      <c r="H16" s="269">
        <v>0.57972345730502861</v>
      </c>
      <c r="I16" s="290">
        <v>114</v>
      </c>
    </row>
    <row r="17" spans="1:9" x14ac:dyDescent="0.2">
      <c r="A17" s="242">
        <v>2008</v>
      </c>
      <c r="B17" s="269">
        <v>42.741520138916044</v>
      </c>
      <c r="C17" s="269">
        <v>19.972509666130563</v>
      </c>
      <c r="D17" s="269">
        <v>25.279417111734396</v>
      </c>
      <c r="E17" s="269">
        <v>8.5776248318255526</v>
      </c>
      <c r="F17" s="269">
        <v>2.1217645399654042</v>
      </c>
      <c r="G17" s="269">
        <v>0.71987399708955246</v>
      </c>
      <c r="H17" s="269">
        <v>0.58728971433848898</v>
      </c>
      <c r="I17" s="290">
        <v>112</v>
      </c>
    </row>
    <row r="18" spans="1:9" x14ac:dyDescent="0.2">
      <c r="A18" s="242">
        <v>2009</v>
      </c>
      <c r="B18" s="269">
        <v>43.222564829148119</v>
      </c>
      <c r="C18" s="269">
        <v>20.059923260132777</v>
      </c>
      <c r="D18" s="269">
        <v>24.743051767247465</v>
      </c>
      <c r="E18" s="269">
        <v>8.5180751375695358</v>
      </c>
      <c r="F18" s="269">
        <v>2.1321502951886795</v>
      </c>
      <c r="G18" s="269">
        <v>0.72809309032096914</v>
      </c>
      <c r="H18" s="269">
        <v>0.59614162039245433</v>
      </c>
      <c r="I18" s="290">
        <v>114</v>
      </c>
    </row>
  </sheetData>
  <mergeCells count="3">
    <mergeCell ref="B3:H3"/>
    <mergeCell ref="A2:A3"/>
    <mergeCell ref="I2:I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EC36F-2727-4BD4-908E-274A5C127961}">
  <dimension ref="A1:G18"/>
  <sheetViews>
    <sheetView workbookViewId="0"/>
  </sheetViews>
  <sheetFormatPr defaultRowHeight="11.25" x14ac:dyDescent="0.2"/>
  <cols>
    <col min="1" max="1" width="15.28515625" style="240" customWidth="1"/>
    <col min="2" max="6" width="14.5703125" style="240" customWidth="1"/>
    <col min="7" max="16384" width="9.140625" style="240"/>
  </cols>
  <sheetData>
    <row r="1" spans="1:7" ht="12" thickBot="1" x14ac:dyDescent="0.25">
      <c r="A1" s="309" t="s">
        <v>245</v>
      </c>
      <c r="B1" s="308"/>
      <c r="C1" s="308"/>
      <c r="D1" s="308"/>
      <c r="E1" s="308"/>
      <c r="F1" s="308"/>
    </row>
    <row r="2" spans="1:7" x14ac:dyDescent="0.2">
      <c r="A2" s="586" t="s">
        <v>8</v>
      </c>
      <c r="B2" s="588" t="s">
        <v>244</v>
      </c>
      <c r="C2" s="588" t="s">
        <v>243</v>
      </c>
      <c r="D2" s="588" t="s">
        <v>242</v>
      </c>
      <c r="E2" s="614" t="s">
        <v>241</v>
      </c>
      <c r="F2" s="615"/>
    </row>
    <row r="3" spans="1:7" x14ac:dyDescent="0.2">
      <c r="A3" s="587"/>
      <c r="B3" s="589"/>
      <c r="C3" s="589"/>
      <c r="D3" s="589"/>
      <c r="E3" s="307" t="s">
        <v>240</v>
      </c>
      <c r="F3" s="306" t="s">
        <v>239</v>
      </c>
    </row>
    <row r="4" spans="1:7" x14ac:dyDescent="0.2">
      <c r="A4" s="305">
        <v>1948</v>
      </c>
      <c r="B4" s="303">
        <v>1895</v>
      </c>
      <c r="C4" s="300">
        <v>16</v>
      </c>
      <c r="D4" s="300">
        <v>1</v>
      </c>
      <c r="E4" s="303">
        <v>1912</v>
      </c>
      <c r="F4" s="303">
        <v>3841</v>
      </c>
    </row>
    <row r="5" spans="1:7" s="263" customFormat="1" x14ac:dyDescent="0.2">
      <c r="A5" s="304">
        <v>1960</v>
      </c>
      <c r="B5" s="303">
        <v>1513</v>
      </c>
      <c r="C5" s="300">
        <v>19</v>
      </c>
      <c r="D5" s="300" t="s">
        <v>82</v>
      </c>
      <c r="E5" s="303">
        <v>1532</v>
      </c>
      <c r="F5" s="303">
        <v>3083</v>
      </c>
    </row>
    <row r="6" spans="1:7" x14ac:dyDescent="0.2">
      <c r="A6" s="302">
        <v>1970</v>
      </c>
      <c r="B6" s="299">
        <v>1580</v>
      </c>
      <c r="C6" s="301">
        <v>17</v>
      </c>
      <c r="D6" s="300" t="s">
        <v>82</v>
      </c>
      <c r="E6" s="299">
        <v>1597</v>
      </c>
      <c r="F6" s="299">
        <v>3211</v>
      </c>
    </row>
    <row r="7" spans="1:7" x14ac:dyDescent="0.2">
      <c r="A7" s="296">
        <v>1975</v>
      </c>
      <c r="B7" s="241">
        <v>1900</v>
      </c>
      <c r="C7" s="295">
        <v>17</v>
      </c>
      <c r="D7" s="298" t="s">
        <v>82</v>
      </c>
      <c r="E7" s="241">
        <v>1917</v>
      </c>
      <c r="F7" s="241">
        <v>3851</v>
      </c>
    </row>
    <row r="8" spans="1:7" x14ac:dyDescent="0.2">
      <c r="A8" s="296">
        <v>1980</v>
      </c>
      <c r="B8" s="241">
        <v>1587</v>
      </c>
      <c r="C8" s="295">
        <v>21</v>
      </c>
      <c r="D8" s="295">
        <v>2</v>
      </c>
      <c r="E8" s="241">
        <v>1608</v>
      </c>
      <c r="F8" s="241">
        <v>3239</v>
      </c>
    </row>
    <row r="9" spans="1:7" x14ac:dyDescent="0.2">
      <c r="A9" s="296">
        <v>1990</v>
      </c>
      <c r="B9" s="241">
        <v>1379</v>
      </c>
      <c r="C9" s="295">
        <v>29</v>
      </c>
      <c r="D9" s="298" t="s">
        <v>82</v>
      </c>
      <c r="E9" s="241">
        <v>1408</v>
      </c>
      <c r="F9" s="241">
        <v>2845</v>
      </c>
    </row>
    <row r="10" spans="1:7" x14ac:dyDescent="0.2">
      <c r="A10" s="296">
        <v>2000</v>
      </c>
      <c r="B10" s="241">
        <v>1281</v>
      </c>
      <c r="C10" s="295">
        <v>55</v>
      </c>
      <c r="D10" s="298" t="s">
        <v>82</v>
      </c>
      <c r="E10" s="241">
        <v>1336</v>
      </c>
      <c r="F10" s="241">
        <v>2727</v>
      </c>
    </row>
    <row r="11" spans="1:7" x14ac:dyDescent="0.2">
      <c r="A11" s="296">
        <v>2001</v>
      </c>
      <c r="B11" s="241">
        <v>1334</v>
      </c>
      <c r="C11" s="295">
        <v>54</v>
      </c>
      <c r="D11" s="295">
        <v>1</v>
      </c>
      <c r="E11" s="241">
        <v>1388</v>
      </c>
      <c r="F11" s="241">
        <v>2831</v>
      </c>
    </row>
    <row r="12" spans="1:7" x14ac:dyDescent="0.2">
      <c r="A12" s="296">
        <v>2002</v>
      </c>
      <c r="B12" s="241">
        <v>1351</v>
      </c>
      <c r="C12" s="295">
        <v>56</v>
      </c>
      <c r="D12" s="295">
        <v>1</v>
      </c>
      <c r="E12" s="241">
        <v>1407</v>
      </c>
      <c r="F12" s="241">
        <v>2871</v>
      </c>
    </row>
    <row r="13" spans="1:7" x14ac:dyDescent="0.2">
      <c r="A13" s="296">
        <v>2003</v>
      </c>
      <c r="B13" s="241">
        <v>1463</v>
      </c>
      <c r="C13" s="295">
        <v>48</v>
      </c>
      <c r="D13" s="295">
        <v>1</v>
      </c>
      <c r="E13" s="241">
        <v>1511</v>
      </c>
      <c r="F13" s="241">
        <v>3071</v>
      </c>
    </row>
    <row r="14" spans="1:7" x14ac:dyDescent="0.2">
      <c r="A14" s="296">
        <v>2004</v>
      </c>
      <c r="B14" s="241">
        <v>1547</v>
      </c>
      <c r="C14" s="295">
        <v>64</v>
      </c>
      <c r="D14" s="298" t="s">
        <v>82</v>
      </c>
      <c r="E14" s="241">
        <v>1611</v>
      </c>
      <c r="F14" s="241">
        <v>3286</v>
      </c>
    </row>
    <row r="15" spans="1:7" x14ac:dyDescent="0.2">
      <c r="A15" s="296">
        <v>2005</v>
      </c>
      <c r="B15" s="241">
        <v>1576</v>
      </c>
      <c r="C15" s="295">
        <v>58</v>
      </c>
      <c r="D15" s="298" t="s">
        <v>82</v>
      </c>
      <c r="E15" s="241">
        <v>1634</v>
      </c>
      <c r="F15" s="241">
        <v>3326</v>
      </c>
    </row>
    <row r="16" spans="1:7" x14ac:dyDescent="0.2">
      <c r="A16" s="296">
        <v>2006</v>
      </c>
      <c r="B16" s="241">
        <v>1743</v>
      </c>
      <c r="C16" s="295">
        <v>54</v>
      </c>
      <c r="D16" s="295">
        <v>1</v>
      </c>
      <c r="E16" s="241">
        <v>1797</v>
      </c>
      <c r="F16" s="241">
        <v>3649</v>
      </c>
      <c r="G16" s="297"/>
    </row>
    <row r="17" spans="1:6" x14ac:dyDescent="0.2">
      <c r="A17" s="296">
        <v>2007</v>
      </c>
      <c r="B17" s="241">
        <v>1645</v>
      </c>
      <c r="C17" s="295">
        <v>61</v>
      </c>
      <c r="D17" s="295">
        <v>1</v>
      </c>
      <c r="E17" s="241">
        <v>1707</v>
      </c>
      <c r="F17" s="241">
        <v>3477</v>
      </c>
    </row>
    <row r="18" spans="1:6" x14ac:dyDescent="0.2">
      <c r="A18" s="296">
        <v>2008</v>
      </c>
      <c r="B18" s="241">
        <v>1616</v>
      </c>
      <c r="C18" s="295">
        <v>43</v>
      </c>
      <c r="D18" s="295">
        <v>1</v>
      </c>
      <c r="E18" s="241">
        <v>1660</v>
      </c>
      <c r="F18" s="294">
        <v>3365</v>
      </c>
    </row>
  </sheetData>
  <mergeCells count="5">
    <mergeCell ref="B2:B3"/>
    <mergeCell ref="C2:C3"/>
    <mergeCell ref="E2:F2"/>
    <mergeCell ref="A2:A3"/>
    <mergeCell ref="D2:D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7861-CED4-44BE-8685-FA4B2D6E9D5F}">
  <dimension ref="A1:I18"/>
  <sheetViews>
    <sheetView workbookViewId="0"/>
  </sheetViews>
  <sheetFormatPr defaultRowHeight="11.25" x14ac:dyDescent="0.2"/>
  <cols>
    <col min="1" max="1" width="12.7109375" style="310" customWidth="1"/>
    <col min="2" max="7" width="12.5703125" style="310" customWidth="1"/>
    <col min="8" max="16384" width="9.140625" style="310"/>
  </cols>
  <sheetData>
    <row r="1" spans="1:9" s="320" customFormat="1" ht="12" thickBot="1" x14ac:dyDescent="0.3">
      <c r="A1" s="322" t="s">
        <v>252</v>
      </c>
      <c r="B1" s="321"/>
      <c r="C1" s="321"/>
      <c r="D1" s="321"/>
      <c r="E1" s="321"/>
      <c r="F1" s="321"/>
      <c r="G1" s="321"/>
    </row>
    <row r="2" spans="1:9" s="313" customFormat="1" x14ac:dyDescent="0.25">
      <c r="A2" s="553" t="s">
        <v>8</v>
      </c>
      <c r="B2" s="592" t="s">
        <v>251</v>
      </c>
      <c r="C2" s="610"/>
      <c r="D2" s="616"/>
      <c r="E2" s="551" t="s">
        <v>250</v>
      </c>
      <c r="F2" s="551" t="s">
        <v>249</v>
      </c>
      <c r="G2" s="547" t="s">
        <v>248</v>
      </c>
    </row>
    <row r="3" spans="1:9" ht="22.5" x14ac:dyDescent="0.2">
      <c r="A3" s="554"/>
      <c r="B3" s="319" t="s">
        <v>247</v>
      </c>
      <c r="C3" s="319" t="s">
        <v>246</v>
      </c>
      <c r="D3" s="319" t="s">
        <v>84</v>
      </c>
      <c r="E3" s="552"/>
      <c r="F3" s="552"/>
      <c r="G3" s="548"/>
    </row>
    <row r="4" spans="1:9" x14ac:dyDescent="0.2">
      <c r="A4" s="318">
        <v>1957</v>
      </c>
      <c r="B4" s="317">
        <v>39524</v>
      </c>
      <c r="C4" s="317">
        <v>2512</v>
      </c>
      <c r="D4" s="317">
        <v>42036</v>
      </c>
      <c r="E4" s="317">
        <v>123383</v>
      </c>
      <c r="F4" s="317">
        <v>165419</v>
      </c>
      <c r="G4" s="317">
        <v>3882</v>
      </c>
    </row>
    <row r="5" spans="1:9" s="315" customFormat="1" x14ac:dyDescent="0.2">
      <c r="A5" s="318">
        <v>1960</v>
      </c>
      <c r="B5" s="317">
        <v>33799</v>
      </c>
      <c r="C5" s="317">
        <v>1957</v>
      </c>
      <c r="D5" s="317">
        <v>35756</v>
      </c>
      <c r="E5" s="317">
        <v>162160</v>
      </c>
      <c r="F5" s="317">
        <v>197916</v>
      </c>
      <c r="G5" s="317">
        <v>3237</v>
      </c>
      <c r="H5" s="316"/>
      <c r="I5" s="316"/>
    </row>
    <row r="6" spans="1:9" x14ac:dyDescent="0.2">
      <c r="A6" s="313">
        <v>1970</v>
      </c>
      <c r="B6" s="312">
        <v>29837</v>
      </c>
      <c r="C6" s="312">
        <v>1520</v>
      </c>
      <c r="D6" s="312">
        <v>31357</v>
      </c>
      <c r="E6" s="312">
        <v>192283</v>
      </c>
      <c r="F6" s="312">
        <v>223640</v>
      </c>
      <c r="G6" s="312">
        <v>3712</v>
      </c>
      <c r="H6" s="314"/>
      <c r="I6" s="314"/>
    </row>
    <row r="7" spans="1:9" x14ac:dyDescent="0.2">
      <c r="A7" s="313">
        <v>1975</v>
      </c>
      <c r="B7" s="312">
        <v>28244</v>
      </c>
      <c r="C7" s="312">
        <v>1607</v>
      </c>
      <c r="D7" s="312">
        <v>29851</v>
      </c>
      <c r="E7" s="312">
        <v>96212</v>
      </c>
      <c r="F7" s="312">
        <v>126063</v>
      </c>
      <c r="G7" s="312">
        <v>4534</v>
      </c>
      <c r="H7" s="314"/>
      <c r="I7" s="314"/>
    </row>
    <row r="8" spans="1:9" x14ac:dyDescent="0.2">
      <c r="A8" s="313">
        <v>1980</v>
      </c>
      <c r="B8" s="312">
        <v>19972</v>
      </c>
      <c r="C8" s="312">
        <v>1156</v>
      </c>
      <c r="D8" s="312">
        <v>21128</v>
      </c>
      <c r="E8" s="312">
        <v>80882</v>
      </c>
      <c r="F8" s="312">
        <v>102010</v>
      </c>
      <c r="G8" s="312">
        <v>2281</v>
      </c>
      <c r="H8" s="314"/>
      <c r="I8" s="314"/>
    </row>
    <row r="9" spans="1:9" x14ac:dyDescent="0.2">
      <c r="A9" s="313">
        <v>1990</v>
      </c>
      <c r="B9" s="312">
        <v>17596</v>
      </c>
      <c r="C9" s="311">
        <v>699</v>
      </c>
      <c r="D9" s="312">
        <v>18295</v>
      </c>
      <c r="E9" s="312">
        <v>90394</v>
      </c>
      <c r="F9" s="312">
        <v>108689</v>
      </c>
      <c r="G9" s="312">
        <v>1097</v>
      </c>
      <c r="H9" s="314"/>
      <c r="I9" s="314"/>
    </row>
    <row r="10" spans="1:9" x14ac:dyDescent="0.2">
      <c r="A10" s="313">
        <v>2000</v>
      </c>
      <c r="B10" s="312">
        <v>14923</v>
      </c>
      <c r="C10" s="312">
        <v>538</v>
      </c>
      <c r="D10" s="312">
        <v>15461</v>
      </c>
      <c r="E10" s="312">
        <v>59249</v>
      </c>
      <c r="F10" s="312">
        <v>74710</v>
      </c>
      <c r="G10" s="312">
        <v>447</v>
      </c>
      <c r="H10" s="314"/>
      <c r="I10" s="314"/>
    </row>
    <row r="11" spans="1:9" x14ac:dyDescent="0.2">
      <c r="A11" s="313">
        <v>2001</v>
      </c>
      <c r="B11" s="312">
        <v>15742</v>
      </c>
      <c r="C11" s="311">
        <v>550</v>
      </c>
      <c r="D11" s="312">
        <v>16292</v>
      </c>
      <c r="E11" s="312">
        <v>56404</v>
      </c>
      <c r="F11" s="312">
        <v>72696</v>
      </c>
      <c r="G11" s="311">
        <v>381</v>
      </c>
      <c r="H11" s="314"/>
      <c r="I11" s="314"/>
    </row>
    <row r="12" spans="1:9" x14ac:dyDescent="0.2">
      <c r="A12" s="313">
        <v>2002</v>
      </c>
      <c r="B12" s="312">
        <v>16512</v>
      </c>
      <c r="C12" s="311">
        <v>523</v>
      </c>
      <c r="D12" s="312">
        <v>17035</v>
      </c>
      <c r="E12" s="312">
        <v>56075</v>
      </c>
      <c r="F12" s="312">
        <v>73110</v>
      </c>
      <c r="G12" s="311">
        <v>363</v>
      </c>
    </row>
    <row r="13" spans="1:9" x14ac:dyDescent="0.2">
      <c r="A13" s="313">
        <v>2003</v>
      </c>
      <c r="B13" s="312">
        <v>16315</v>
      </c>
      <c r="C13" s="311">
        <v>530</v>
      </c>
      <c r="D13" s="312">
        <v>16845</v>
      </c>
      <c r="E13" s="312">
        <v>53789</v>
      </c>
      <c r="F13" s="312">
        <v>70634</v>
      </c>
      <c r="G13" s="311">
        <v>336</v>
      </c>
    </row>
    <row r="14" spans="1:9" x14ac:dyDescent="0.2">
      <c r="A14" s="313">
        <v>2004</v>
      </c>
      <c r="B14" s="312">
        <v>16403</v>
      </c>
      <c r="C14" s="311">
        <v>476</v>
      </c>
      <c r="D14" s="312">
        <v>16879</v>
      </c>
      <c r="E14" s="312">
        <v>52539</v>
      </c>
      <c r="F14" s="312">
        <v>69418</v>
      </c>
      <c r="G14" s="311">
        <v>322</v>
      </c>
    </row>
    <row r="15" spans="1:9" x14ac:dyDescent="0.2">
      <c r="A15" s="313">
        <v>2005</v>
      </c>
      <c r="B15" s="312">
        <v>17022</v>
      </c>
      <c r="C15" s="311">
        <v>506</v>
      </c>
      <c r="D15" s="312">
        <v>17528</v>
      </c>
      <c r="E15" s="312">
        <v>48689</v>
      </c>
      <c r="F15" s="312">
        <v>66217</v>
      </c>
      <c r="G15" s="311">
        <v>262</v>
      </c>
    </row>
    <row r="16" spans="1:9" x14ac:dyDescent="0.2">
      <c r="A16" s="313">
        <v>2006</v>
      </c>
      <c r="B16" s="312">
        <v>17358</v>
      </c>
      <c r="C16" s="311">
        <v>489</v>
      </c>
      <c r="D16" s="312">
        <v>17847</v>
      </c>
      <c r="E16" s="312">
        <v>46324</v>
      </c>
      <c r="F16" s="312">
        <v>64171</v>
      </c>
      <c r="G16" s="311">
        <v>278</v>
      </c>
    </row>
    <row r="17" spans="1:7" x14ac:dyDescent="0.2">
      <c r="A17" s="313">
        <v>2007</v>
      </c>
      <c r="B17" s="312">
        <v>16762</v>
      </c>
      <c r="C17" s="311">
        <v>485</v>
      </c>
      <c r="D17" s="312">
        <v>17247</v>
      </c>
      <c r="E17" s="312">
        <v>43870</v>
      </c>
      <c r="F17" s="312">
        <v>61117</v>
      </c>
      <c r="G17" s="311">
        <v>277</v>
      </c>
    </row>
    <row r="18" spans="1:7" x14ac:dyDescent="0.2">
      <c r="A18" s="313">
        <v>2008</v>
      </c>
      <c r="B18" s="312">
        <v>17283</v>
      </c>
      <c r="C18" s="311">
        <v>431</v>
      </c>
      <c r="D18" s="312">
        <v>17714</v>
      </c>
      <c r="E18" s="312">
        <v>44089</v>
      </c>
      <c r="F18" s="312">
        <v>61803</v>
      </c>
      <c r="G18" s="311">
        <v>270</v>
      </c>
    </row>
  </sheetData>
  <mergeCells count="5">
    <mergeCell ref="A2:A3"/>
    <mergeCell ref="E2:E3"/>
    <mergeCell ref="G2:G3"/>
    <mergeCell ref="F2:F3"/>
    <mergeCell ref="B2:D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48601-6D20-4938-94F2-2F75DF388B0A}">
  <dimension ref="A1:J21"/>
  <sheetViews>
    <sheetView workbookViewId="0"/>
  </sheetViews>
  <sheetFormatPr defaultRowHeight="11.25" x14ac:dyDescent="0.2"/>
  <cols>
    <col min="1" max="1" width="8.42578125" style="310" customWidth="1"/>
    <col min="2" max="10" width="8.85546875" style="310" customWidth="1"/>
    <col min="11" max="16384" width="9.140625" style="310"/>
  </cols>
  <sheetData>
    <row r="1" spans="1:10" ht="12" thickBot="1" x14ac:dyDescent="0.25">
      <c r="A1" s="322" t="s">
        <v>257</v>
      </c>
      <c r="B1" s="321"/>
      <c r="C1" s="321"/>
      <c r="D1" s="321"/>
      <c r="E1" s="321"/>
      <c r="F1" s="321"/>
      <c r="G1" s="321"/>
      <c r="H1" s="321"/>
      <c r="I1" s="321"/>
      <c r="J1" s="321"/>
    </row>
    <row r="2" spans="1:10" s="318" customFormat="1" x14ac:dyDescent="0.2">
      <c r="A2" s="600" t="s">
        <v>8</v>
      </c>
      <c r="B2" s="327" t="s">
        <v>150</v>
      </c>
      <c r="C2" s="327" t="s">
        <v>37</v>
      </c>
      <c r="D2" s="327" t="s">
        <v>36</v>
      </c>
      <c r="E2" s="327" t="s">
        <v>35</v>
      </c>
      <c r="F2" s="327" t="s">
        <v>34</v>
      </c>
      <c r="G2" s="327" t="s">
        <v>256</v>
      </c>
      <c r="H2" s="617" t="s">
        <v>5</v>
      </c>
      <c r="I2" s="617" t="s">
        <v>255</v>
      </c>
      <c r="J2" s="619"/>
    </row>
    <row r="3" spans="1:10" s="318" customFormat="1" ht="36" customHeight="1" x14ac:dyDescent="0.2">
      <c r="A3" s="557"/>
      <c r="B3" s="618" t="s">
        <v>10</v>
      </c>
      <c r="C3" s="618"/>
      <c r="D3" s="618"/>
      <c r="E3" s="618"/>
      <c r="F3" s="618"/>
      <c r="G3" s="618"/>
      <c r="H3" s="618"/>
      <c r="I3" s="319" t="s">
        <v>254</v>
      </c>
      <c r="J3" s="326" t="s">
        <v>253</v>
      </c>
    </row>
    <row r="4" spans="1:10" x14ac:dyDescent="0.2">
      <c r="A4" s="318">
        <v>1957</v>
      </c>
      <c r="B4" s="316">
        <v>5446</v>
      </c>
      <c r="C4" s="316">
        <v>27121</v>
      </c>
      <c r="D4" s="316">
        <v>35905</v>
      </c>
      <c r="E4" s="316">
        <v>30381</v>
      </c>
      <c r="F4" s="316">
        <v>19237</v>
      </c>
      <c r="G4" s="316">
        <v>5293</v>
      </c>
      <c r="H4" s="316">
        <v>123383</v>
      </c>
      <c r="I4" s="315">
        <v>49.4</v>
      </c>
      <c r="J4" s="315">
        <v>73.8</v>
      </c>
    </row>
    <row r="5" spans="1:10" s="315" customFormat="1" x14ac:dyDescent="0.2">
      <c r="A5" s="318">
        <v>1960</v>
      </c>
      <c r="B5" s="316">
        <v>8370</v>
      </c>
      <c r="C5" s="316">
        <v>35937</v>
      </c>
      <c r="D5" s="316">
        <v>46154</v>
      </c>
      <c r="E5" s="316">
        <v>39134</v>
      </c>
      <c r="F5" s="316">
        <v>25137</v>
      </c>
      <c r="G5" s="316">
        <v>7428</v>
      </c>
      <c r="H5" s="316">
        <v>162160</v>
      </c>
      <c r="I5" s="315">
        <v>65.099999999999994</v>
      </c>
      <c r="J5" s="315">
        <v>110.7</v>
      </c>
    </row>
    <row r="6" spans="1:10" x14ac:dyDescent="0.2">
      <c r="A6" s="313">
        <v>1965</v>
      </c>
      <c r="B6" s="324">
        <v>12479</v>
      </c>
      <c r="C6" s="324">
        <v>42662</v>
      </c>
      <c r="D6" s="324">
        <v>48875</v>
      </c>
      <c r="E6" s="324">
        <v>41025</v>
      </c>
      <c r="F6" s="324">
        <v>25930</v>
      </c>
      <c r="G6" s="324">
        <v>9298</v>
      </c>
      <c r="H6" s="324">
        <v>180269</v>
      </c>
      <c r="I6" s="325">
        <v>72.099999999999994</v>
      </c>
      <c r="J6" s="325">
        <v>135.5</v>
      </c>
    </row>
    <row r="7" spans="1:10" x14ac:dyDescent="0.2">
      <c r="A7" s="313">
        <v>1970</v>
      </c>
      <c r="B7" s="324">
        <v>18280</v>
      </c>
      <c r="C7" s="324">
        <v>47431</v>
      </c>
      <c r="D7" s="324">
        <v>51990</v>
      </c>
      <c r="E7" s="324">
        <v>39690</v>
      </c>
      <c r="F7" s="324">
        <v>25789</v>
      </c>
      <c r="G7" s="324">
        <v>9103</v>
      </c>
      <c r="H7" s="324">
        <v>192283</v>
      </c>
      <c r="I7" s="325">
        <v>71.5</v>
      </c>
      <c r="J7" s="325">
        <v>126.7</v>
      </c>
    </row>
    <row r="8" spans="1:10" x14ac:dyDescent="0.2">
      <c r="A8" s="313">
        <v>1975</v>
      </c>
      <c r="B8" s="324">
        <v>10246</v>
      </c>
      <c r="C8" s="324">
        <v>22551</v>
      </c>
      <c r="D8" s="324">
        <v>20170</v>
      </c>
      <c r="E8" s="324">
        <v>18879</v>
      </c>
      <c r="F8" s="324">
        <v>16265</v>
      </c>
      <c r="G8" s="324">
        <v>8101</v>
      </c>
      <c r="H8" s="324">
        <v>96212</v>
      </c>
      <c r="I8" s="325">
        <v>36.1</v>
      </c>
      <c r="J8" s="325">
        <v>49.5</v>
      </c>
    </row>
    <row r="9" spans="1:10" x14ac:dyDescent="0.2">
      <c r="A9" s="313">
        <v>1980</v>
      </c>
      <c r="B9" s="324">
        <v>8182</v>
      </c>
      <c r="C9" s="324">
        <v>14846</v>
      </c>
      <c r="D9" s="324">
        <v>19607</v>
      </c>
      <c r="E9" s="324">
        <v>17114</v>
      </c>
      <c r="F9" s="324">
        <v>13458</v>
      </c>
      <c r="G9" s="324">
        <v>7675</v>
      </c>
      <c r="H9" s="324">
        <v>80882</v>
      </c>
      <c r="I9" s="325">
        <v>31.4</v>
      </c>
      <c r="J9" s="325">
        <v>54.4</v>
      </c>
    </row>
    <row r="10" spans="1:10" x14ac:dyDescent="0.2">
      <c r="A10" s="313">
        <v>1985</v>
      </c>
      <c r="B10" s="324">
        <v>9285</v>
      </c>
      <c r="C10" s="324">
        <v>13482</v>
      </c>
      <c r="D10" s="324">
        <v>16667</v>
      </c>
      <c r="E10" s="324">
        <v>19617</v>
      </c>
      <c r="F10" s="324">
        <v>15425</v>
      </c>
      <c r="G10" s="324">
        <v>7494</v>
      </c>
      <c r="H10" s="324">
        <v>81970</v>
      </c>
      <c r="I10" s="325">
        <v>32.1</v>
      </c>
      <c r="J10" s="323">
        <v>63</v>
      </c>
    </row>
    <row r="11" spans="1:10" x14ac:dyDescent="0.2">
      <c r="A11" s="313">
        <v>1990</v>
      </c>
      <c r="B11" s="324">
        <v>12011</v>
      </c>
      <c r="C11" s="324">
        <v>17245</v>
      </c>
      <c r="D11" s="324">
        <v>16367</v>
      </c>
      <c r="E11" s="324">
        <v>18714</v>
      </c>
      <c r="F11" s="324">
        <v>17586</v>
      </c>
      <c r="G11" s="324">
        <v>8471</v>
      </c>
      <c r="H11" s="324">
        <v>90394</v>
      </c>
      <c r="I11" s="325">
        <v>35.6</v>
      </c>
      <c r="J11" s="325">
        <v>71.900000000000006</v>
      </c>
    </row>
    <row r="12" spans="1:10" x14ac:dyDescent="0.2">
      <c r="A12" s="313">
        <v>1995</v>
      </c>
      <c r="B12" s="324">
        <v>13034</v>
      </c>
      <c r="C12" s="324">
        <v>18362</v>
      </c>
      <c r="D12" s="324">
        <v>15981</v>
      </c>
      <c r="E12" s="324">
        <v>12607</v>
      </c>
      <c r="F12" s="324">
        <v>11137</v>
      </c>
      <c r="G12" s="324">
        <v>5836</v>
      </c>
      <c r="H12" s="324">
        <v>76957</v>
      </c>
      <c r="I12" s="325">
        <v>29.6</v>
      </c>
      <c r="J12" s="325">
        <v>68.7</v>
      </c>
    </row>
    <row r="13" spans="1:10" x14ac:dyDescent="0.2">
      <c r="A13" s="313">
        <v>2000</v>
      </c>
      <c r="B13" s="324">
        <v>7323</v>
      </c>
      <c r="C13" s="324">
        <v>15090</v>
      </c>
      <c r="D13" s="324">
        <v>14033</v>
      </c>
      <c r="E13" s="324">
        <v>11419</v>
      </c>
      <c r="F13" s="324">
        <v>7488</v>
      </c>
      <c r="G13" s="324">
        <v>3896</v>
      </c>
      <c r="H13" s="324">
        <v>59249</v>
      </c>
      <c r="I13" s="325">
        <v>23.2</v>
      </c>
      <c r="J13" s="325">
        <v>60.7</v>
      </c>
    </row>
    <row r="14" spans="1:10" x14ac:dyDescent="0.2">
      <c r="A14" s="313">
        <v>2001</v>
      </c>
      <c r="B14" s="324">
        <v>6562</v>
      </c>
      <c r="C14" s="324">
        <v>13485</v>
      </c>
      <c r="D14" s="324">
        <v>13981</v>
      </c>
      <c r="E14" s="324">
        <v>11378</v>
      </c>
      <c r="F14" s="324">
        <v>7231</v>
      </c>
      <c r="G14" s="324">
        <v>3767</v>
      </c>
      <c r="H14" s="324">
        <v>56404</v>
      </c>
      <c r="I14" s="325">
        <v>22.2</v>
      </c>
      <c r="J14" s="325">
        <v>58.1</v>
      </c>
    </row>
    <row r="15" spans="1:10" x14ac:dyDescent="0.2">
      <c r="A15" s="313">
        <v>2002</v>
      </c>
      <c r="B15" s="324">
        <v>6492</v>
      </c>
      <c r="C15" s="324">
        <v>12827</v>
      </c>
      <c r="D15" s="324">
        <v>14353</v>
      </c>
      <c r="E15" s="324">
        <v>11424</v>
      </c>
      <c r="F15" s="324">
        <v>7475</v>
      </c>
      <c r="G15" s="324">
        <v>3504</v>
      </c>
      <c r="H15" s="324">
        <v>56075</v>
      </c>
      <c r="I15" s="323">
        <v>22.216103356879959</v>
      </c>
      <c r="J15" s="323">
        <v>57.926325358456261</v>
      </c>
    </row>
    <row r="16" spans="1:10" x14ac:dyDescent="0.2">
      <c r="A16" s="313">
        <v>2003</v>
      </c>
      <c r="B16" s="324">
        <v>6328</v>
      </c>
      <c r="C16" s="324">
        <v>11600</v>
      </c>
      <c r="D16" s="324">
        <v>13744</v>
      </c>
      <c r="E16" s="324">
        <v>11097</v>
      </c>
      <c r="F16" s="324">
        <v>7681</v>
      </c>
      <c r="G16" s="324">
        <v>3339</v>
      </c>
      <c r="H16" s="324">
        <v>53789</v>
      </c>
      <c r="I16" s="323">
        <v>21.5</v>
      </c>
      <c r="J16" s="323">
        <v>56.8</v>
      </c>
    </row>
    <row r="17" spans="1:10" x14ac:dyDescent="0.2">
      <c r="A17" s="313">
        <v>2004</v>
      </c>
      <c r="B17" s="324">
        <v>6181</v>
      </c>
      <c r="C17" s="324">
        <v>11045</v>
      </c>
      <c r="D17" s="324">
        <v>13678</v>
      </c>
      <c r="E17" s="324">
        <v>10836</v>
      </c>
      <c r="F17" s="324">
        <v>7701</v>
      </c>
      <c r="G17" s="324">
        <v>3098</v>
      </c>
      <c r="H17" s="324">
        <v>52539</v>
      </c>
      <c r="I17" s="323">
        <v>21.2</v>
      </c>
      <c r="J17" s="323">
        <v>55.2</v>
      </c>
    </row>
    <row r="18" spans="1:10" x14ac:dyDescent="0.2">
      <c r="A18" s="313">
        <v>2005</v>
      </c>
      <c r="B18" s="324">
        <v>5783</v>
      </c>
      <c r="C18" s="324">
        <v>9786</v>
      </c>
      <c r="D18" s="324">
        <v>11967</v>
      </c>
      <c r="E18" s="324">
        <v>10712</v>
      </c>
      <c r="F18" s="324">
        <v>7531</v>
      </c>
      <c r="G18" s="324">
        <v>2910</v>
      </c>
      <c r="H18" s="324">
        <v>48689</v>
      </c>
      <c r="I18" s="323">
        <v>19.899999999999999</v>
      </c>
      <c r="J18" s="323">
        <v>49.9</v>
      </c>
    </row>
    <row r="19" spans="1:10" x14ac:dyDescent="0.2">
      <c r="A19" s="313">
        <v>2006</v>
      </c>
      <c r="B19" s="324">
        <v>5500</v>
      </c>
      <c r="C19" s="324">
        <v>9138</v>
      </c>
      <c r="D19" s="324">
        <v>10984</v>
      </c>
      <c r="E19" s="324">
        <v>10605</v>
      </c>
      <c r="F19" s="324">
        <v>7369</v>
      </c>
      <c r="G19" s="324">
        <v>2728</v>
      </c>
      <c r="H19" s="324">
        <v>46324</v>
      </c>
      <c r="I19" s="323">
        <v>19.100000000000001</v>
      </c>
      <c r="J19" s="323">
        <v>46.4</v>
      </c>
    </row>
    <row r="20" spans="1:10" x14ac:dyDescent="0.2">
      <c r="A20" s="313">
        <v>2007</v>
      </c>
      <c r="B20" s="324">
        <v>5293</v>
      </c>
      <c r="C20" s="324">
        <v>8607</v>
      </c>
      <c r="D20" s="324">
        <v>9929</v>
      </c>
      <c r="E20" s="324">
        <v>10228</v>
      </c>
      <c r="F20" s="324">
        <v>7205</v>
      </c>
      <c r="G20" s="324">
        <v>2608</v>
      </c>
      <c r="H20" s="324">
        <v>43870</v>
      </c>
      <c r="I20" s="323">
        <v>18.2</v>
      </c>
      <c r="J20" s="323">
        <v>44.9</v>
      </c>
    </row>
    <row r="21" spans="1:10" x14ac:dyDescent="0.2">
      <c r="A21" s="313">
        <v>2008</v>
      </c>
      <c r="B21" s="324">
        <v>5363</v>
      </c>
      <c r="C21" s="324">
        <v>8848</v>
      </c>
      <c r="D21" s="324">
        <v>9434</v>
      </c>
      <c r="E21" s="324">
        <v>10484</v>
      </c>
      <c r="F21" s="324">
        <v>7136</v>
      </c>
      <c r="G21" s="324">
        <v>2824</v>
      </c>
      <c r="H21" s="324">
        <v>44089</v>
      </c>
      <c r="I21" s="323">
        <v>18.378779011116723</v>
      </c>
      <c r="J21" s="323">
        <v>44.467417724838377</v>
      </c>
    </row>
  </sheetData>
  <mergeCells count="4">
    <mergeCell ref="H2:H3"/>
    <mergeCell ref="B3:G3"/>
    <mergeCell ref="I2:J2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0232F-6DC9-4D0A-AE1E-832479E3CB8C}">
  <dimension ref="A1:H11"/>
  <sheetViews>
    <sheetView workbookViewId="0"/>
  </sheetViews>
  <sheetFormatPr defaultRowHeight="11.25" x14ac:dyDescent="0.2"/>
  <cols>
    <col min="1" max="1" width="14.85546875" style="310" customWidth="1"/>
    <col min="2" max="8" width="10.42578125" style="310" customWidth="1"/>
    <col min="9" max="16384" width="9.140625" style="310"/>
  </cols>
  <sheetData>
    <row r="1" spans="1:8" s="320" customFormat="1" ht="12" thickBot="1" x14ac:dyDescent="0.3">
      <c r="A1" s="322" t="s">
        <v>259</v>
      </c>
      <c r="B1" s="321"/>
      <c r="C1" s="321"/>
      <c r="D1" s="321"/>
      <c r="E1" s="321"/>
      <c r="F1" s="321"/>
      <c r="G1" s="321"/>
      <c r="H1" s="321"/>
    </row>
    <row r="2" spans="1:8" x14ac:dyDescent="0.2">
      <c r="A2" s="611" t="s">
        <v>258</v>
      </c>
      <c r="B2" s="327" t="s">
        <v>150</v>
      </c>
      <c r="C2" s="327" t="s">
        <v>37</v>
      </c>
      <c r="D2" s="327" t="s">
        <v>36</v>
      </c>
      <c r="E2" s="327" t="s">
        <v>35</v>
      </c>
      <c r="F2" s="327" t="s">
        <v>34</v>
      </c>
      <c r="G2" s="327" t="s">
        <v>256</v>
      </c>
      <c r="H2" s="547" t="s">
        <v>5</v>
      </c>
    </row>
    <row r="3" spans="1:8" x14ac:dyDescent="0.2">
      <c r="A3" s="554"/>
      <c r="B3" s="609" t="s">
        <v>10</v>
      </c>
      <c r="C3" s="609"/>
      <c r="D3" s="609"/>
      <c r="E3" s="609"/>
      <c r="F3" s="609"/>
      <c r="G3" s="609"/>
      <c r="H3" s="548"/>
    </row>
    <row r="4" spans="1:8" x14ac:dyDescent="0.2">
      <c r="A4" s="332">
        <v>0</v>
      </c>
      <c r="B4" s="324">
        <v>3634</v>
      </c>
      <c r="C4" s="324">
        <v>2860</v>
      </c>
      <c r="D4" s="324">
        <v>1512</v>
      </c>
      <c r="E4" s="324">
        <v>686</v>
      </c>
      <c r="F4" s="324">
        <v>164</v>
      </c>
      <c r="G4" s="324">
        <v>46</v>
      </c>
      <c r="H4" s="324">
        <v>8902</v>
      </c>
    </row>
    <row r="5" spans="1:8" x14ac:dyDescent="0.2">
      <c r="A5" s="331">
        <v>1</v>
      </c>
      <c r="B5" s="324">
        <v>1033</v>
      </c>
      <c r="C5" s="324">
        <v>1737</v>
      </c>
      <c r="D5" s="324">
        <v>1552</v>
      </c>
      <c r="E5" s="324">
        <v>1483</v>
      </c>
      <c r="F5" s="324">
        <v>704</v>
      </c>
      <c r="G5" s="324">
        <v>208</v>
      </c>
      <c r="H5" s="324">
        <v>6717</v>
      </c>
    </row>
    <row r="6" spans="1:8" x14ac:dyDescent="0.2">
      <c r="A6" s="331">
        <v>2</v>
      </c>
      <c r="B6" s="324">
        <v>421</v>
      </c>
      <c r="C6" s="324">
        <v>1387</v>
      </c>
      <c r="D6" s="324">
        <v>1650</v>
      </c>
      <c r="E6" s="324">
        <v>2254</v>
      </c>
      <c r="F6" s="324">
        <v>1599</v>
      </c>
      <c r="G6" s="324">
        <v>690</v>
      </c>
      <c r="H6" s="324">
        <v>8001</v>
      </c>
    </row>
    <row r="7" spans="1:8" x14ac:dyDescent="0.2">
      <c r="A7" s="331">
        <v>3</v>
      </c>
      <c r="B7" s="324">
        <v>185</v>
      </c>
      <c r="C7" s="324">
        <v>1089</v>
      </c>
      <c r="D7" s="324">
        <v>1363</v>
      </c>
      <c r="E7" s="324">
        <v>1893</v>
      </c>
      <c r="F7" s="324">
        <v>1535</v>
      </c>
      <c r="G7" s="324">
        <v>654</v>
      </c>
      <c r="H7" s="324">
        <v>6719</v>
      </c>
    </row>
    <row r="8" spans="1:8" x14ac:dyDescent="0.2">
      <c r="A8" s="331">
        <v>4</v>
      </c>
      <c r="B8" s="324">
        <v>57</v>
      </c>
      <c r="C8" s="324">
        <v>779</v>
      </c>
      <c r="D8" s="324">
        <v>1035</v>
      </c>
      <c r="E8" s="324">
        <v>1392</v>
      </c>
      <c r="F8" s="324">
        <v>1094</v>
      </c>
      <c r="G8" s="324">
        <v>467</v>
      </c>
      <c r="H8" s="324">
        <v>4824</v>
      </c>
    </row>
    <row r="9" spans="1:8" x14ac:dyDescent="0.2">
      <c r="A9" s="331">
        <v>5</v>
      </c>
      <c r="B9" s="324">
        <v>20</v>
      </c>
      <c r="C9" s="324">
        <v>468</v>
      </c>
      <c r="D9" s="324">
        <v>786</v>
      </c>
      <c r="E9" s="324">
        <v>841</v>
      </c>
      <c r="F9" s="324">
        <v>676</v>
      </c>
      <c r="G9" s="324">
        <v>279</v>
      </c>
      <c r="H9" s="324">
        <v>3070</v>
      </c>
    </row>
    <row r="10" spans="1:8" x14ac:dyDescent="0.2">
      <c r="A10" s="330" t="s">
        <v>237</v>
      </c>
      <c r="B10" s="324">
        <v>13</v>
      </c>
      <c r="C10" s="324">
        <v>528</v>
      </c>
      <c r="D10" s="324">
        <v>1536</v>
      </c>
      <c r="E10" s="324">
        <v>1935</v>
      </c>
      <c r="F10" s="324">
        <v>1364</v>
      </c>
      <c r="G10" s="324">
        <v>480</v>
      </c>
      <c r="H10" s="324">
        <v>5856</v>
      </c>
    </row>
    <row r="11" spans="1:8" x14ac:dyDescent="0.2">
      <c r="A11" s="329" t="s">
        <v>5</v>
      </c>
      <c r="B11" s="328">
        <v>5363</v>
      </c>
      <c r="C11" s="328">
        <v>8848</v>
      </c>
      <c r="D11" s="328">
        <v>9434</v>
      </c>
      <c r="E11" s="328">
        <v>10484</v>
      </c>
      <c r="F11" s="328">
        <v>7136</v>
      </c>
      <c r="G11" s="328">
        <v>2824</v>
      </c>
      <c r="H11" s="328">
        <v>44089</v>
      </c>
    </row>
  </sheetData>
  <mergeCells count="3">
    <mergeCell ref="B3:G3"/>
    <mergeCell ref="H2:H3"/>
    <mergeCell ref="A2:A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5B7B3-66D0-4D09-B0F8-B6A84CC9AF00}">
  <dimension ref="A1:P18"/>
  <sheetViews>
    <sheetView zoomScaleNormal="100" workbookViewId="0"/>
  </sheetViews>
  <sheetFormatPr defaultRowHeight="11.25" x14ac:dyDescent="0.2"/>
  <cols>
    <col min="1" max="1" width="7.28515625" style="333" customWidth="1"/>
    <col min="2" max="13" width="6.7109375" style="333" customWidth="1"/>
    <col min="14" max="16384" width="9.140625" style="333"/>
  </cols>
  <sheetData>
    <row r="1" spans="1:16" ht="12" thickBot="1" x14ac:dyDescent="0.25">
      <c r="A1" s="343" t="s">
        <v>262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</row>
    <row r="2" spans="1:16" x14ac:dyDescent="0.2">
      <c r="A2" s="553" t="s">
        <v>8</v>
      </c>
      <c r="B2" s="547" t="s">
        <v>261</v>
      </c>
      <c r="C2" s="553"/>
      <c r="D2" s="601">
        <v>30</v>
      </c>
      <c r="E2" s="601"/>
      <c r="F2" s="601">
        <v>40</v>
      </c>
      <c r="G2" s="601"/>
      <c r="H2" s="601">
        <v>50</v>
      </c>
      <c r="I2" s="601"/>
      <c r="J2" s="601">
        <v>60</v>
      </c>
      <c r="K2" s="601"/>
      <c r="L2" s="601">
        <v>70</v>
      </c>
      <c r="M2" s="602"/>
      <c r="O2" s="341"/>
      <c r="P2" s="341"/>
    </row>
    <row r="3" spans="1:16" x14ac:dyDescent="0.2">
      <c r="A3" s="611"/>
      <c r="B3" s="548"/>
      <c r="C3" s="554"/>
      <c r="D3" s="549" t="s">
        <v>260</v>
      </c>
      <c r="E3" s="556"/>
      <c r="F3" s="556"/>
      <c r="G3" s="556"/>
      <c r="H3" s="556"/>
      <c r="I3" s="556"/>
      <c r="J3" s="556"/>
      <c r="K3" s="556"/>
      <c r="L3" s="556"/>
      <c r="M3" s="556"/>
      <c r="O3" s="341"/>
      <c r="P3" s="341"/>
    </row>
    <row r="4" spans="1:16" s="337" customFormat="1" x14ac:dyDescent="0.25">
      <c r="A4" s="554"/>
      <c r="B4" s="340" t="s">
        <v>179</v>
      </c>
      <c r="C4" s="340" t="s">
        <v>178</v>
      </c>
      <c r="D4" s="339" t="s">
        <v>179</v>
      </c>
      <c r="E4" s="339" t="s">
        <v>178</v>
      </c>
      <c r="F4" s="339" t="s">
        <v>179</v>
      </c>
      <c r="G4" s="339" t="s">
        <v>178</v>
      </c>
      <c r="H4" s="339" t="s">
        <v>179</v>
      </c>
      <c r="I4" s="339" t="s">
        <v>178</v>
      </c>
      <c r="J4" s="339" t="s">
        <v>179</v>
      </c>
      <c r="K4" s="339" t="s">
        <v>178</v>
      </c>
      <c r="L4" s="339" t="s">
        <v>179</v>
      </c>
      <c r="M4" s="338" t="s">
        <v>178</v>
      </c>
    </row>
    <row r="5" spans="1:16" s="337" customFormat="1" x14ac:dyDescent="0.2">
      <c r="A5" s="335">
        <v>1949</v>
      </c>
      <c r="B5" s="334">
        <v>59.28</v>
      </c>
      <c r="C5" s="334">
        <v>63.4</v>
      </c>
      <c r="D5" s="334">
        <v>39.71</v>
      </c>
      <c r="E5" s="334">
        <v>42.57</v>
      </c>
      <c r="F5" s="334">
        <v>31.17</v>
      </c>
      <c r="G5" s="334">
        <v>33.74</v>
      </c>
      <c r="H5" s="334">
        <v>23.07</v>
      </c>
      <c r="I5" s="334">
        <v>25.1</v>
      </c>
      <c r="J5" s="334">
        <v>15.82</v>
      </c>
      <c r="K5" s="334">
        <v>17.11</v>
      </c>
      <c r="L5" s="334">
        <v>9.7899999999999991</v>
      </c>
      <c r="M5" s="334">
        <v>10.42</v>
      </c>
    </row>
    <row r="6" spans="1:16" x14ac:dyDescent="0.2">
      <c r="A6" s="335">
        <v>1960</v>
      </c>
      <c r="B6" s="334">
        <v>65.89</v>
      </c>
      <c r="C6" s="334">
        <v>70.099999999999994</v>
      </c>
      <c r="D6" s="334">
        <v>41.38</v>
      </c>
      <c r="E6" s="334">
        <v>44.4</v>
      </c>
      <c r="F6" s="334">
        <v>32.18</v>
      </c>
      <c r="G6" s="334">
        <v>35</v>
      </c>
      <c r="H6" s="334">
        <v>23.31</v>
      </c>
      <c r="I6" s="334">
        <v>25.97</v>
      </c>
      <c r="J6" s="334">
        <v>15.6</v>
      </c>
      <c r="K6" s="334">
        <v>17.55</v>
      </c>
      <c r="L6" s="334">
        <v>9.4</v>
      </c>
      <c r="M6" s="334">
        <v>10.39</v>
      </c>
    </row>
    <row r="7" spans="1:16" x14ac:dyDescent="0.2">
      <c r="A7" s="335">
        <v>1970</v>
      </c>
      <c r="B7" s="334">
        <v>66.31</v>
      </c>
      <c r="C7" s="334">
        <v>72.08</v>
      </c>
      <c r="D7" s="334">
        <v>40.65</v>
      </c>
      <c r="E7" s="334">
        <v>45.28</v>
      </c>
      <c r="F7" s="334">
        <v>31.51</v>
      </c>
      <c r="G7" s="334">
        <v>35.76</v>
      </c>
      <c r="H7" s="334">
        <v>22.92</v>
      </c>
      <c r="I7" s="334">
        <v>26.66</v>
      </c>
      <c r="J7" s="334">
        <v>15.19</v>
      </c>
      <c r="K7" s="334">
        <v>18.190000000000001</v>
      </c>
      <c r="L7" s="334">
        <v>9.2200000000000006</v>
      </c>
      <c r="M7" s="334">
        <v>10.88</v>
      </c>
    </row>
    <row r="8" spans="1:16" x14ac:dyDescent="0.2">
      <c r="A8" s="335">
        <v>1980</v>
      </c>
      <c r="B8" s="334">
        <v>65.45</v>
      </c>
      <c r="C8" s="334">
        <v>72.7</v>
      </c>
      <c r="D8" s="334">
        <v>38.54</v>
      </c>
      <c r="E8" s="334">
        <v>44.93</v>
      </c>
      <c r="F8" s="334">
        <v>29.6</v>
      </c>
      <c r="G8" s="334">
        <v>35.479999999999997</v>
      </c>
      <c r="H8" s="334">
        <v>21.49</v>
      </c>
      <c r="I8" s="334">
        <v>26.56</v>
      </c>
      <c r="J8" s="334">
        <v>14.58</v>
      </c>
      <c r="K8" s="334">
        <v>18.32</v>
      </c>
      <c r="L8" s="334">
        <v>8.8800000000000008</v>
      </c>
      <c r="M8" s="334">
        <v>11.19</v>
      </c>
    </row>
    <row r="9" spans="1:16" x14ac:dyDescent="0.2">
      <c r="A9" s="335">
        <v>1990</v>
      </c>
      <c r="B9" s="334">
        <v>65.13</v>
      </c>
      <c r="C9" s="334">
        <v>73.709999999999994</v>
      </c>
      <c r="D9" s="334">
        <v>37.53</v>
      </c>
      <c r="E9" s="334">
        <v>45.41</v>
      </c>
      <c r="F9" s="334">
        <v>28.84</v>
      </c>
      <c r="G9" s="334">
        <v>36.049999999999997</v>
      </c>
      <c r="H9" s="334">
        <v>21.12</v>
      </c>
      <c r="I9" s="334">
        <v>27.21</v>
      </c>
      <c r="J9" s="334">
        <v>14.72</v>
      </c>
      <c r="K9" s="334">
        <v>19.02</v>
      </c>
      <c r="L9" s="334">
        <v>9.4700000000000006</v>
      </c>
      <c r="M9" s="334">
        <v>11.81</v>
      </c>
    </row>
    <row r="10" spans="1:16" x14ac:dyDescent="0.2">
      <c r="A10" s="335">
        <v>2000</v>
      </c>
      <c r="B10" s="333">
        <v>67.11</v>
      </c>
      <c r="C10" s="333">
        <v>75.59</v>
      </c>
      <c r="D10" s="333">
        <v>38.61</v>
      </c>
      <c r="E10" s="333">
        <v>46.71</v>
      </c>
      <c r="F10" s="333">
        <v>29.57</v>
      </c>
      <c r="G10" s="333">
        <v>37.17</v>
      </c>
      <c r="H10" s="333">
        <v>21.84</v>
      </c>
      <c r="I10" s="333">
        <v>28.32</v>
      </c>
      <c r="J10" s="333">
        <v>15.29</v>
      </c>
      <c r="K10" s="333">
        <v>20.04</v>
      </c>
      <c r="L10" s="333">
        <v>9.94</v>
      </c>
      <c r="M10" s="333">
        <v>12.59</v>
      </c>
    </row>
    <row r="11" spans="1:16" x14ac:dyDescent="0.2">
      <c r="A11" s="335">
        <v>2001</v>
      </c>
      <c r="B11" s="334">
        <v>68.150000000000006</v>
      </c>
      <c r="C11" s="334">
        <v>76.459999999999994</v>
      </c>
      <c r="D11" s="334">
        <v>39.54</v>
      </c>
      <c r="E11" s="334">
        <v>47.45</v>
      </c>
      <c r="F11" s="334">
        <v>30.36</v>
      </c>
      <c r="G11" s="334">
        <v>37.86</v>
      </c>
      <c r="H11" s="334">
        <v>22.6</v>
      </c>
      <c r="I11" s="334">
        <v>28.96</v>
      </c>
      <c r="J11" s="334">
        <v>15.97</v>
      </c>
      <c r="K11" s="334">
        <v>20.65</v>
      </c>
      <c r="L11" s="336">
        <v>10.37</v>
      </c>
      <c r="M11" s="334">
        <v>13.09</v>
      </c>
    </row>
    <row r="12" spans="1:16" x14ac:dyDescent="0.2">
      <c r="A12" s="335">
        <v>2002</v>
      </c>
      <c r="B12" s="334">
        <v>68.260000000000005</v>
      </c>
      <c r="C12" s="334">
        <v>76.56</v>
      </c>
      <c r="D12" s="334">
        <v>39.590000000000003</v>
      </c>
      <c r="E12" s="334">
        <v>47.55</v>
      </c>
      <c r="F12" s="334">
        <v>30.41</v>
      </c>
      <c r="G12" s="334">
        <v>37.97</v>
      </c>
      <c r="H12" s="334">
        <v>22.63</v>
      </c>
      <c r="I12" s="334">
        <v>29.07</v>
      </c>
      <c r="J12" s="334">
        <v>15.98</v>
      </c>
      <c r="K12" s="334">
        <v>20.74</v>
      </c>
      <c r="L12" s="334">
        <v>10.39</v>
      </c>
      <c r="M12" s="334">
        <v>13.12</v>
      </c>
    </row>
    <row r="13" spans="1:16" x14ac:dyDescent="0.2">
      <c r="A13" s="335">
        <v>2003</v>
      </c>
      <c r="B13" s="334">
        <v>68.290000000000006</v>
      </c>
      <c r="C13" s="334">
        <v>76.53</v>
      </c>
      <c r="D13" s="334">
        <v>39.58</v>
      </c>
      <c r="E13" s="334">
        <v>47.46</v>
      </c>
      <c r="F13" s="334">
        <v>30.33</v>
      </c>
      <c r="G13" s="334">
        <v>37.840000000000003</v>
      </c>
      <c r="H13" s="334">
        <v>22.43</v>
      </c>
      <c r="I13" s="334">
        <v>28.91</v>
      </c>
      <c r="J13" s="334">
        <v>15.79</v>
      </c>
      <c r="K13" s="334">
        <v>20.61</v>
      </c>
      <c r="L13" s="334">
        <v>10.220000000000001</v>
      </c>
      <c r="M13" s="334">
        <v>13.01</v>
      </c>
    </row>
    <row r="14" spans="1:16" x14ac:dyDescent="0.2">
      <c r="A14" s="335">
        <v>2004</v>
      </c>
      <c r="B14" s="334">
        <v>68.59</v>
      </c>
      <c r="C14" s="334">
        <v>76.91</v>
      </c>
      <c r="D14" s="334">
        <v>39.880000000000003</v>
      </c>
      <c r="E14" s="334">
        <v>47.74</v>
      </c>
      <c r="F14" s="334">
        <v>30.63</v>
      </c>
      <c r="G14" s="334">
        <v>38.1</v>
      </c>
      <c r="H14" s="334">
        <v>22.68</v>
      </c>
      <c r="I14" s="334">
        <v>29.13</v>
      </c>
      <c r="J14" s="334">
        <v>16.059999999999999</v>
      </c>
      <c r="K14" s="334">
        <v>20.86</v>
      </c>
      <c r="L14" s="334">
        <v>10.46</v>
      </c>
      <c r="M14" s="334">
        <v>13.24</v>
      </c>
    </row>
    <row r="15" spans="1:16" x14ac:dyDescent="0.2">
      <c r="A15" s="335">
        <v>2005</v>
      </c>
      <c r="B15" s="334">
        <v>68.56</v>
      </c>
      <c r="C15" s="334">
        <v>76.930000000000007</v>
      </c>
      <c r="D15" s="334">
        <v>39.78</v>
      </c>
      <c r="E15" s="334">
        <v>47.76</v>
      </c>
      <c r="F15" s="334">
        <v>30.48</v>
      </c>
      <c r="G15" s="334">
        <v>38.119999999999997</v>
      </c>
      <c r="H15" s="334">
        <v>22.58</v>
      </c>
      <c r="I15" s="334">
        <v>29.14</v>
      </c>
      <c r="J15" s="334">
        <v>16.04</v>
      </c>
      <c r="K15" s="334">
        <v>20.85</v>
      </c>
      <c r="L15" s="334">
        <v>10.43</v>
      </c>
      <c r="M15" s="334">
        <v>13.19</v>
      </c>
    </row>
    <row r="16" spans="1:16" x14ac:dyDescent="0.2">
      <c r="A16" s="335">
        <v>2006</v>
      </c>
      <c r="B16" s="334">
        <v>69.03</v>
      </c>
      <c r="C16" s="334">
        <v>77.349999999999994</v>
      </c>
      <c r="D16" s="334">
        <v>40.21</v>
      </c>
      <c r="E16" s="334">
        <v>48.14</v>
      </c>
      <c r="F16" s="334">
        <v>30.9</v>
      </c>
      <c r="G16" s="334">
        <v>38.47</v>
      </c>
      <c r="H16" s="334">
        <v>22.83</v>
      </c>
      <c r="I16" s="334">
        <v>29.44</v>
      </c>
      <c r="J16" s="334">
        <v>16.3</v>
      </c>
      <c r="K16" s="334">
        <v>21.13</v>
      </c>
      <c r="L16" s="334">
        <v>10.73</v>
      </c>
      <c r="M16" s="334">
        <v>13.49</v>
      </c>
    </row>
    <row r="17" spans="1:13" x14ac:dyDescent="0.2">
      <c r="A17" s="335">
        <v>2007</v>
      </c>
      <c r="B17" s="334">
        <v>69.19</v>
      </c>
      <c r="C17" s="334">
        <v>77.34</v>
      </c>
      <c r="D17" s="334">
        <v>40.32</v>
      </c>
      <c r="E17" s="334">
        <v>48.18</v>
      </c>
      <c r="F17" s="334">
        <v>30.98</v>
      </c>
      <c r="G17" s="334">
        <v>38.51</v>
      </c>
      <c r="H17" s="334">
        <v>22.89</v>
      </c>
      <c r="I17" s="334">
        <v>29.5</v>
      </c>
      <c r="J17" s="334">
        <v>16.309999999999999</v>
      </c>
      <c r="K17" s="334">
        <v>21.23</v>
      </c>
      <c r="L17" s="334">
        <v>10.62</v>
      </c>
      <c r="M17" s="334">
        <v>13.59</v>
      </c>
    </row>
    <row r="18" spans="1:13" x14ac:dyDescent="0.2">
      <c r="A18" s="335">
        <v>2008</v>
      </c>
      <c r="B18" s="334">
        <v>69.790000000000006</v>
      </c>
      <c r="C18" s="334">
        <v>77.760000000000005</v>
      </c>
      <c r="D18" s="334">
        <v>40.909999999999997</v>
      </c>
      <c r="E18" s="334">
        <v>48.52</v>
      </c>
      <c r="F18" s="334">
        <v>31.48</v>
      </c>
      <c r="G18" s="334">
        <v>38.83</v>
      </c>
      <c r="H18" s="334">
        <v>23.23</v>
      </c>
      <c r="I18" s="334">
        <v>29.73</v>
      </c>
      <c r="J18" s="334">
        <v>16.579999999999998</v>
      </c>
      <c r="K18" s="334">
        <v>21.44</v>
      </c>
      <c r="L18" s="334">
        <v>10.9</v>
      </c>
      <c r="M18" s="334">
        <v>13.75</v>
      </c>
    </row>
  </sheetData>
  <mergeCells count="8">
    <mergeCell ref="J2:K2"/>
    <mergeCell ref="L2:M2"/>
    <mergeCell ref="A2:A4"/>
    <mergeCell ref="B2:C3"/>
    <mergeCell ref="D3:M3"/>
    <mergeCell ref="D2:E2"/>
    <mergeCell ref="F2:G2"/>
    <mergeCell ref="H2:I2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0BDEE-24F3-48E3-A744-3B380AC00F1E}">
  <dimension ref="A1:J17"/>
  <sheetViews>
    <sheetView workbookViewId="0"/>
  </sheetViews>
  <sheetFormatPr defaultRowHeight="11.25" x14ac:dyDescent="0.2"/>
  <cols>
    <col min="1" max="1" width="9" style="333" customWidth="1"/>
    <col min="2" max="3" width="8.7109375" style="333" customWidth="1"/>
    <col min="4" max="4" width="9" style="333" customWidth="1"/>
    <col min="5" max="6" width="8.7109375" style="333" customWidth="1"/>
    <col min="7" max="7" width="8.85546875" style="333" customWidth="1"/>
    <col min="8" max="9" width="8.7109375" style="333" customWidth="1"/>
    <col min="10" max="10" width="8.85546875" style="333" customWidth="1"/>
    <col min="11" max="16384" width="9.140625" style="333"/>
  </cols>
  <sheetData>
    <row r="1" spans="1:10" s="352" customFormat="1" ht="12" thickBot="1" x14ac:dyDescent="0.3">
      <c r="A1" s="343" t="s">
        <v>266</v>
      </c>
      <c r="B1" s="342"/>
      <c r="C1" s="342"/>
      <c r="D1" s="342"/>
      <c r="E1" s="342"/>
      <c r="F1" s="342"/>
      <c r="G1" s="342"/>
      <c r="H1" s="342"/>
      <c r="I1" s="342"/>
      <c r="J1" s="342"/>
    </row>
    <row r="2" spans="1:10" ht="23.25" customHeight="1" x14ac:dyDescent="0.2">
      <c r="A2" s="553" t="s">
        <v>8</v>
      </c>
      <c r="B2" s="592" t="s">
        <v>265</v>
      </c>
      <c r="C2" s="620"/>
      <c r="D2" s="621"/>
      <c r="E2" s="547" t="s">
        <v>264</v>
      </c>
      <c r="F2" s="577"/>
      <c r="G2" s="553"/>
      <c r="H2" s="547" t="s">
        <v>263</v>
      </c>
      <c r="I2" s="577"/>
      <c r="J2" s="577"/>
    </row>
    <row r="3" spans="1:10" x14ac:dyDescent="0.2">
      <c r="A3" s="554"/>
      <c r="B3" s="339" t="s">
        <v>179</v>
      </c>
      <c r="C3" s="339" t="s">
        <v>178</v>
      </c>
      <c r="D3" s="339" t="s">
        <v>84</v>
      </c>
      <c r="E3" s="340" t="s">
        <v>179</v>
      </c>
      <c r="F3" s="340" t="s">
        <v>178</v>
      </c>
      <c r="G3" s="340" t="s">
        <v>84</v>
      </c>
      <c r="H3" s="340" t="s">
        <v>179</v>
      </c>
      <c r="I3" s="340" t="s">
        <v>178</v>
      </c>
      <c r="J3" s="351" t="s">
        <v>84</v>
      </c>
    </row>
    <row r="4" spans="1:10" x14ac:dyDescent="0.2">
      <c r="A4" s="335">
        <v>1949</v>
      </c>
      <c r="B4" s="350">
        <v>54545</v>
      </c>
      <c r="C4" s="350">
        <v>51173</v>
      </c>
      <c r="D4" s="350">
        <v>105718</v>
      </c>
      <c r="E4" s="349">
        <v>12.3</v>
      </c>
      <c r="F4" s="349">
        <v>10.7</v>
      </c>
      <c r="G4" s="349">
        <v>11.4</v>
      </c>
      <c r="H4" s="348">
        <v>47.56</v>
      </c>
      <c r="I4" s="348">
        <v>52.02</v>
      </c>
      <c r="J4" s="348">
        <v>49.87</v>
      </c>
    </row>
    <row r="5" spans="1:10" x14ac:dyDescent="0.2">
      <c r="A5" s="335">
        <v>1960</v>
      </c>
      <c r="B5" s="350">
        <v>51667</v>
      </c>
      <c r="C5" s="350">
        <v>49858</v>
      </c>
      <c r="D5" s="350">
        <v>101525</v>
      </c>
      <c r="E5" s="349">
        <v>10.7</v>
      </c>
      <c r="F5" s="349">
        <v>9.6</v>
      </c>
      <c r="G5" s="349">
        <v>10.199999999999999</v>
      </c>
      <c r="H5" s="348">
        <v>60.04</v>
      </c>
      <c r="I5" s="348">
        <v>64.5</v>
      </c>
      <c r="J5" s="348">
        <v>62.24</v>
      </c>
    </row>
    <row r="6" spans="1:10" x14ac:dyDescent="0.2">
      <c r="A6" s="347">
        <v>1970</v>
      </c>
      <c r="B6" s="346">
        <v>62545</v>
      </c>
      <c r="C6" s="346">
        <v>57652</v>
      </c>
      <c r="D6" s="346">
        <v>120197</v>
      </c>
      <c r="E6" s="345">
        <v>12.5</v>
      </c>
      <c r="F6" s="345">
        <v>10.8</v>
      </c>
      <c r="G6" s="345">
        <v>11.6</v>
      </c>
      <c r="H6" s="344">
        <v>62.95</v>
      </c>
      <c r="I6" s="344">
        <v>68.45</v>
      </c>
      <c r="J6" s="344">
        <v>65.59</v>
      </c>
    </row>
    <row r="7" spans="1:10" x14ac:dyDescent="0.2">
      <c r="A7" s="347">
        <v>1980</v>
      </c>
      <c r="B7" s="346">
        <v>76729</v>
      </c>
      <c r="C7" s="346">
        <v>68626</v>
      </c>
      <c r="D7" s="346">
        <v>145355</v>
      </c>
      <c r="E7" s="345">
        <v>14.8</v>
      </c>
      <c r="F7" s="345">
        <v>12.4</v>
      </c>
      <c r="G7" s="345">
        <v>13.6</v>
      </c>
      <c r="H7" s="344">
        <v>64.87</v>
      </c>
      <c r="I7" s="344">
        <v>70.86</v>
      </c>
      <c r="J7" s="344">
        <v>67.69</v>
      </c>
    </row>
    <row r="8" spans="1:10" x14ac:dyDescent="0.2">
      <c r="A8" s="347">
        <v>1990</v>
      </c>
      <c r="B8" s="346">
        <v>76936</v>
      </c>
      <c r="C8" s="346">
        <v>68724</v>
      </c>
      <c r="D8" s="346">
        <v>145660</v>
      </c>
      <c r="E8" s="345">
        <v>15.441651474458432</v>
      </c>
      <c r="F8" s="345">
        <v>12.746449306200571</v>
      </c>
      <c r="G8" s="345">
        <v>14.040887958527703</v>
      </c>
      <c r="H8" s="344">
        <v>64.75</v>
      </c>
      <c r="I8" s="344">
        <v>72.41</v>
      </c>
      <c r="J8" s="344">
        <v>68.36</v>
      </c>
    </row>
    <row r="9" spans="1:10" x14ac:dyDescent="0.2">
      <c r="A9" s="347">
        <v>2000</v>
      </c>
      <c r="B9" s="346">
        <v>70475</v>
      </c>
      <c r="C9" s="346">
        <v>65126</v>
      </c>
      <c r="D9" s="346">
        <v>135601</v>
      </c>
      <c r="E9" s="345">
        <v>14.506691864637078</v>
      </c>
      <c r="F9" s="345">
        <v>12.166561981351757</v>
      </c>
      <c r="G9" s="345">
        <v>13.27993227272758</v>
      </c>
      <c r="H9" s="337">
        <v>65.989999999999995</v>
      </c>
      <c r="I9" s="337">
        <v>74.03</v>
      </c>
      <c r="J9" s="337">
        <v>69.849999999999994</v>
      </c>
    </row>
    <row r="10" spans="1:10" x14ac:dyDescent="0.2">
      <c r="A10" s="347">
        <v>2001</v>
      </c>
      <c r="B10" s="346">
        <v>68389</v>
      </c>
      <c r="C10" s="346">
        <v>63794</v>
      </c>
      <c r="D10" s="346">
        <v>132183</v>
      </c>
      <c r="E10" s="345">
        <v>14.118302327252128</v>
      </c>
      <c r="F10" s="345">
        <v>11.938439392545764</v>
      </c>
      <c r="G10" s="345">
        <v>12.974922247201997</v>
      </c>
      <c r="H10" s="337">
        <v>66.34</v>
      </c>
      <c r="I10" s="337">
        <v>74.319999999999993</v>
      </c>
      <c r="J10" s="337">
        <v>70.19</v>
      </c>
    </row>
    <row r="11" spans="1:10" x14ac:dyDescent="0.2">
      <c r="A11" s="347">
        <v>2002</v>
      </c>
      <c r="B11" s="346">
        <v>68837</v>
      </c>
      <c r="C11" s="346">
        <v>63996</v>
      </c>
      <c r="D11" s="346">
        <v>132833</v>
      </c>
      <c r="E11" s="345">
        <v>14.3</v>
      </c>
      <c r="F11" s="345">
        <v>12</v>
      </c>
      <c r="G11" s="345">
        <v>13.1</v>
      </c>
      <c r="H11" s="337">
        <v>66.58</v>
      </c>
      <c r="I11" s="337">
        <v>74.489999999999995</v>
      </c>
      <c r="J11" s="344">
        <v>70.400000000000006</v>
      </c>
    </row>
    <row r="12" spans="1:10" x14ac:dyDescent="0.2">
      <c r="A12" s="347">
        <v>2003</v>
      </c>
      <c r="B12" s="346">
        <v>70016</v>
      </c>
      <c r="C12" s="346">
        <v>65807</v>
      </c>
      <c r="D12" s="346">
        <v>135823</v>
      </c>
      <c r="E12" s="345">
        <v>14.6</v>
      </c>
      <c r="F12" s="345">
        <v>12.4</v>
      </c>
      <c r="G12" s="345">
        <v>13.4</v>
      </c>
      <c r="H12" s="337">
        <v>66.930000000000007</v>
      </c>
      <c r="I12" s="337">
        <v>74.790000000000006</v>
      </c>
      <c r="J12" s="344">
        <v>70.73</v>
      </c>
    </row>
    <row r="13" spans="1:10" x14ac:dyDescent="0.2">
      <c r="A13" s="347">
        <v>2004</v>
      </c>
      <c r="B13" s="346">
        <v>68381</v>
      </c>
      <c r="C13" s="346">
        <v>64111</v>
      </c>
      <c r="D13" s="346">
        <v>132492</v>
      </c>
      <c r="E13" s="345">
        <v>14.250156399326972</v>
      </c>
      <c r="F13" s="345">
        <v>12.076974583272229</v>
      </c>
      <c r="G13" s="345">
        <v>13.108745688879219</v>
      </c>
      <c r="H13" s="337">
        <v>66.87</v>
      </c>
      <c r="I13" s="337">
        <v>74.87</v>
      </c>
      <c r="J13" s="344">
        <v>70.739999999999995</v>
      </c>
    </row>
    <row r="14" spans="1:10" x14ac:dyDescent="0.2">
      <c r="A14" s="347">
        <v>2005</v>
      </c>
      <c r="B14" s="346">
        <v>69781</v>
      </c>
      <c r="C14" s="346">
        <v>65951</v>
      </c>
      <c r="D14" s="346">
        <v>135732</v>
      </c>
      <c r="E14" s="345">
        <v>14.6</v>
      </c>
      <c r="F14" s="345">
        <v>12.4</v>
      </c>
      <c r="G14" s="345">
        <v>13.5</v>
      </c>
      <c r="H14" s="337">
        <v>67.14</v>
      </c>
      <c r="I14" s="337">
        <v>75.150000000000006</v>
      </c>
      <c r="J14" s="344">
        <v>71.03</v>
      </c>
    </row>
    <row r="15" spans="1:10" x14ac:dyDescent="0.2">
      <c r="A15" s="347">
        <v>2006</v>
      </c>
      <c r="B15" s="346">
        <v>67851</v>
      </c>
      <c r="C15" s="346">
        <v>63752</v>
      </c>
      <c r="D15" s="346">
        <v>131603</v>
      </c>
      <c r="E15" s="345">
        <v>14.2</v>
      </c>
      <c r="F15" s="345">
        <v>12.1</v>
      </c>
      <c r="G15" s="345">
        <v>13.1</v>
      </c>
      <c r="H15" s="344">
        <v>67.155174955045254</v>
      </c>
      <c r="I15" s="344">
        <v>75.211350232149584</v>
      </c>
      <c r="J15" s="344">
        <v>71.05794920895454</v>
      </c>
    </row>
    <row r="16" spans="1:10" x14ac:dyDescent="0.2">
      <c r="A16" s="347">
        <v>2007</v>
      </c>
      <c r="B16" s="346">
        <v>68241</v>
      </c>
      <c r="C16" s="346">
        <v>64697</v>
      </c>
      <c r="D16" s="346">
        <v>132938</v>
      </c>
      <c r="E16" s="345">
        <v>14.293344392499874</v>
      </c>
      <c r="F16" s="345">
        <v>12.24983359239998</v>
      </c>
      <c r="G16" s="345">
        <v>13.220059170947414</v>
      </c>
      <c r="H16" s="344">
        <v>67.52</v>
      </c>
      <c r="I16" s="344">
        <v>75.34</v>
      </c>
      <c r="J16" s="344">
        <v>71.319999999999993</v>
      </c>
    </row>
    <row r="17" spans="1:10" x14ac:dyDescent="0.2">
      <c r="A17" s="347">
        <v>2008</v>
      </c>
      <c r="B17" s="346">
        <v>66269</v>
      </c>
      <c r="C17" s="346">
        <v>63758</v>
      </c>
      <c r="D17" s="346">
        <v>130027</v>
      </c>
      <c r="E17" s="345">
        <v>13.903639422227611</v>
      </c>
      <c r="F17" s="345">
        <v>12.093973271784156</v>
      </c>
      <c r="G17" s="345">
        <v>12.953234189277985</v>
      </c>
      <c r="H17" s="344">
        <v>67.795671662063654</v>
      </c>
      <c r="I17" s="344">
        <v>75.641394021142446</v>
      </c>
      <c r="J17" s="344">
        <v>71.643013713380356</v>
      </c>
    </row>
  </sheetData>
  <mergeCells count="4">
    <mergeCell ref="A2:A3"/>
    <mergeCell ref="B2:D2"/>
    <mergeCell ref="E2:G2"/>
    <mergeCell ref="H2:J2"/>
  </mergeCells>
  <pageMargins left="0.74803149606299213" right="0.74803149606299213" top="0.62992125984251968" bottom="0.86614173228346458" header="0.51181102362204722" footer="0.62992125984251968"/>
  <pageSetup paperSize="9" orientation="portrait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062BC-3884-40F9-B587-C54D5EDFA884}">
  <dimension ref="A1:J48"/>
  <sheetViews>
    <sheetView workbookViewId="0"/>
  </sheetViews>
  <sheetFormatPr defaultRowHeight="11.25" x14ac:dyDescent="0.2"/>
  <cols>
    <col min="1" max="1" width="9.28515625" style="333" customWidth="1"/>
    <col min="2" max="4" width="8.7109375" style="333" customWidth="1"/>
    <col min="5" max="5" width="9" style="333" customWidth="1"/>
    <col min="6" max="10" width="8.7109375" style="333" customWidth="1"/>
    <col min="11" max="16384" width="9.140625" style="333"/>
  </cols>
  <sheetData>
    <row r="1" spans="1:10" ht="12" thickBot="1" x14ac:dyDescent="0.25">
      <c r="A1" s="343" t="s">
        <v>276</v>
      </c>
      <c r="B1" s="342"/>
      <c r="C1" s="342"/>
      <c r="D1" s="342"/>
      <c r="E1" s="342"/>
      <c r="F1" s="342"/>
      <c r="G1" s="342"/>
      <c r="H1" s="342"/>
      <c r="I1" s="342"/>
      <c r="J1" s="342"/>
    </row>
    <row r="2" spans="1:10" x14ac:dyDescent="0.2">
      <c r="A2" s="553" t="s">
        <v>8</v>
      </c>
      <c r="B2" s="551" t="s">
        <v>5</v>
      </c>
      <c r="C2" s="602" t="s">
        <v>202</v>
      </c>
      <c r="D2" s="624"/>
      <c r="E2" s="624"/>
      <c r="F2" s="624"/>
      <c r="G2" s="624"/>
      <c r="H2" s="624"/>
      <c r="I2" s="624"/>
      <c r="J2" s="624"/>
    </row>
    <row r="3" spans="1:10" ht="56.25" x14ac:dyDescent="0.2">
      <c r="A3" s="554"/>
      <c r="B3" s="623"/>
      <c r="C3" s="340" t="s">
        <v>275</v>
      </c>
      <c r="D3" s="340" t="s">
        <v>274</v>
      </c>
      <c r="E3" s="340" t="s">
        <v>273</v>
      </c>
      <c r="F3" s="340" t="s">
        <v>272</v>
      </c>
      <c r="G3" s="340" t="s">
        <v>271</v>
      </c>
      <c r="H3" s="340" t="s">
        <v>270</v>
      </c>
      <c r="I3" s="340" t="s">
        <v>269</v>
      </c>
      <c r="J3" s="351" t="s">
        <v>268</v>
      </c>
    </row>
    <row r="4" spans="1:10" s="337" customFormat="1" x14ac:dyDescent="0.25">
      <c r="A4" s="558" t="s">
        <v>7</v>
      </c>
      <c r="B4" s="558"/>
      <c r="C4" s="558"/>
      <c r="D4" s="558"/>
      <c r="E4" s="558"/>
      <c r="F4" s="558"/>
      <c r="G4" s="558"/>
      <c r="H4" s="558"/>
      <c r="I4" s="558"/>
      <c r="J4" s="558"/>
    </row>
    <row r="5" spans="1:10" s="337" customFormat="1" x14ac:dyDescent="0.2">
      <c r="A5" s="354">
        <v>1949</v>
      </c>
      <c r="B5" s="353">
        <v>54545</v>
      </c>
      <c r="C5" s="356" t="s">
        <v>267</v>
      </c>
      <c r="D5" s="355" t="s">
        <v>267</v>
      </c>
      <c r="E5" s="355" t="s">
        <v>267</v>
      </c>
      <c r="F5" s="353">
        <v>3666</v>
      </c>
      <c r="G5" s="353">
        <v>818</v>
      </c>
      <c r="H5" s="333">
        <v>474</v>
      </c>
      <c r="I5" s="333">
        <v>304</v>
      </c>
      <c r="J5" s="353">
        <v>1548</v>
      </c>
    </row>
    <row r="6" spans="1:10" x14ac:dyDescent="0.2">
      <c r="A6" s="354">
        <v>1960</v>
      </c>
      <c r="B6" s="353">
        <v>51667</v>
      </c>
      <c r="C6" s="353">
        <v>1578</v>
      </c>
      <c r="D6" s="622">
        <v>3995</v>
      </c>
      <c r="E6" s="622"/>
      <c r="F6" s="353">
        <v>6306</v>
      </c>
      <c r="G6" s="353">
        <v>2158</v>
      </c>
      <c r="H6" s="333">
        <v>644</v>
      </c>
      <c r="I6" s="333">
        <v>523</v>
      </c>
      <c r="J6" s="353">
        <v>1721</v>
      </c>
    </row>
    <row r="7" spans="1:10" x14ac:dyDescent="0.2">
      <c r="A7" s="354">
        <v>1970</v>
      </c>
      <c r="B7" s="353">
        <v>62545</v>
      </c>
      <c r="C7" s="353">
        <v>2744</v>
      </c>
      <c r="D7" s="353">
        <v>6324</v>
      </c>
      <c r="E7" s="353">
        <v>6211</v>
      </c>
      <c r="F7" s="353">
        <v>7807</v>
      </c>
      <c r="G7" s="353">
        <v>1505</v>
      </c>
      <c r="H7" s="333">
        <v>941</v>
      </c>
      <c r="I7" s="353">
        <v>1333</v>
      </c>
      <c r="J7" s="353">
        <v>2540</v>
      </c>
    </row>
    <row r="8" spans="1:10" x14ac:dyDescent="0.2">
      <c r="A8" s="354">
        <v>1980</v>
      </c>
      <c r="B8" s="353">
        <v>76729</v>
      </c>
      <c r="C8" s="353">
        <v>4167</v>
      </c>
      <c r="D8" s="353">
        <v>8131</v>
      </c>
      <c r="E8" s="353">
        <v>6437</v>
      </c>
      <c r="F8" s="353">
        <v>11298</v>
      </c>
      <c r="G8" s="353">
        <v>4434</v>
      </c>
      <c r="H8" s="353">
        <v>2063</v>
      </c>
      <c r="I8" s="353">
        <v>1323</v>
      </c>
      <c r="J8" s="353">
        <v>3344</v>
      </c>
    </row>
    <row r="9" spans="1:10" x14ac:dyDescent="0.2">
      <c r="A9" s="354">
        <v>1990</v>
      </c>
      <c r="B9" s="353">
        <v>76936</v>
      </c>
      <c r="C9" s="353">
        <v>5416</v>
      </c>
      <c r="D9" s="353">
        <v>8540</v>
      </c>
      <c r="E9" s="353">
        <v>6776</v>
      </c>
      <c r="F9" s="353">
        <v>9556</v>
      </c>
      <c r="G9" s="353">
        <v>3035</v>
      </c>
      <c r="H9" s="353">
        <v>3802</v>
      </c>
      <c r="I9" s="353">
        <v>1942</v>
      </c>
      <c r="J9" s="353">
        <v>2980</v>
      </c>
    </row>
    <row r="10" spans="1:10" x14ac:dyDescent="0.2">
      <c r="A10" s="354">
        <v>2000</v>
      </c>
      <c r="B10" s="353">
        <v>70475</v>
      </c>
      <c r="C10" s="353">
        <v>5727</v>
      </c>
      <c r="D10" s="353">
        <v>6530</v>
      </c>
      <c r="E10" s="353">
        <v>8126</v>
      </c>
      <c r="F10" s="353">
        <v>8559</v>
      </c>
      <c r="G10" s="353">
        <v>2263</v>
      </c>
      <c r="H10" s="353">
        <v>4982</v>
      </c>
      <c r="I10" s="333">
        <v>963</v>
      </c>
      <c r="J10" s="353">
        <v>2463</v>
      </c>
    </row>
    <row r="11" spans="1:10" x14ac:dyDescent="0.2">
      <c r="A11" s="354">
        <v>2001</v>
      </c>
      <c r="B11" s="353">
        <v>68389</v>
      </c>
      <c r="C11" s="353">
        <v>5741</v>
      </c>
      <c r="D11" s="353">
        <v>6240</v>
      </c>
      <c r="E11" s="353">
        <v>8330</v>
      </c>
      <c r="F11" s="353">
        <v>8360</v>
      </c>
      <c r="G11" s="353">
        <v>1940</v>
      </c>
      <c r="H11" s="353">
        <v>4565</v>
      </c>
      <c r="I11" s="353">
        <v>1000</v>
      </c>
      <c r="J11" s="353">
        <v>2282</v>
      </c>
    </row>
    <row r="12" spans="1:10" x14ac:dyDescent="0.2">
      <c r="A12" s="354">
        <v>2002</v>
      </c>
      <c r="B12" s="353">
        <v>68837</v>
      </c>
      <c r="C12" s="353">
        <v>5661</v>
      </c>
      <c r="D12" s="353">
        <v>5763</v>
      </c>
      <c r="E12" s="353">
        <v>8581</v>
      </c>
      <c r="F12" s="353">
        <v>8340</v>
      </c>
      <c r="G12" s="353">
        <v>2007</v>
      </c>
      <c r="H12" s="353">
        <v>4476</v>
      </c>
      <c r="I12" s="353">
        <v>1146</v>
      </c>
      <c r="J12" s="353">
        <v>2195</v>
      </c>
    </row>
    <row r="13" spans="1:10" x14ac:dyDescent="0.2">
      <c r="A13" s="354">
        <v>2003</v>
      </c>
      <c r="B13" s="353">
        <v>70016</v>
      </c>
      <c r="C13" s="353">
        <v>5849</v>
      </c>
      <c r="D13" s="353">
        <v>5787</v>
      </c>
      <c r="E13" s="353">
        <v>9441</v>
      </c>
      <c r="F13" s="353">
        <v>8322</v>
      </c>
      <c r="G13" s="353">
        <v>2364</v>
      </c>
      <c r="H13" s="353">
        <v>4390</v>
      </c>
      <c r="I13" s="353">
        <v>1110</v>
      </c>
      <c r="J13" s="353">
        <v>2161</v>
      </c>
    </row>
    <row r="14" spans="1:10" x14ac:dyDescent="0.2">
      <c r="A14" s="354">
        <v>2004</v>
      </c>
      <c r="B14" s="353">
        <v>68381</v>
      </c>
      <c r="C14" s="353">
        <v>5852</v>
      </c>
      <c r="D14" s="353">
        <v>5609</v>
      </c>
      <c r="E14" s="353">
        <v>9753</v>
      </c>
      <c r="F14" s="353">
        <v>7771</v>
      </c>
      <c r="G14" s="353">
        <v>2134</v>
      </c>
      <c r="H14" s="353">
        <v>4302</v>
      </c>
      <c r="I14" s="353">
        <v>1078</v>
      </c>
      <c r="J14" s="353">
        <v>2087</v>
      </c>
    </row>
    <row r="15" spans="1:10" x14ac:dyDescent="0.2">
      <c r="A15" s="354">
        <v>2005</v>
      </c>
      <c r="B15" s="353">
        <v>69781</v>
      </c>
      <c r="C15" s="353">
        <v>5336</v>
      </c>
      <c r="D15" s="353">
        <v>5895</v>
      </c>
      <c r="E15" s="353">
        <v>11664</v>
      </c>
      <c r="F15" s="353">
        <v>6837</v>
      </c>
      <c r="G15" s="353">
        <v>2843</v>
      </c>
      <c r="H15" s="353">
        <v>3912</v>
      </c>
      <c r="I15" s="353">
        <v>958</v>
      </c>
      <c r="J15" s="353">
        <v>2028</v>
      </c>
    </row>
    <row r="16" spans="1:10" x14ac:dyDescent="0.2">
      <c r="A16" s="354">
        <v>2006</v>
      </c>
      <c r="B16" s="353">
        <v>67851</v>
      </c>
      <c r="C16" s="353">
        <v>5400</v>
      </c>
      <c r="D16" s="353">
        <v>4929</v>
      </c>
      <c r="E16" s="353">
        <v>11536</v>
      </c>
      <c r="F16" s="353">
        <v>6416</v>
      </c>
      <c r="G16" s="353">
        <v>2887</v>
      </c>
      <c r="H16" s="353">
        <v>3867</v>
      </c>
      <c r="I16" s="353">
        <v>1069</v>
      </c>
      <c r="J16" s="353">
        <v>1861</v>
      </c>
    </row>
    <row r="17" spans="1:10" x14ac:dyDescent="0.2">
      <c r="A17" s="354">
        <v>2007</v>
      </c>
      <c r="B17" s="353">
        <v>68241</v>
      </c>
      <c r="C17" s="353">
        <v>5581</v>
      </c>
      <c r="D17" s="353">
        <v>4749</v>
      </c>
      <c r="E17" s="353">
        <v>11107</v>
      </c>
      <c r="F17" s="353">
        <v>6492</v>
      </c>
      <c r="G17" s="353">
        <v>2977</v>
      </c>
      <c r="H17" s="353">
        <v>3973</v>
      </c>
      <c r="I17" s="353">
        <v>999</v>
      </c>
      <c r="J17" s="353">
        <v>1879</v>
      </c>
    </row>
    <row r="18" spans="1:10" x14ac:dyDescent="0.2">
      <c r="A18" s="354">
        <v>2008</v>
      </c>
      <c r="B18" s="353">
        <v>66269</v>
      </c>
      <c r="C18" s="353">
        <v>5597</v>
      </c>
      <c r="D18" s="353">
        <v>4341</v>
      </c>
      <c r="E18" s="353">
        <v>10972</v>
      </c>
      <c r="F18" s="353">
        <v>6176</v>
      </c>
      <c r="G18" s="353">
        <v>2774</v>
      </c>
      <c r="H18" s="353">
        <v>3756</v>
      </c>
      <c r="I18" s="353">
        <v>818</v>
      </c>
      <c r="J18" s="353">
        <v>1911</v>
      </c>
    </row>
    <row r="19" spans="1:10" s="337" customFormat="1" x14ac:dyDescent="0.25">
      <c r="A19" s="555" t="s">
        <v>6</v>
      </c>
      <c r="B19" s="555"/>
      <c r="C19" s="555"/>
      <c r="D19" s="555"/>
      <c r="E19" s="555"/>
      <c r="F19" s="555"/>
      <c r="G19" s="555"/>
      <c r="H19" s="555"/>
      <c r="I19" s="555"/>
      <c r="J19" s="555"/>
    </row>
    <row r="20" spans="1:10" s="337" customFormat="1" x14ac:dyDescent="0.2">
      <c r="A20" s="354">
        <v>1949</v>
      </c>
      <c r="B20" s="353">
        <v>51173</v>
      </c>
      <c r="C20" s="356" t="s">
        <v>267</v>
      </c>
      <c r="D20" s="355" t="s">
        <v>267</v>
      </c>
      <c r="E20" s="355" t="s">
        <v>267</v>
      </c>
      <c r="F20" s="353">
        <v>4238</v>
      </c>
      <c r="G20" s="353">
        <v>416</v>
      </c>
      <c r="H20" s="333">
        <v>352</v>
      </c>
      <c r="I20" s="333">
        <v>88</v>
      </c>
      <c r="J20" s="333">
        <v>665</v>
      </c>
    </row>
    <row r="21" spans="1:10" x14ac:dyDescent="0.2">
      <c r="A21" s="354">
        <v>1960</v>
      </c>
      <c r="B21" s="353">
        <v>49858</v>
      </c>
      <c r="C21" s="333">
        <v>450</v>
      </c>
      <c r="D21" s="625">
        <v>2924</v>
      </c>
      <c r="E21" s="625"/>
      <c r="F21" s="353">
        <v>8104</v>
      </c>
      <c r="G21" s="353">
        <v>1103</v>
      </c>
      <c r="H21" s="333">
        <v>426</v>
      </c>
      <c r="I21" s="333">
        <v>119</v>
      </c>
      <c r="J21" s="333">
        <v>772</v>
      </c>
    </row>
    <row r="22" spans="1:10" x14ac:dyDescent="0.2">
      <c r="A22" s="354">
        <v>1970</v>
      </c>
      <c r="B22" s="353">
        <v>57652</v>
      </c>
      <c r="C22" s="333">
        <v>647</v>
      </c>
      <c r="D22" s="353">
        <v>4094</v>
      </c>
      <c r="E22" s="353">
        <v>6906</v>
      </c>
      <c r="F22" s="353">
        <v>9658</v>
      </c>
      <c r="G22" s="333">
        <v>746</v>
      </c>
      <c r="H22" s="333">
        <v>521</v>
      </c>
      <c r="I22" s="333">
        <v>384</v>
      </c>
      <c r="J22" s="353">
        <v>1055</v>
      </c>
    </row>
    <row r="23" spans="1:10" x14ac:dyDescent="0.2">
      <c r="A23" s="354">
        <v>1980</v>
      </c>
      <c r="B23" s="353">
        <v>68626</v>
      </c>
      <c r="C23" s="333">
        <v>992</v>
      </c>
      <c r="D23" s="353">
        <v>5041</v>
      </c>
      <c r="E23" s="353">
        <v>6115</v>
      </c>
      <c r="F23" s="353">
        <v>13531</v>
      </c>
      <c r="G23" s="353">
        <v>2615</v>
      </c>
      <c r="H23" s="333">
        <v>977</v>
      </c>
      <c r="I23" s="333">
        <v>432</v>
      </c>
      <c r="J23" s="353">
        <v>1465</v>
      </c>
    </row>
    <row r="24" spans="1:10" x14ac:dyDescent="0.2">
      <c r="A24" s="354">
        <v>1990</v>
      </c>
      <c r="B24" s="353">
        <v>68724</v>
      </c>
      <c r="C24" s="353">
        <v>1492</v>
      </c>
      <c r="D24" s="353">
        <v>5912</v>
      </c>
      <c r="E24" s="353">
        <v>6963</v>
      </c>
      <c r="F24" s="353">
        <v>11662</v>
      </c>
      <c r="G24" s="353">
        <v>1818</v>
      </c>
      <c r="H24" s="353">
        <v>1768</v>
      </c>
      <c r="I24" s="333">
        <v>681</v>
      </c>
      <c r="J24" s="353">
        <v>1153</v>
      </c>
    </row>
    <row r="25" spans="1:10" x14ac:dyDescent="0.2">
      <c r="A25" s="354">
        <v>2000</v>
      </c>
      <c r="B25" s="353">
        <v>65126</v>
      </c>
      <c r="C25" s="353">
        <v>2097</v>
      </c>
      <c r="D25" s="353">
        <v>4782</v>
      </c>
      <c r="E25" s="353">
        <v>10361</v>
      </c>
      <c r="F25" s="353">
        <v>10380</v>
      </c>
      <c r="G25" s="353">
        <v>1469</v>
      </c>
      <c r="H25" s="353">
        <v>1901</v>
      </c>
      <c r="I25" s="333">
        <v>329</v>
      </c>
      <c r="J25" s="333">
        <v>806</v>
      </c>
    </row>
    <row r="26" spans="1:10" x14ac:dyDescent="0.2">
      <c r="A26" s="354">
        <v>2001</v>
      </c>
      <c r="B26" s="353">
        <v>63794</v>
      </c>
      <c r="C26" s="353">
        <v>2161</v>
      </c>
      <c r="D26" s="353">
        <v>4708</v>
      </c>
      <c r="E26" s="353">
        <v>10684</v>
      </c>
      <c r="F26" s="353">
        <v>10461</v>
      </c>
      <c r="G26" s="353">
        <v>1226</v>
      </c>
      <c r="H26" s="353">
        <v>1892</v>
      </c>
      <c r="I26" s="333">
        <v>352</v>
      </c>
      <c r="J26" s="333">
        <v>697</v>
      </c>
    </row>
    <row r="27" spans="1:10" x14ac:dyDescent="0.2">
      <c r="A27" s="354">
        <v>2002</v>
      </c>
      <c r="B27" s="353">
        <v>63996</v>
      </c>
      <c r="C27" s="353">
        <v>2278</v>
      </c>
      <c r="D27" s="353">
        <v>4452</v>
      </c>
      <c r="E27" s="353">
        <v>10878</v>
      </c>
      <c r="F27" s="353">
        <v>10170</v>
      </c>
      <c r="G27" s="353">
        <v>1236</v>
      </c>
      <c r="H27" s="353">
        <v>1661</v>
      </c>
      <c r="I27" s="333">
        <v>401</v>
      </c>
      <c r="J27" s="333">
        <v>648</v>
      </c>
    </row>
    <row r="28" spans="1:10" x14ac:dyDescent="0.2">
      <c r="A28" s="354">
        <v>2003</v>
      </c>
      <c r="B28" s="353">
        <v>65807</v>
      </c>
      <c r="C28" s="353">
        <v>2352</v>
      </c>
      <c r="D28" s="353">
        <v>4373</v>
      </c>
      <c r="E28" s="353">
        <v>11846</v>
      </c>
      <c r="F28" s="353">
        <v>10304</v>
      </c>
      <c r="G28" s="353">
        <v>1565</v>
      </c>
      <c r="H28" s="353">
        <v>1865</v>
      </c>
      <c r="I28" s="333">
        <v>347</v>
      </c>
      <c r="J28" s="333">
        <v>640</v>
      </c>
    </row>
    <row r="29" spans="1:10" x14ac:dyDescent="0.2">
      <c r="A29" s="354">
        <v>2004</v>
      </c>
      <c r="B29" s="353">
        <v>64111</v>
      </c>
      <c r="C29" s="353">
        <v>2408</v>
      </c>
      <c r="D29" s="353">
        <v>4124</v>
      </c>
      <c r="E29" s="353">
        <v>12538</v>
      </c>
      <c r="F29" s="353">
        <v>9696</v>
      </c>
      <c r="G29" s="353">
        <v>1506</v>
      </c>
      <c r="H29" s="353">
        <v>1769</v>
      </c>
      <c r="I29" s="333">
        <v>348</v>
      </c>
      <c r="J29" s="333">
        <v>655</v>
      </c>
    </row>
    <row r="30" spans="1:10" x14ac:dyDescent="0.2">
      <c r="A30" s="354">
        <v>2005</v>
      </c>
      <c r="B30" s="353">
        <v>65951</v>
      </c>
      <c r="C30" s="353">
        <v>2235</v>
      </c>
      <c r="D30" s="353">
        <v>4352</v>
      </c>
      <c r="E30" s="353">
        <v>14982</v>
      </c>
      <c r="F30" s="353">
        <v>8720</v>
      </c>
      <c r="G30" s="353">
        <v>2006</v>
      </c>
      <c r="H30" s="353">
        <v>1613</v>
      </c>
      <c r="I30" s="333">
        <v>311</v>
      </c>
      <c r="J30" s="333">
        <v>593</v>
      </c>
    </row>
    <row r="31" spans="1:10" x14ac:dyDescent="0.2">
      <c r="A31" s="354">
        <v>2006</v>
      </c>
      <c r="B31" s="353">
        <v>63752</v>
      </c>
      <c r="C31" s="353">
        <v>2321</v>
      </c>
      <c r="D31" s="353">
        <v>3848</v>
      </c>
      <c r="E31" s="353">
        <v>14597</v>
      </c>
      <c r="F31" s="353">
        <v>8120</v>
      </c>
      <c r="G31" s="353">
        <v>1940</v>
      </c>
      <c r="H31" s="353">
        <v>1615</v>
      </c>
      <c r="I31" s="353">
        <v>311</v>
      </c>
      <c r="J31" s="353">
        <v>600</v>
      </c>
    </row>
    <row r="32" spans="1:10" x14ac:dyDescent="0.2">
      <c r="A32" s="354">
        <v>2007</v>
      </c>
      <c r="B32" s="353">
        <v>64697</v>
      </c>
      <c r="C32" s="353">
        <v>2574</v>
      </c>
      <c r="D32" s="353">
        <v>3627</v>
      </c>
      <c r="E32" s="353">
        <v>14031</v>
      </c>
      <c r="F32" s="353">
        <v>8032</v>
      </c>
      <c r="G32" s="353">
        <v>2150</v>
      </c>
      <c r="H32" s="353">
        <v>1630</v>
      </c>
      <c r="I32" s="353">
        <v>329</v>
      </c>
      <c r="J32" s="353">
        <v>571</v>
      </c>
    </row>
    <row r="33" spans="1:10" x14ac:dyDescent="0.2">
      <c r="A33" s="354">
        <v>2008</v>
      </c>
      <c r="B33" s="353">
        <v>63758</v>
      </c>
      <c r="C33" s="353">
        <v>2733</v>
      </c>
      <c r="D33" s="353">
        <v>3437</v>
      </c>
      <c r="E33" s="353">
        <v>14078</v>
      </c>
      <c r="F33" s="353">
        <v>7820</v>
      </c>
      <c r="G33" s="353">
        <v>1852</v>
      </c>
      <c r="H33" s="353">
        <v>1516</v>
      </c>
      <c r="I33" s="353">
        <v>263</v>
      </c>
      <c r="J33" s="353">
        <v>566</v>
      </c>
    </row>
    <row r="34" spans="1:10" s="337" customFormat="1" x14ac:dyDescent="0.25">
      <c r="A34" s="555" t="s">
        <v>5</v>
      </c>
      <c r="B34" s="555"/>
      <c r="C34" s="555"/>
      <c r="D34" s="555"/>
      <c r="E34" s="555"/>
      <c r="F34" s="555"/>
      <c r="G34" s="555"/>
      <c r="H34" s="555"/>
      <c r="I34" s="555"/>
      <c r="J34" s="555"/>
    </row>
    <row r="35" spans="1:10" s="337" customFormat="1" x14ac:dyDescent="0.2">
      <c r="A35" s="354">
        <v>1949</v>
      </c>
      <c r="B35" s="353">
        <v>105718</v>
      </c>
      <c r="C35" s="356" t="s">
        <v>267</v>
      </c>
      <c r="D35" s="355" t="s">
        <v>267</v>
      </c>
      <c r="E35" s="355" t="s">
        <v>267</v>
      </c>
      <c r="F35" s="353">
        <v>7904</v>
      </c>
      <c r="G35" s="353">
        <v>1234</v>
      </c>
      <c r="H35" s="353">
        <v>826</v>
      </c>
      <c r="I35" s="333">
        <v>392</v>
      </c>
      <c r="J35" s="353">
        <v>2213</v>
      </c>
    </row>
    <row r="36" spans="1:10" x14ac:dyDescent="0.2">
      <c r="A36" s="354">
        <v>1960</v>
      </c>
      <c r="B36" s="353">
        <v>101525</v>
      </c>
      <c r="C36" s="353">
        <v>2028</v>
      </c>
      <c r="D36" s="622">
        <v>6919</v>
      </c>
      <c r="E36" s="622"/>
      <c r="F36" s="353">
        <v>14410</v>
      </c>
      <c r="G36" s="353">
        <v>3261</v>
      </c>
      <c r="H36" s="353">
        <v>1070</v>
      </c>
      <c r="I36" s="333">
        <v>642</v>
      </c>
      <c r="J36" s="353">
        <v>2493</v>
      </c>
    </row>
    <row r="37" spans="1:10" x14ac:dyDescent="0.2">
      <c r="A37" s="354">
        <v>1970</v>
      </c>
      <c r="B37" s="353">
        <v>120197</v>
      </c>
      <c r="C37" s="353">
        <v>3391</v>
      </c>
      <c r="D37" s="353">
        <v>10418</v>
      </c>
      <c r="E37" s="353">
        <v>13117</v>
      </c>
      <c r="F37" s="353">
        <v>17465</v>
      </c>
      <c r="G37" s="353">
        <v>2251</v>
      </c>
      <c r="H37" s="353">
        <v>1462</v>
      </c>
      <c r="I37" s="353">
        <v>1717</v>
      </c>
      <c r="J37" s="353">
        <v>3595</v>
      </c>
    </row>
    <row r="38" spans="1:10" x14ac:dyDescent="0.2">
      <c r="A38" s="354">
        <v>1980</v>
      </c>
      <c r="B38" s="353">
        <v>145355</v>
      </c>
      <c r="C38" s="353">
        <v>5159</v>
      </c>
      <c r="D38" s="353">
        <v>13172</v>
      </c>
      <c r="E38" s="353">
        <v>12552</v>
      </c>
      <c r="F38" s="353">
        <v>24829</v>
      </c>
      <c r="G38" s="353">
        <v>7049</v>
      </c>
      <c r="H38" s="353">
        <v>3040</v>
      </c>
      <c r="I38" s="353">
        <v>1755</v>
      </c>
      <c r="J38" s="353">
        <v>4809</v>
      </c>
    </row>
    <row r="39" spans="1:10" x14ac:dyDescent="0.2">
      <c r="A39" s="354">
        <v>1990</v>
      </c>
      <c r="B39" s="353">
        <v>145660</v>
      </c>
      <c r="C39" s="353">
        <v>6908</v>
      </c>
      <c r="D39" s="353">
        <v>14452</v>
      </c>
      <c r="E39" s="353">
        <v>13739</v>
      </c>
      <c r="F39" s="353">
        <v>21218</v>
      </c>
      <c r="G39" s="353">
        <v>4853</v>
      </c>
      <c r="H39" s="353">
        <v>5570</v>
      </c>
      <c r="I39" s="353">
        <v>2623</v>
      </c>
      <c r="J39" s="353">
        <v>4133</v>
      </c>
    </row>
    <row r="40" spans="1:10" x14ac:dyDescent="0.2">
      <c r="A40" s="354">
        <v>2000</v>
      </c>
      <c r="B40" s="353">
        <v>135601</v>
      </c>
      <c r="C40" s="353">
        <v>7824</v>
      </c>
      <c r="D40" s="353">
        <v>11312</v>
      </c>
      <c r="E40" s="353">
        <v>18487</v>
      </c>
      <c r="F40" s="353">
        <v>18939</v>
      </c>
      <c r="G40" s="353">
        <v>3732</v>
      </c>
      <c r="H40" s="353">
        <v>6883</v>
      </c>
      <c r="I40" s="353">
        <v>1292</v>
      </c>
      <c r="J40" s="353">
        <v>3269</v>
      </c>
    </row>
    <row r="41" spans="1:10" x14ac:dyDescent="0.2">
      <c r="A41" s="354">
        <v>2001</v>
      </c>
      <c r="B41" s="353">
        <v>132183</v>
      </c>
      <c r="C41" s="353">
        <v>7902</v>
      </c>
      <c r="D41" s="353">
        <v>10948</v>
      </c>
      <c r="E41" s="353">
        <v>19014</v>
      </c>
      <c r="F41" s="353">
        <v>18821</v>
      </c>
      <c r="G41" s="353">
        <v>3166</v>
      </c>
      <c r="H41" s="353">
        <v>6457</v>
      </c>
      <c r="I41" s="353">
        <v>1352</v>
      </c>
      <c r="J41" s="353">
        <v>2979</v>
      </c>
    </row>
    <row r="42" spans="1:10" x14ac:dyDescent="0.2">
      <c r="A42" s="354">
        <v>2002</v>
      </c>
      <c r="B42" s="353">
        <v>132833</v>
      </c>
      <c r="C42" s="353">
        <v>7939</v>
      </c>
      <c r="D42" s="353">
        <v>10215</v>
      </c>
      <c r="E42" s="353">
        <v>19459</v>
      </c>
      <c r="F42" s="353">
        <v>18510</v>
      </c>
      <c r="G42" s="353">
        <v>3243</v>
      </c>
      <c r="H42" s="353">
        <v>6137</v>
      </c>
      <c r="I42" s="353">
        <v>1547</v>
      </c>
      <c r="J42" s="353">
        <v>2843</v>
      </c>
    </row>
    <row r="43" spans="1:10" x14ac:dyDescent="0.2">
      <c r="A43" s="354">
        <v>2003</v>
      </c>
      <c r="B43" s="353">
        <v>135823</v>
      </c>
      <c r="C43" s="353">
        <v>8201</v>
      </c>
      <c r="D43" s="353">
        <v>10160</v>
      </c>
      <c r="E43" s="353">
        <v>21287</v>
      </c>
      <c r="F43" s="353">
        <v>18626</v>
      </c>
      <c r="G43" s="353">
        <v>3929</v>
      </c>
      <c r="H43" s="353">
        <v>6255</v>
      </c>
      <c r="I43" s="353">
        <v>1457</v>
      </c>
      <c r="J43" s="353">
        <v>2801</v>
      </c>
    </row>
    <row r="44" spans="1:10" x14ac:dyDescent="0.2">
      <c r="A44" s="354">
        <v>2004</v>
      </c>
      <c r="B44" s="353">
        <v>132492</v>
      </c>
      <c r="C44" s="353">
        <v>8260</v>
      </c>
      <c r="D44" s="353">
        <v>9733</v>
      </c>
      <c r="E44" s="353">
        <v>22291</v>
      </c>
      <c r="F44" s="353">
        <v>17467</v>
      </c>
      <c r="G44" s="353">
        <v>3640</v>
      </c>
      <c r="H44" s="353">
        <v>6071</v>
      </c>
      <c r="I44" s="353">
        <v>1426</v>
      </c>
      <c r="J44" s="353">
        <v>2742</v>
      </c>
    </row>
    <row r="45" spans="1:10" x14ac:dyDescent="0.2">
      <c r="A45" s="354">
        <v>2005</v>
      </c>
      <c r="B45" s="353">
        <v>135732</v>
      </c>
      <c r="C45" s="353">
        <v>7571</v>
      </c>
      <c r="D45" s="353">
        <v>10247</v>
      </c>
      <c r="E45" s="353">
        <v>26646</v>
      </c>
      <c r="F45" s="353">
        <v>15557</v>
      </c>
      <c r="G45" s="353">
        <v>4849</v>
      </c>
      <c r="H45" s="353">
        <v>5525</v>
      </c>
      <c r="I45" s="353">
        <v>1269</v>
      </c>
      <c r="J45" s="353">
        <v>2621</v>
      </c>
    </row>
    <row r="46" spans="1:10" x14ac:dyDescent="0.2">
      <c r="A46" s="354">
        <v>2006</v>
      </c>
      <c r="B46" s="353">
        <v>131603</v>
      </c>
      <c r="C46" s="353">
        <v>7721</v>
      </c>
      <c r="D46" s="353">
        <v>8777</v>
      </c>
      <c r="E46" s="353">
        <v>26133</v>
      </c>
      <c r="F46" s="353">
        <v>14536</v>
      </c>
      <c r="G46" s="353">
        <v>4827</v>
      </c>
      <c r="H46" s="353">
        <v>5482</v>
      </c>
      <c r="I46" s="353">
        <v>1380</v>
      </c>
      <c r="J46" s="353">
        <v>2461</v>
      </c>
    </row>
    <row r="47" spans="1:10" x14ac:dyDescent="0.2">
      <c r="A47" s="354">
        <v>2007</v>
      </c>
      <c r="B47" s="353">
        <v>132938</v>
      </c>
      <c r="C47" s="353">
        <v>8155</v>
      </c>
      <c r="D47" s="353">
        <v>8376</v>
      </c>
      <c r="E47" s="353">
        <v>25138</v>
      </c>
      <c r="F47" s="353">
        <v>14524</v>
      </c>
      <c r="G47" s="353">
        <v>5127</v>
      </c>
      <c r="H47" s="353">
        <v>5603</v>
      </c>
      <c r="I47" s="353">
        <v>1328</v>
      </c>
      <c r="J47" s="353">
        <v>2450</v>
      </c>
    </row>
    <row r="48" spans="1:10" x14ac:dyDescent="0.2">
      <c r="A48" s="354">
        <v>2008</v>
      </c>
      <c r="B48" s="353">
        <v>130027</v>
      </c>
      <c r="C48" s="353">
        <v>8330</v>
      </c>
      <c r="D48" s="353">
        <v>7778</v>
      </c>
      <c r="E48" s="353">
        <v>25050</v>
      </c>
      <c r="F48" s="353">
        <v>13996</v>
      </c>
      <c r="G48" s="353">
        <v>4626</v>
      </c>
      <c r="H48" s="353">
        <v>5272</v>
      </c>
      <c r="I48" s="353">
        <v>1081</v>
      </c>
      <c r="J48" s="353">
        <v>2477</v>
      </c>
    </row>
  </sheetData>
  <mergeCells count="9">
    <mergeCell ref="D36:E36"/>
    <mergeCell ref="A34:J34"/>
    <mergeCell ref="A2:A3"/>
    <mergeCell ref="B2:B3"/>
    <mergeCell ref="C2:J2"/>
    <mergeCell ref="A4:J4"/>
    <mergeCell ref="A19:J19"/>
    <mergeCell ref="D21:E21"/>
    <mergeCell ref="D6:E6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7B2E8-280E-4A58-BB44-445320EAB259}">
  <dimension ref="A1:H57"/>
  <sheetViews>
    <sheetView workbookViewId="0"/>
  </sheetViews>
  <sheetFormatPr defaultRowHeight="11.25" x14ac:dyDescent="0.2"/>
  <cols>
    <col min="1" max="1" width="19.7109375" style="357" customWidth="1"/>
    <col min="2" max="3" width="11" style="333" customWidth="1"/>
    <col min="4" max="8" width="9.28515625" style="333" customWidth="1"/>
    <col min="9" max="16384" width="9.140625" style="333"/>
  </cols>
  <sheetData>
    <row r="1" spans="1:8" ht="12" thickBot="1" x14ac:dyDescent="0.25">
      <c r="A1" s="370" t="s">
        <v>290</v>
      </c>
      <c r="B1" s="369"/>
      <c r="C1" s="369"/>
      <c r="D1" s="369"/>
      <c r="E1" s="369"/>
      <c r="F1" s="369"/>
      <c r="G1" s="369"/>
      <c r="H1" s="369"/>
    </row>
    <row r="2" spans="1:8" x14ac:dyDescent="0.2">
      <c r="A2" s="626" t="s">
        <v>289</v>
      </c>
      <c r="B2" s="588" t="s">
        <v>265</v>
      </c>
      <c r="C2" s="628"/>
      <c r="D2" s="581" t="s">
        <v>288</v>
      </c>
      <c r="E2" s="629"/>
      <c r="F2" s="629"/>
      <c r="G2" s="629"/>
      <c r="H2" s="629"/>
    </row>
    <row r="3" spans="1:8" x14ac:dyDescent="0.2">
      <c r="A3" s="627"/>
      <c r="B3" s="368">
        <v>2000</v>
      </c>
      <c r="C3" s="368">
        <v>2008</v>
      </c>
      <c r="D3" s="367">
        <v>2000</v>
      </c>
      <c r="E3" s="367">
        <v>2005</v>
      </c>
      <c r="F3" s="367">
        <v>2006</v>
      </c>
      <c r="G3" s="367">
        <v>2007</v>
      </c>
      <c r="H3" s="367">
        <v>2008</v>
      </c>
    </row>
    <row r="4" spans="1:8" x14ac:dyDescent="0.2">
      <c r="A4" s="578" t="s">
        <v>7</v>
      </c>
      <c r="B4" s="578"/>
      <c r="C4" s="578"/>
      <c r="D4" s="578"/>
      <c r="E4" s="578"/>
      <c r="F4" s="578"/>
      <c r="G4" s="578"/>
      <c r="H4" s="578"/>
    </row>
    <row r="5" spans="1:8" x14ac:dyDescent="0.2">
      <c r="A5" s="365" t="s">
        <v>287</v>
      </c>
      <c r="B5" s="350">
        <v>492</v>
      </c>
      <c r="C5" s="350">
        <v>315</v>
      </c>
      <c r="D5" s="348">
        <v>9.7899999999999991</v>
      </c>
      <c r="E5" s="348">
        <v>7.03</v>
      </c>
      <c r="F5" s="348">
        <v>6.3189607950543865</v>
      </c>
      <c r="G5" s="348">
        <v>6.1959106989387003</v>
      </c>
      <c r="H5" s="348">
        <v>6.1979812289711358</v>
      </c>
    </row>
    <row r="6" spans="1:8" x14ac:dyDescent="0.2">
      <c r="A6" s="365" t="s">
        <v>286</v>
      </c>
      <c r="B6" s="355">
        <v>29</v>
      </c>
      <c r="C6" s="355">
        <v>25</v>
      </c>
      <c r="D6" s="363">
        <v>0.60068561012742128</v>
      </c>
      <c r="E6" s="363">
        <v>0.66</v>
      </c>
      <c r="F6" s="348">
        <v>0.58806233460746837</v>
      </c>
      <c r="G6" s="348">
        <v>0.4156810736448302</v>
      </c>
      <c r="H6" s="348">
        <v>0.49743819330448191</v>
      </c>
    </row>
    <row r="7" spans="1:8" x14ac:dyDescent="0.2">
      <c r="A7" s="365" t="s">
        <v>285</v>
      </c>
      <c r="B7" s="355">
        <v>20</v>
      </c>
      <c r="C7" s="355">
        <v>9</v>
      </c>
      <c r="D7" s="363">
        <v>0.40215454296392922</v>
      </c>
      <c r="E7" s="363">
        <v>0.41</v>
      </c>
      <c r="F7" s="348">
        <v>0.28759244042728016</v>
      </c>
      <c r="G7" s="348">
        <v>0.383188125201678</v>
      </c>
      <c r="H7" s="348">
        <v>0.17718628184431232</v>
      </c>
    </row>
    <row r="8" spans="1:8" x14ac:dyDescent="0.2">
      <c r="A8" s="357" t="s">
        <v>284</v>
      </c>
      <c r="B8" s="355">
        <v>45</v>
      </c>
      <c r="C8" s="355">
        <v>16</v>
      </c>
      <c r="D8" s="363">
        <v>0.42093867453582939</v>
      </c>
      <c r="E8" s="363">
        <v>0.21</v>
      </c>
      <c r="F8" s="348">
        <v>0.24299614243623882</v>
      </c>
      <c r="G8" s="348">
        <v>0.20411495754408884</v>
      </c>
      <c r="H8" s="348">
        <v>0.16233025074950921</v>
      </c>
    </row>
    <row r="9" spans="1:8" x14ac:dyDescent="0.2">
      <c r="A9" s="357" t="s">
        <v>283</v>
      </c>
      <c r="B9" s="355">
        <v>23</v>
      </c>
      <c r="C9" s="355">
        <v>16</v>
      </c>
      <c r="D9" s="363">
        <v>0.19948329490027461</v>
      </c>
      <c r="E9" s="363">
        <v>0.17422674073011254</v>
      </c>
      <c r="F9" s="348">
        <v>0.1313602352358674</v>
      </c>
      <c r="G9" s="348">
        <v>0.1504407915191511</v>
      </c>
      <c r="H9" s="348">
        <v>0.16159902232591491</v>
      </c>
    </row>
    <row r="10" spans="1:8" x14ac:dyDescent="0.2">
      <c r="A10" s="357" t="s">
        <v>282</v>
      </c>
      <c r="B10" s="355">
        <v>33</v>
      </c>
      <c r="C10" s="355">
        <v>18</v>
      </c>
      <c r="D10" s="363">
        <v>0.17724915127862681</v>
      </c>
      <c r="E10" s="363">
        <v>0.19073413568826414</v>
      </c>
      <c r="F10" s="348">
        <v>0.13261412274100132</v>
      </c>
      <c r="G10" s="348">
        <v>0.11500629152065377</v>
      </c>
      <c r="H10" s="348">
        <v>0.1216590235511593</v>
      </c>
    </row>
    <row r="11" spans="1:8" x14ac:dyDescent="0.2">
      <c r="A11" s="357" t="s">
        <v>38</v>
      </c>
      <c r="B11" s="355">
        <v>77</v>
      </c>
      <c r="C11" s="355">
        <v>52</v>
      </c>
      <c r="D11" s="363">
        <v>0.24043152775500964</v>
      </c>
      <c r="E11" s="363">
        <v>0.14000000000000001</v>
      </c>
      <c r="F11" s="348">
        <v>0.25859091767451914</v>
      </c>
      <c r="G11" s="348">
        <v>0.22563892835611465</v>
      </c>
      <c r="H11" s="348">
        <v>0.18997897444234776</v>
      </c>
    </row>
    <row r="12" spans="1:8" x14ac:dyDescent="0.2">
      <c r="A12" s="357" t="s">
        <v>281</v>
      </c>
      <c r="B12" s="355">
        <v>194</v>
      </c>
      <c r="C12" s="355">
        <v>189</v>
      </c>
      <c r="D12" s="363">
        <v>0.56240761058201283</v>
      </c>
      <c r="E12" s="363">
        <v>0.52</v>
      </c>
      <c r="F12" s="348">
        <v>0.58841203865992286</v>
      </c>
      <c r="G12" s="348">
        <v>0.5535008931491685</v>
      </c>
      <c r="H12" s="348">
        <v>0.60039549862210817</v>
      </c>
    </row>
    <row r="13" spans="1:8" x14ac:dyDescent="0.2">
      <c r="A13" s="357" t="s">
        <v>37</v>
      </c>
      <c r="B13" s="355">
        <v>400</v>
      </c>
      <c r="C13" s="355">
        <v>231</v>
      </c>
      <c r="D13" s="363">
        <v>0.94336163918518423</v>
      </c>
      <c r="E13" s="363">
        <v>0.81</v>
      </c>
      <c r="F13" s="348">
        <v>0.74955026983809714</v>
      </c>
      <c r="G13" s="348">
        <v>0.75082036847033062</v>
      </c>
      <c r="H13" s="348">
        <v>0.69764070597615335</v>
      </c>
    </row>
    <row r="14" spans="1:8" x14ac:dyDescent="0.2">
      <c r="A14" s="357" t="s">
        <v>280</v>
      </c>
      <c r="B14" s="355">
        <v>471</v>
      </c>
      <c r="C14" s="355">
        <v>325</v>
      </c>
      <c r="D14" s="363">
        <v>1.2044103596493472</v>
      </c>
      <c r="E14" s="363">
        <v>1.08</v>
      </c>
      <c r="F14" s="348">
        <v>1.0115622787207514</v>
      </c>
      <c r="G14" s="348">
        <v>0.90376658012953981</v>
      </c>
      <c r="H14" s="348">
        <v>0.85676362155300934</v>
      </c>
    </row>
    <row r="15" spans="1:8" x14ac:dyDescent="0.2">
      <c r="A15" s="357" t="s">
        <v>279</v>
      </c>
      <c r="B15" s="355">
        <v>705</v>
      </c>
      <c r="C15" s="355">
        <v>533</v>
      </c>
      <c r="D15" s="363">
        <v>2.0159775645483262</v>
      </c>
      <c r="E15" s="363">
        <v>1.35</v>
      </c>
      <c r="F15" s="348">
        <v>1.4104974687915233</v>
      </c>
      <c r="G15" s="348">
        <v>1.39044919037508</v>
      </c>
      <c r="H15" s="348">
        <v>1.2214167288260076</v>
      </c>
    </row>
    <row r="16" spans="1:8" x14ac:dyDescent="0.2">
      <c r="A16" s="357" t="s">
        <v>278</v>
      </c>
      <c r="B16" s="355">
        <v>1106</v>
      </c>
      <c r="C16" s="355">
        <v>764</v>
      </c>
      <c r="D16" s="363">
        <v>3.5987002557189189</v>
      </c>
      <c r="E16" s="363">
        <v>2.71</v>
      </c>
      <c r="F16" s="348">
        <v>2.4548356221447909</v>
      </c>
      <c r="G16" s="348">
        <v>2.3659489771999831</v>
      </c>
      <c r="H16" s="348">
        <v>2.0810350697991145</v>
      </c>
    </row>
    <row r="17" spans="1:8" x14ac:dyDescent="0.2">
      <c r="A17" s="357" t="s">
        <v>56</v>
      </c>
      <c r="B17" s="355">
        <v>6937</v>
      </c>
      <c r="C17" s="355">
        <v>4041</v>
      </c>
      <c r="D17" s="363">
        <v>9.1512727317209315</v>
      </c>
      <c r="E17" s="363">
        <v>8.32436521515395</v>
      </c>
      <c r="F17" s="348">
        <v>7.61633865931464</v>
      </c>
      <c r="G17" s="348">
        <v>7.4359075468828335</v>
      </c>
      <c r="H17" s="348">
        <v>6.4741251279685086</v>
      </c>
    </row>
    <row r="18" spans="1:8" x14ac:dyDescent="0.2">
      <c r="A18" s="357" t="s">
        <v>114</v>
      </c>
      <c r="B18" s="355">
        <v>11004</v>
      </c>
      <c r="C18" s="355">
        <v>11851</v>
      </c>
      <c r="D18" s="363">
        <v>18.088308045183112</v>
      </c>
      <c r="E18" s="363">
        <v>17.855166342907445</v>
      </c>
      <c r="F18" s="348">
        <v>17.770542754665854</v>
      </c>
      <c r="G18" s="348">
        <v>17.511032352472352</v>
      </c>
      <c r="H18" s="348">
        <v>17.122604843626739</v>
      </c>
    </row>
    <row r="19" spans="1:8" x14ac:dyDescent="0.2">
      <c r="A19" s="357" t="s">
        <v>54</v>
      </c>
      <c r="B19" s="355">
        <v>15601</v>
      </c>
      <c r="C19" s="355">
        <v>14655</v>
      </c>
      <c r="D19" s="363">
        <v>36.079881961593792</v>
      </c>
      <c r="E19" s="363">
        <v>33.14634528306776</v>
      </c>
      <c r="F19" s="348">
        <v>32.849728511400059</v>
      </c>
      <c r="G19" s="348">
        <v>32.171043634390479</v>
      </c>
      <c r="H19" s="348">
        <v>31.631294152689254</v>
      </c>
    </row>
    <row r="20" spans="1:8" x14ac:dyDescent="0.2">
      <c r="A20" s="364" t="s">
        <v>277</v>
      </c>
      <c r="B20" s="355">
        <v>33338</v>
      </c>
      <c r="C20" s="355">
        <v>33229</v>
      </c>
      <c r="D20" s="363">
        <v>90.859166656446448</v>
      </c>
      <c r="E20" s="363">
        <v>90.077036330457872</v>
      </c>
      <c r="F20" s="348">
        <v>86.187713787446754</v>
      </c>
      <c r="G20" s="348">
        <v>88.211316464363918</v>
      </c>
      <c r="H20" s="348">
        <v>85.612736920347871</v>
      </c>
    </row>
    <row r="21" spans="1:8" s="358" customFormat="1" x14ac:dyDescent="0.2">
      <c r="A21" s="366" t="s">
        <v>5</v>
      </c>
      <c r="B21" s="361">
        <v>70475</v>
      </c>
      <c r="C21" s="361">
        <v>66269</v>
      </c>
      <c r="D21" s="360">
        <v>14.506691864637077</v>
      </c>
      <c r="E21" s="360">
        <v>14.57</v>
      </c>
      <c r="F21" s="359">
        <v>14.189342005887497</v>
      </c>
      <c r="G21" s="359">
        <v>14.293344392499874</v>
      </c>
      <c r="H21" s="359">
        <v>13.903639422227611</v>
      </c>
    </row>
    <row r="22" spans="1:8" x14ac:dyDescent="0.2">
      <c r="A22" s="579" t="s">
        <v>6</v>
      </c>
      <c r="B22" s="579"/>
      <c r="C22" s="579"/>
      <c r="D22" s="579"/>
      <c r="E22" s="579"/>
      <c r="F22" s="579"/>
      <c r="G22" s="579"/>
      <c r="H22" s="579"/>
    </row>
    <row r="23" spans="1:8" x14ac:dyDescent="0.2">
      <c r="A23" s="365" t="s">
        <v>287</v>
      </c>
      <c r="B23" s="350">
        <v>408</v>
      </c>
      <c r="C23" s="350">
        <v>238</v>
      </c>
      <c r="D23" s="348">
        <v>8.6157744694330063</v>
      </c>
      <c r="E23" s="348">
        <v>5.36</v>
      </c>
      <c r="F23" s="348">
        <v>5.0866577786893652</v>
      </c>
      <c r="G23" s="348">
        <v>5.6116015132408581</v>
      </c>
      <c r="H23" s="348">
        <v>4.924885154989032</v>
      </c>
    </row>
    <row r="24" spans="1:8" x14ac:dyDescent="0.2">
      <c r="A24" s="365" t="s">
        <v>286</v>
      </c>
      <c r="B24" s="355">
        <v>24</v>
      </c>
      <c r="C24" s="355">
        <v>10</v>
      </c>
      <c r="D24" s="363">
        <v>0.52142551943396354</v>
      </c>
      <c r="E24" s="363">
        <v>0.33</v>
      </c>
      <c r="F24" s="348">
        <v>0.57976616098173739</v>
      </c>
      <c r="G24" s="348">
        <v>0.50183483361038805</v>
      </c>
      <c r="H24" s="348">
        <v>0.20868113522537562</v>
      </c>
    </row>
    <row r="25" spans="1:8" x14ac:dyDescent="0.2">
      <c r="A25" s="365" t="s">
        <v>285</v>
      </c>
      <c r="B25" s="355">
        <v>15</v>
      </c>
      <c r="C25" s="355">
        <v>13</v>
      </c>
      <c r="D25" s="363">
        <v>0.31835812105036959</v>
      </c>
      <c r="E25" s="363">
        <v>0.43</v>
      </c>
      <c r="F25" s="348">
        <v>0.23898496567306857</v>
      </c>
      <c r="G25" s="348">
        <v>0.23491473662854639</v>
      </c>
      <c r="H25" s="348">
        <v>0.27033771419065045</v>
      </c>
    </row>
    <row r="26" spans="1:8" x14ac:dyDescent="0.2">
      <c r="A26" s="357" t="s">
        <v>284</v>
      </c>
      <c r="B26" s="355">
        <v>25</v>
      </c>
      <c r="C26" s="355">
        <v>18</v>
      </c>
      <c r="D26" s="363">
        <v>0.24726540941547118</v>
      </c>
      <c r="E26" s="363">
        <v>0.16</v>
      </c>
      <c r="F26" s="348">
        <v>0.2145289748196616</v>
      </c>
      <c r="G26" s="348">
        <v>0.14047144377630463</v>
      </c>
      <c r="H26" s="348">
        <v>0.19324916258696212</v>
      </c>
    </row>
    <row r="27" spans="1:8" x14ac:dyDescent="0.2">
      <c r="A27" s="357" t="s">
        <v>283</v>
      </c>
      <c r="B27" s="355">
        <v>15</v>
      </c>
      <c r="C27" s="355">
        <v>12</v>
      </c>
      <c r="D27" s="363">
        <v>0.13642175956298264</v>
      </c>
      <c r="E27" s="363">
        <v>0.13939748119474366</v>
      </c>
      <c r="F27" s="348">
        <v>7.4151756866982332E-2</v>
      </c>
      <c r="G27" s="348">
        <v>0.10583914566641618</v>
      </c>
      <c r="H27" s="348">
        <v>0.12836764493509409</v>
      </c>
    </row>
    <row r="28" spans="1:8" x14ac:dyDescent="0.2">
      <c r="A28" s="357" t="s">
        <v>282</v>
      </c>
      <c r="B28" s="355">
        <v>25</v>
      </c>
      <c r="C28" s="355">
        <v>17</v>
      </c>
      <c r="D28" s="363">
        <v>0.14052609557813403</v>
      </c>
      <c r="E28" s="363">
        <v>0.13431156926279739</v>
      </c>
      <c r="F28" s="348">
        <v>6.2895718898066999E-2</v>
      </c>
      <c r="G28" s="348">
        <v>0.14190838394732361</v>
      </c>
      <c r="H28" s="348">
        <v>0.12042474515998781</v>
      </c>
    </row>
    <row r="29" spans="1:8" x14ac:dyDescent="0.2">
      <c r="A29" s="357" t="s">
        <v>38</v>
      </c>
      <c r="B29" s="355">
        <v>54</v>
      </c>
      <c r="C29" s="355">
        <v>35</v>
      </c>
      <c r="D29" s="363">
        <v>0.17601264683462442</v>
      </c>
      <c r="E29" s="363">
        <v>0.11</v>
      </c>
      <c r="F29" s="348">
        <v>0.14994296812105395</v>
      </c>
      <c r="G29" s="348">
        <v>0.16308678811690358</v>
      </c>
      <c r="H29" s="348">
        <v>0.13463376730284327</v>
      </c>
    </row>
    <row r="30" spans="1:8" x14ac:dyDescent="0.2">
      <c r="A30" s="357" t="s">
        <v>281</v>
      </c>
      <c r="B30" s="355">
        <v>88</v>
      </c>
      <c r="C30" s="355">
        <v>75</v>
      </c>
      <c r="D30" s="363">
        <v>0.26636346725985738</v>
      </c>
      <c r="E30" s="363">
        <v>0.28000000000000003</v>
      </c>
      <c r="F30" s="348">
        <v>0.23208226826095199</v>
      </c>
      <c r="G30" s="348">
        <v>0.22385578420302404</v>
      </c>
      <c r="H30" s="348">
        <v>0.24935334366210296</v>
      </c>
    </row>
    <row r="31" spans="1:8" x14ac:dyDescent="0.2">
      <c r="A31" s="357" t="s">
        <v>37</v>
      </c>
      <c r="B31" s="355">
        <v>139</v>
      </c>
      <c r="C31" s="355">
        <v>75</v>
      </c>
      <c r="D31" s="363">
        <v>0.34406672239092395</v>
      </c>
      <c r="E31" s="363">
        <v>0.27</v>
      </c>
      <c r="F31" s="348">
        <v>0.24339672296737114</v>
      </c>
      <c r="G31" s="348">
        <v>0.2812222350986982</v>
      </c>
      <c r="H31" s="348">
        <v>0.234447532205276</v>
      </c>
    </row>
    <row r="32" spans="1:8" x14ac:dyDescent="0.2">
      <c r="A32" s="357" t="s">
        <v>280</v>
      </c>
      <c r="B32" s="355">
        <v>129</v>
      </c>
      <c r="C32" s="355">
        <v>118</v>
      </c>
      <c r="D32" s="363">
        <v>0.34199561551498414</v>
      </c>
      <c r="E32" s="363">
        <v>0.4</v>
      </c>
      <c r="F32" s="348">
        <v>0.34889747125734244</v>
      </c>
      <c r="G32" s="348">
        <v>0.32063044955833819</v>
      </c>
      <c r="H32" s="348">
        <v>0.3257432397925733</v>
      </c>
    </row>
    <row r="33" spans="1:8" x14ac:dyDescent="0.2">
      <c r="A33" s="357" t="s">
        <v>279</v>
      </c>
      <c r="B33" s="355">
        <v>237</v>
      </c>
      <c r="C33" s="355">
        <v>214</v>
      </c>
      <c r="D33" s="363">
        <v>0.69558841657181369</v>
      </c>
      <c r="E33" s="363">
        <v>0.55000000000000004</v>
      </c>
      <c r="F33" s="348">
        <v>0.57308326369656382</v>
      </c>
      <c r="G33" s="348">
        <v>0.50426002277696236</v>
      </c>
      <c r="H33" s="348">
        <v>0.50837935077106178</v>
      </c>
    </row>
    <row r="34" spans="1:8" x14ac:dyDescent="0.2">
      <c r="A34" s="357" t="s">
        <v>278</v>
      </c>
      <c r="B34" s="355">
        <v>479</v>
      </c>
      <c r="C34" s="355">
        <v>322</v>
      </c>
      <c r="D34" s="363">
        <v>1.5523880893620463</v>
      </c>
      <c r="E34" s="363">
        <v>1.19</v>
      </c>
      <c r="F34" s="348">
        <v>0.99021908954063254</v>
      </c>
      <c r="G34" s="348">
        <v>1.030337238386537</v>
      </c>
      <c r="H34" s="348">
        <v>0.90285985063557683</v>
      </c>
    </row>
    <row r="35" spans="1:8" x14ac:dyDescent="0.2">
      <c r="A35" s="357" t="s">
        <v>56</v>
      </c>
      <c r="B35" s="355">
        <v>2847</v>
      </c>
      <c r="C35" s="355">
        <v>1757</v>
      </c>
      <c r="D35" s="363">
        <v>3.5770220791479383</v>
      </c>
      <c r="E35" s="363">
        <v>3.1754803856088234</v>
      </c>
      <c r="F35" s="348">
        <v>3.0036982747517618</v>
      </c>
      <c r="G35" s="348">
        <v>3.1164235835432827</v>
      </c>
      <c r="H35" s="348">
        <v>2.7522339383183176</v>
      </c>
    </row>
    <row r="36" spans="1:8" x14ac:dyDescent="0.2">
      <c r="A36" s="357" t="s">
        <v>114</v>
      </c>
      <c r="B36" s="355">
        <v>4820</v>
      </c>
      <c r="C36" s="355">
        <v>5264</v>
      </c>
      <c r="D36" s="363">
        <v>6.964294134900558</v>
      </c>
      <c r="E36" s="363">
        <v>6.827694557138301</v>
      </c>
      <c r="F36" s="348">
        <v>6.7250674457986559</v>
      </c>
      <c r="G36" s="348">
        <v>6.9306453902147247</v>
      </c>
      <c r="H36" s="348">
        <v>6.7099593310690615</v>
      </c>
    </row>
    <row r="37" spans="1:8" x14ac:dyDescent="0.2">
      <c r="A37" s="357" t="s">
        <v>54</v>
      </c>
      <c r="B37" s="355">
        <v>9326</v>
      </c>
      <c r="C37" s="355">
        <v>8283</v>
      </c>
      <c r="D37" s="363">
        <v>15.690457523377537</v>
      </c>
      <c r="E37" s="363">
        <v>14.053976207561833</v>
      </c>
      <c r="F37" s="348">
        <v>13.948357452954729</v>
      </c>
      <c r="G37" s="348">
        <v>13.743036151555057</v>
      </c>
      <c r="H37" s="348">
        <v>13.436972520150187</v>
      </c>
    </row>
    <row r="38" spans="1:8" x14ac:dyDescent="0.2">
      <c r="A38" s="364" t="s">
        <v>43</v>
      </c>
      <c r="B38" s="355">
        <v>46495</v>
      </c>
      <c r="C38" s="355">
        <v>47307</v>
      </c>
      <c r="D38" s="363">
        <v>68.94799656557565</v>
      </c>
      <c r="E38" s="363">
        <v>67.667812054659635</v>
      </c>
      <c r="F38" s="348">
        <v>64.469781079102319</v>
      </c>
      <c r="G38" s="348">
        <v>64.888160614474728</v>
      </c>
      <c r="H38" s="348">
        <v>63.829356619730476</v>
      </c>
    </row>
    <row r="39" spans="1:8" s="358" customFormat="1" x14ac:dyDescent="0.2">
      <c r="A39" s="366" t="s">
        <v>5</v>
      </c>
      <c r="B39" s="361">
        <v>65126</v>
      </c>
      <c r="C39" s="361">
        <v>63758</v>
      </c>
      <c r="D39" s="360">
        <v>12.166561981351755</v>
      </c>
      <c r="E39" s="360">
        <v>12.45</v>
      </c>
      <c r="F39" s="359">
        <v>12.052463531334761</v>
      </c>
      <c r="G39" s="359">
        <v>12.24983359239998</v>
      </c>
      <c r="H39" s="359">
        <v>12.093973271784156</v>
      </c>
    </row>
    <row r="40" spans="1:8" s="337" customFormat="1" x14ac:dyDescent="0.25">
      <c r="A40" s="579" t="s">
        <v>5</v>
      </c>
      <c r="B40" s="579"/>
      <c r="C40" s="579"/>
      <c r="D40" s="579"/>
      <c r="E40" s="579"/>
      <c r="F40" s="579"/>
      <c r="G40" s="579"/>
      <c r="H40" s="579"/>
    </row>
    <row r="41" spans="1:8" x14ac:dyDescent="0.2">
      <c r="A41" s="365" t="s">
        <v>287</v>
      </c>
      <c r="B41" s="350">
        <v>900</v>
      </c>
      <c r="C41" s="350">
        <v>553</v>
      </c>
      <c r="D41" s="348">
        <v>9.2215949260735481</v>
      </c>
      <c r="E41" s="348">
        <v>6.23</v>
      </c>
      <c r="F41" s="348">
        <v>5.7173754142844277</v>
      </c>
      <c r="G41" s="348">
        <v>5.9110979070410705</v>
      </c>
      <c r="H41" s="348">
        <v>5.5774642205165961</v>
      </c>
    </row>
    <row r="42" spans="1:8" x14ac:dyDescent="0.2">
      <c r="A42" s="365" t="s">
        <v>286</v>
      </c>
      <c r="B42" s="355">
        <v>53</v>
      </c>
      <c r="C42" s="355">
        <v>35</v>
      </c>
      <c r="D42" s="363">
        <v>0.56200129012874778</v>
      </c>
      <c r="E42" s="363">
        <v>0.5</v>
      </c>
      <c r="F42" s="348">
        <v>0.58403295614538242</v>
      </c>
      <c r="G42" s="348">
        <v>0.45757748312047508</v>
      </c>
      <c r="H42" s="348">
        <v>0.3564971607547554</v>
      </c>
    </row>
    <row r="43" spans="1:8" x14ac:dyDescent="0.2">
      <c r="A43" s="365" t="s">
        <v>285</v>
      </c>
      <c r="B43" s="355">
        <v>35</v>
      </c>
      <c r="C43" s="355">
        <v>22</v>
      </c>
      <c r="D43" s="363">
        <v>0.36138778070473199</v>
      </c>
      <c r="E43" s="363">
        <v>0.42</v>
      </c>
      <c r="F43" s="348">
        <v>0.2639692528614267</v>
      </c>
      <c r="G43" s="348">
        <v>0.31117265414715356</v>
      </c>
      <c r="H43" s="348">
        <v>0.22248740923525009</v>
      </c>
    </row>
    <row r="44" spans="1:8" x14ac:dyDescent="0.2">
      <c r="A44" s="357" t="s">
        <v>284</v>
      </c>
      <c r="B44" s="355">
        <v>70</v>
      </c>
      <c r="C44" s="355">
        <v>34</v>
      </c>
      <c r="D44" s="363">
        <v>0.33652249829174774</v>
      </c>
      <c r="E44" s="363">
        <v>0.19</v>
      </c>
      <c r="F44" s="348">
        <v>0.22917323152486141</v>
      </c>
      <c r="G44" s="348">
        <v>0.17320152522312818</v>
      </c>
      <c r="H44" s="348">
        <v>0.17735259521617455</v>
      </c>
    </row>
    <row r="45" spans="1:8" x14ac:dyDescent="0.2">
      <c r="A45" s="357" t="s">
        <v>283</v>
      </c>
      <c r="B45" s="355">
        <v>38</v>
      </c>
      <c r="C45" s="355">
        <v>28</v>
      </c>
      <c r="D45" s="363">
        <v>0.16870068720557896</v>
      </c>
      <c r="E45" s="363">
        <v>0.15720592666343522</v>
      </c>
      <c r="F45" s="348">
        <v>0.10343106707246122</v>
      </c>
      <c r="G45" s="348">
        <v>0.12873989391832741</v>
      </c>
      <c r="H45" s="348">
        <v>0.14546059056999772</v>
      </c>
    </row>
    <row r="46" spans="1:8" x14ac:dyDescent="0.2">
      <c r="A46" s="357" t="s">
        <v>282</v>
      </c>
      <c r="B46" s="355">
        <v>58</v>
      </c>
      <c r="C46" s="355">
        <v>35</v>
      </c>
      <c r="D46" s="363">
        <v>0.15930498768435394</v>
      </c>
      <c r="E46" s="363">
        <v>0.16329489915723502</v>
      </c>
      <c r="F46" s="348">
        <v>9.8670500072301659E-2</v>
      </c>
      <c r="G46" s="348">
        <v>0.12813675308393996</v>
      </c>
      <c r="H46" s="348">
        <v>0.12105637249391692</v>
      </c>
    </row>
    <row r="47" spans="1:8" x14ac:dyDescent="0.2">
      <c r="A47" s="357" t="s">
        <v>38</v>
      </c>
      <c r="B47" s="355">
        <v>131</v>
      </c>
      <c r="C47" s="355">
        <v>87</v>
      </c>
      <c r="D47" s="363">
        <v>0.20891354806533877</v>
      </c>
      <c r="E47" s="363">
        <v>0.13</v>
      </c>
      <c r="F47" s="348">
        <v>0.20557240591142617</v>
      </c>
      <c r="G47" s="348">
        <v>0.19514522056830624</v>
      </c>
      <c r="H47" s="348">
        <v>0.16301934308826094</v>
      </c>
    </row>
    <row r="48" spans="1:8" x14ac:dyDescent="0.2">
      <c r="A48" s="357" t="s">
        <v>281</v>
      </c>
      <c r="B48" s="355">
        <v>282</v>
      </c>
      <c r="C48" s="355">
        <v>264</v>
      </c>
      <c r="D48" s="363">
        <v>0.41757908324564214</v>
      </c>
      <c r="E48" s="363">
        <v>0.4</v>
      </c>
      <c r="F48" s="348">
        <v>0.41411508881889264</v>
      </c>
      <c r="G48" s="348">
        <v>0.39244510995700799</v>
      </c>
      <c r="H48" s="348">
        <v>0.42887045431839244</v>
      </c>
    </row>
    <row r="49" spans="1:8" x14ac:dyDescent="0.2">
      <c r="A49" s="357" t="s">
        <v>37</v>
      </c>
      <c r="B49" s="355">
        <v>539</v>
      </c>
      <c r="C49" s="355">
        <v>306</v>
      </c>
      <c r="D49" s="363">
        <v>0.65096071601945804</v>
      </c>
      <c r="E49" s="363">
        <v>0.55000000000000004</v>
      </c>
      <c r="F49" s="348">
        <v>0.50083310222751132</v>
      </c>
      <c r="G49" s="348">
        <v>0.51984492812991867</v>
      </c>
      <c r="H49" s="348">
        <v>0.47003380864094174</v>
      </c>
    </row>
    <row r="50" spans="1:8" x14ac:dyDescent="0.2">
      <c r="A50" s="357" t="s">
        <v>280</v>
      </c>
      <c r="B50" s="355">
        <v>600</v>
      </c>
      <c r="C50" s="355">
        <v>443</v>
      </c>
      <c r="D50" s="363">
        <v>0.78098504934287216</v>
      </c>
      <c r="E50" s="363">
        <v>0.75</v>
      </c>
      <c r="F50" s="348">
        <v>0.68748894662246152</v>
      </c>
      <c r="G50" s="348">
        <v>0.61885434266146211</v>
      </c>
      <c r="H50" s="348">
        <v>0.59737075957782204</v>
      </c>
    </row>
    <row r="51" spans="1:8" x14ac:dyDescent="0.2">
      <c r="A51" s="357" t="s">
        <v>279</v>
      </c>
      <c r="B51" s="355">
        <v>942</v>
      </c>
      <c r="C51" s="355">
        <v>747</v>
      </c>
      <c r="D51" s="363">
        <v>1.3643770141579463</v>
      </c>
      <c r="E51" s="363">
        <v>0.96</v>
      </c>
      <c r="F51" s="348">
        <v>0.99889872966139814</v>
      </c>
      <c r="G51" s="348">
        <v>0.95506525680843035</v>
      </c>
      <c r="H51" s="348">
        <v>0.87131586191451538</v>
      </c>
    </row>
    <row r="52" spans="1:8" x14ac:dyDescent="0.2">
      <c r="A52" s="357" t="s">
        <v>278</v>
      </c>
      <c r="B52" s="355">
        <v>1585</v>
      </c>
      <c r="C52" s="355">
        <v>1086</v>
      </c>
      <c r="D52" s="363">
        <v>2.5735113137446834</v>
      </c>
      <c r="E52" s="363">
        <v>1.96</v>
      </c>
      <c r="F52" s="348">
        <v>1.7312575160966064</v>
      </c>
      <c r="G52" s="348">
        <v>1.7069871191224226</v>
      </c>
      <c r="H52" s="348">
        <v>1.5004777073363826</v>
      </c>
    </row>
    <row r="53" spans="1:8" x14ac:dyDescent="0.2">
      <c r="A53" s="357" t="s">
        <v>56</v>
      </c>
      <c r="B53" s="355">
        <v>9784</v>
      </c>
      <c r="C53" s="355">
        <v>5798</v>
      </c>
      <c r="D53" s="363">
        <v>6.2962125085215392</v>
      </c>
      <c r="E53" s="363">
        <v>5.6961555098726695</v>
      </c>
      <c r="F53" s="348">
        <v>5.2688214835571729</v>
      </c>
      <c r="G53" s="348">
        <v>5.2444384886597151</v>
      </c>
      <c r="H53" s="348">
        <v>4.5922297223712789</v>
      </c>
    </row>
    <row r="54" spans="1:8" x14ac:dyDescent="0.2">
      <c r="A54" s="357" t="s">
        <v>114</v>
      </c>
      <c r="B54" s="355">
        <v>15824</v>
      </c>
      <c r="C54" s="355">
        <v>17115</v>
      </c>
      <c r="D54" s="363">
        <v>12.168090980779352</v>
      </c>
      <c r="E54" s="363">
        <v>12.000171431020444</v>
      </c>
      <c r="F54" s="348">
        <v>11.906072055988295</v>
      </c>
      <c r="G54" s="348">
        <v>11.890552789867145</v>
      </c>
      <c r="H54" s="348">
        <v>11.590569481959447</v>
      </c>
    </row>
    <row r="55" spans="1:8" x14ac:dyDescent="0.2">
      <c r="A55" s="357" t="s">
        <v>54</v>
      </c>
      <c r="B55" s="355">
        <v>24927</v>
      </c>
      <c r="C55" s="355">
        <v>22938</v>
      </c>
      <c r="D55" s="363">
        <v>24.276968713710318</v>
      </c>
      <c r="E55" s="363">
        <v>22.139749534540396</v>
      </c>
      <c r="F55" s="348">
        <v>21.982501041604667</v>
      </c>
      <c r="G55" s="348">
        <v>21.615494103773031</v>
      </c>
      <c r="H55" s="348">
        <v>21.243993348401769</v>
      </c>
    </row>
    <row r="56" spans="1:8" x14ac:dyDescent="0.2">
      <c r="A56" s="364" t="s">
        <v>277</v>
      </c>
      <c r="B56" s="355">
        <v>79833</v>
      </c>
      <c r="C56" s="355">
        <v>80536</v>
      </c>
      <c r="D56" s="363">
        <v>76.668999340533276</v>
      </c>
      <c r="E56" s="363">
        <v>75.478892066720306</v>
      </c>
      <c r="F56" s="348">
        <v>72.005778418826736</v>
      </c>
      <c r="G56" s="348">
        <v>72.938872130422297</v>
      </c>
      <c r="H56" s="348">
        <v>71.31626847029456</v>
      </c>
    </row>
    <row r="57" spans="1:8" s="358" customFormat="1" x14ac:dyDescent="0.2">
      <c r="A57" s="362" t="s">
        <v>5</v>
      </c>
      <c r="B57" s="361">
        <v>135601</v>
      </c>
      <c r="C57" s="361">
        <v>130027</v>
      </c>
      <c r="D57" s="360">
        <v>13.279932272727578</v>
      </c>
      <c r="E57" s="360">
        <v>13.46</v>
      </c>
      <c r="F57" s="359">
        <v>13.067041180447207</v>
      </c>
      <c r="G57" s="359">
        <v>13.220059170947414</v>
      </c>
      <c r="H57" s="359">
        <v>12.953234189277985</v>
      </c>
    </row>
  </sheetData>
  <mergeCells count="6">
    <mergeCell ref="A40:H40"/>
    <mergeCell ref="A2:A3"/>
    <mergeCell ref="B2:C2"/>
    <mergeCell ref="D2:H2"/>
    <mergeCell ref="A4:H4"/>
    <mergeCell ref="A22:H22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2192E-839F-4B2A-B5EF-6BE42F52BA7C}">
  <dimension ref="A1:J39"/>
  <sheetViews>
    <sheetView workbookViewId="0"/>
  </sheetViews>
  <sheetFormatPr defaultRowHeight="11.25" x14ac:dyDescent="0.2"/>
  <cols>
    <col min="1" max="1" width="10.7109375" style="333" customWidth="1"/>
    <col min="2" max="2" width="8.7109375" style="333" customWidth="1"/>
    <col min="3" max="10" width="8.5703125" style="333" customWidth="1"/>
    <col min="11" max="16384" width="9.140625" style="333"/>
  </cols>
  <sheetData>
    <row r="1" spans="1:10" ht="12" thickBot="1" x14ac:dyDescent="0.25">
      <c r="A1" s="343" t="s">
        <v>294</v>
      </c>
      <c r="B1" s="342"/>
      <c r="C1" s="342"/>
      <c r="D1" s="342"/>
      <c r="E1" s="342"/>
      <c r="F1" s="342"/>
      <c r="G1" s="342"/>
      <c r="H1" s="342"/>
      <c r="I1" s="342"/>
      <c r="J1" s="342"/>
    </row>
    <row r="2" spans="1:10" x14ac:dyDescent="0.2">
      <c r="A2" s="553" t="s">
        <v>289</v>
      </c>
      <c r="B2" s="551" t="s">
        <v>5</v>
      </c>
      <c r="C2" s="592" t="s">
        <v>202</v>
      </c>
      <c r="D2" s="593"/>
      <c r="E2" s="593"/>
      <c r="F2" s="593"/>
      <c r="G2" s="593"/>
      <c r="H2" s="593"/>
      <c r="I2" s="593"/>
      <c r="J2" s="593"/>
    </row>
    <row r="3" spans="1:10" ht="56.25" x14ac:dyDescent="0.2">
      <c r="A3" s="554"/>
      <c r="B3" s="552"/>
      <c r="C3" s="340" t="s">
        <v>275</v>
      </c>
      <c r="D3" s="340" t="s">
        <v>293</v>
      </c>
      <c r="E3" s="340" t="s">
        <v>273</v>
      </c>
      <c r="F3" s="340" t="s">
        <v>292</v>
      </c>
      <c r="G3" s="340" t="s">
        <v>271</v>
      </c>
      <c r="H3" s="340" t="s">
        <v>270</v>
      </c>
      <c r="I3" s="340" t="s">
        <v>269</v>
      </c>
      <c r="J3" s="351" t="s">
        <v>291</v>
      </c>
    </row>
    <row r="4" spans="1:10" x14ac:dyDescent="0.2">
      <c r="A4" s="599" t="s">
        <v>7</v>
      </c>
      <c r="B4" s="599"/>
      <c r="C4" s="599"/>
      <c r="D4" s="599"/>
      <c r="E4" s="599"/>
      <c r="F4" s="599"/>
      <c r="G4" s="599"/>
      <c r="H4" s="599"/>
      <c r="I4" s="599"/>
      <c r="J4" s="599"/>
    </row>
    <row r="5" spans="1:10" x14ac:dyDescent="0.2">
      <c r="A5" s="375" t="s">
        <v>5</v>
      </c>
      <c r="B5" s="374">
        <v>1390.3639422227611</v>
      </c>
      <c r="C5" s="374">
        <v>117.42846556641558</v>
      </c>
      <c r="D5" s="374">
        <v>91.076821337110957</v>
      </c>
      <c r="E5" s="374">
        <v>230.19923605408465</v>
      </c>
      <c r="F5" s="374">
        <v>129.57623786638959</v>
      </c>
      <c r="G5" s="374">
        <v>58.200207875868649</v>
      </c>
      <c r="H5" s="374">
        <v>78.803165386360007</v>
      </c>
      <c r="I5" s="374">
        <v>17.162137722588522</v>
      </c>
      <c r="J5" s="374">
        <v>40.093942772453133</v>
      </c>
    </row>
    <row r="6" spans="1:10" x14ac:dyDescent="0.2">
      <c r="A6" s="373" t="s">
        <v>22</v>
      </c>
      <c r="B6" s="371"/>
      <c r="C6" s="371"/>
      <c r="D6" s="371"/>
      <c r="E6" s="371"/>
      <c r="F6" s="371"/>
      <c r="G6" s="371"/>
      <c r="H6" s="371"/>
      <c r="I6" s="371"/>
      <c r="J6" s="371"/>
    </row>
    <row r="7" spans="1:10" x14ac:dyDescent="0.2">
      <c r="A7" s="372" t="s">
        <v>35</v>
      </c>
      <c r="B7" s="371">
        <v>122.14167288260077</v>
      </c>
      <c r="C7" s="371">
        <v>1.3749531656577947</v>
      </c>
      <c r="D7" s="371">
        <v>3.4373829141444872</v>
      </c>
      <c r="E7" s="371">
        <v>2.2915886094296578</v>
      </c>
      <c r="F7" s="371">
        <v>1.8332708875437262</v>
      </c>
      <c r="G7" s="371">
        <v>0.91663544377186312</v>
      </c>
      <c r="H7" s="371">
        <v>10.312148742433461</v>
      </c>
      <c r="I7" s="371">
        <v>18.791026597323196</v>
      </c>
      <c r="J7" s="371">
        <v>25.436633564669204</v>
      </c>
    </row>
    <row r="8" spans="1:10" x14ac:dyDescent="0.2">
      <c r="A8" s="372" t="s">
        <v>34</v>
      </c>
      <c r="B8" s="371">
        <v>208.10350697991146</v>
      </c>
      <c r="C8" s="371">
        <v>4.902962206332993</v>
      </c>
      <c r="D8" s="371">
        <v>8.7163772557030974</v>
      </c>
      <c r="E8" s="371">
        <v>7.8992168879809324</v>
      </c>
      <c r="F8" s="371">
        <v>8.4439904664623775</v>
      </c>
      <c r="G8" s="371">
        <v>2.4514811031664965</v>
      </c>
      <c r="H8" s="371">
        <v>22.335716717739189</v>
      </c>
      <c r="I8" s="371">
        <v>17.705141300646918</v>
      </c>
      <c r="J8" s="371">
        <v>38.406537282941777</v>
      </c>
    </row>
    <row r="9" spans="1:10" x14ac:dyDescent="0.2">
      <c r="A9" s="372" t="s">
        <v>33</v>
      </c>
      <c r="B9" s="371">
        <v>428.49257310725727</v>
      </c>
      <c r="C9" s="371">
        <v>17.775892770825081</v>
      </c>
      <c r="D9" s="371">
        <v>24.324905896918533</v>
      </c>
      <c r="E9" s="371">
        <v>24.94862143273696</v>
      </c>
      <c r="F9" s="371">
        <v>23.077474825281687</v>
      </c>
      <c r="G9" s="371">
        <v>9.9794485730947819</v>
      </c>
      <c r="H9" s="371">
        <v>69.232424475845065</v>
      </c>
      <c r="I9" s="371">
        <v>14.34545732382375</v>
      </c>
      <c r="J9" s="371">
        <v>55.198824919930516</v>
      </c>
    </row>
    <row r="10" spans="1:10" x14ac:dyDescent="0.2">
      <c r="A10" s="372" t="s">
        <v>32</v>
      </c>
      <c r="B10" s="371">
        <v>878.69582693612892</v>
      </c>
      <c r="C10" s="371">
        <v>74.130694060978257</v>
      </c>
      <c r="D10" s="371">
        <v>53.703569475286479</v>
      </c>
      <c r="E10" s="371">
        <v>66.882359530571506</v>
      </c>
      <c r="F10" s="371">
        <v>38.87743066309082</v>
      </c>
      <c r="G10" s="371">
        <v>23.062882596748793</v>
      </c>
      <c r="H10" s="371">
        <v>141.67199309431402</v>
      </c>
      <c r="I10" s="371">
        <v>23.721822099513044</v>
      </c>
      <c r="J10" s="371">
        <v>68.529708287482123</v>
      </c>
    </row>
    <row r="11" spans="1:10" x14ac:dyDescent="0.2">
      <c r="A11" s="372" t="s">
        <v>31</v>
      </c>
      <c r="B11" s="371">
        <v>1467.8372546949406</v>
      </c>
      <c r="C11" s="371">
        <v>175.1550541843649</v>
      </c>
      <c r="D11" s="371">
        <v>106.93392025166018</v>
      </c>
      <c r="E11" s="371">
        <v>122.36489102215292</v>
      </c>
      <c r="F11" s="371">
        <v>77.967010208805405</v>
      </c>
      <c r="G11" s="371">
        <v>41.149255387980631</v>
      </c>
      <c r="H11" s="371">
        <v>183.54733653322938</v>
      </c>
      <c r="I11" s="371">
        <v>23.552534333909964</v>
      </c>
      <c r="J11" s="371">
        <v>72.552634499860588</v>
      </c>
    </row>
    <row r="12" spans="1:10" x14ac:dyDescent="0.2">
      <c r="A12" s="372" t="s">
        <v>30</v>
      </c>
      <c r="B12" s="371">
        <v>1992.0121212496786</v>
      </c>
      <c r="C12" s="371">
        <v>285.36991191024327</v>
      </c>
      <c r="D12" s="371">
        <v>141.60048832028357</v>
      </c>
      <c r="E12" s="371">
        <v>195.51402216651846</v>
      </c>
      <c r="F12" s="371">
        <v>125.17854984987871</v>
      </c>
      <c r="G12" s="371">
        <v>66.927145464291584</v>
      </c>
      <c r="H12" s="371">
        <v>211.6261127412553</v>
      </c>
      <c r="I12" s="371">
        <v>19.830265322753061</v>
      </c>
      <c r="J12" s="371">
        <v>67.546841255627612</v>
      </c>
    </row>
    <row r="13" spans="1:10" x14ac:dyDescent="0.2">
      <c r="A13" s="372" t="s">
        <v>29</v>
      </c>
      <c r="B13" s="371">
        <v>2765.9674426252614</v>
      </c>
      <c r="C13" s="371">
        <v>369.97016748490756</v>
      </c>
      <c r="D13" s="371">
        <v>216.50106097264961</v>
      </c>
      <c r="E13" s="371">
        <v>338.64994166607943</v>
      </c>
      <c r="F13" s="371">
        <v>197.70892548135271</v>
      </c>
      <c r="G13" s="371">
        <v>105.31425931580966</v>
      </c>
      <c r="H13" s="371">
        <v>238.42521904582932</v>
      </c>
      <c r="I13" s="371">
        <v>15.660112909414076</v>
      </c>
      <c r="J13" s="371">
        <v>51.678372601066449</v>
      </c>
    </row>
    <row r="14" spans="1:10" x14ac:dyDescent="0.2">
      <c r="A14" s="372" t="s">
        <v>28</v>
      </c>
      <c r="B14" s="371">
        <v>3651.1273276538018</v>
      </c>
      <c r="C14" s="371">
        <v>405.52046603585705</v>
      </c>
      <c r="D14" s="371">
        <v>275.15742179419959</v>
      </c>
      <c r="E14" s="371">
        <v>532.51619917164146</v>
      </c>
      <c r="F14" s="371">
        <v>313.15993284619566</v>
      </c>
      <c r="G14" s="371">
        <v>155.37735531385744</v>
      </c>
      <c r="H14" s="371">
        <v>216.95104410696504</v>
      </c>
      <c r="I14" s="371">
        <v>23.090133297415349</v>
      </c>
      <c r="J14" s="371">
        <v>59.649511018322976</v>
      </c>
    </row>
    <row r="15" spans="1:10" x14ac:dyDescent="0.2">
      <c r="A15" s="372" t="s">
        <v>43</v>
      </c>
      <c r="B15" s="371">
        <v>8561.273692034787</v>
      </c>
      <c r="C15" s="371">
        <v>498.02708618084336</v>
      </c>
      <c r="D15" s="371">
        <v>534.09733556797119</v>
      </c>
      <c r="E15" s="371">
        <v>1955.0075167823277</v>
      </c>
      <c r="F15" s="371">
        <v>1052.2207035502142</v>
      </c>
      <c r="G15" s="371">
        <v>436.45001758424661</v>
      </c>
      <c r="H15" s="371">
        <v>141.70455116371642</v>
      </c>
      <c r="I15" s="371">
        <v>26.279753124907408</v>
      </c>
      <c r="J15" s="371">
        <v>97.904962622204067</v>
      </c>
    </row>
    <row r="16" spans="1:10" x14ac:dyDescent="0.2">
      <c r="A16" s="555" t="s">
        <v>6</v>
      </c>
      <c r="B16" s="555"/>
      <c r="C16" s="555"/>
      <c r="D16" s="555"/>
      <c r="E16" s="555"/>
      <c r="F16" s="555"/>
      <c r="G16" s="555"/>
      <c r="H16" s="555"/>
      <c r="I16" s="555"/>
      <c r="J16" s="555"/>
    </row>
    <row r="17" spans="1:10" x14ac:dyDescent="0.2">
      <c r="A17" s="375" t="s">
        <v>5</v>
      </c>
      <c r="B17" s="374">
        <v>1209.3973271784157</v>
      </c>
      <c r="C17" s="374">
        <v>51.841069280382222</v>
      </c>
      <c r="D17" s="374">
        <v>65.194934181000264</v>
      </c>
      <c r="E17" s="374">
        <v>267.0393608961657</v>
      </c>
      <c r="F17" s="374">
        <v>148.33412432220598</v>
      </c>
      <c r="G17" s="374">
        <v>35.129769596512219</v>
      </c>
      <c r="H17" s="374">
        <v>28.756334075762698</v>
      </c>
      <c r="I17" s="374">
        <v>4.9887307796342935</v>
      </c>
      <c r="J17" s="374">
        <v>10.73620388316734</v>
      </c>
    </row>
    <row r="18" spans="1:10" x14ac:dyDescent="0.2">
      <c r="A18" s="373" t="s">
        <v>22</v>
      </c>
      <c r="B18" s="371"/>
      <c r="C18" s="371"/>
      <c r="D18" s="371"/>
      <c r="E18" s="371"/>
      <c r="F18" s="371"/>
      <c r="G18" s="371"/>
      <c r="H18" s="371"/>
      <c r="I18" s="371"/>
      <c r="J18" s="371"/>
    </row>
    <row r="19" spans="1:10" x14ac:dyDescent="0.2">
      <c r="A19" s="372" t="s">
        <v>35</v>
      </c>
      <c r="B19" s="371">
        <v>50.837935077106181</v>
      </c>
      <c r="C19" s="371">
        <v>0.95024177714217162</v>
      </c>
      <c r="D19" s="371">
        <v>0.47512088857108581</v>
      </c>
      <c r="E19" s="371">
        <v>0.71268133285662871</v>
      </c>
      <c r="F19" s="371">
        <v>2.138043998569886</v>
      </c>
      <c r="G19" s="371">
        <v>0.71268133285662871</v>
      </c>
      <c r="H19" s="371">
        <v>1.9004835542843432</v>
      </c>
      <c r="I19" s="371">
        <v>4.7512088857108585</v>
      </c>
      <c r="J19" s="371">
        <v>5.4638902185674869</v>
      </c>
    </row>
    <row r="20" spans="1:10" x14ac:dyDescent="0.2">
      <c r="A20" s="372" t="s">
        <v>34</v>
      </c>
      <c r="B20" s="371">
        <v>90.285985063557689</v>
      </c>
      <c r="C20" s="371">
        <v>4.7666513853431081</v>
      </c>
      <c r="D20" s="371">
        <v>1.6823475477681558</v>
      </c>
      <c r="E20" s="371">
        <v>2.8039125796135931</v>
      </c>
      <c r="F20" s="371">
        <v>5.8882164171885449</v>
      </c>
      <c r="G20" s="371">
        <v>1.4019562898067965</v>
      </c>
      <c r="H20" s="371">
        <v>5.8882164171885449</v>
      </c>
      <c r="I20" s="371">
        <v>4.7666513853431081</v>
      </c>
      <c r="J20" s="371">
        <v>7.0097814490339818</v>
      </c>
    </row>
    <row r="21" spans="1:10" x14ac:dyDescent="0.2">
      <c r="A21" s="372" t="s">
        <v>33</v>
      </c>
      <c r="B21" s="371">
        <v>191.5660840386638</v>
      </c>
      <c r="C21" s="371">
        <v>10.016527269995493</v>
      </c>
      <c r="D21" s="371">
        <v>7.8254119296839777</v>
      </c>
      <c r="E21" s="371">
        <v>7.5123954524966194</v>
      </c>
      <c r="F21" s="371">
        <v>12.520659087494368</v>
      </c>
      <c r="G21" s="371">
        <v>2.5041318174988731</v>
      </c>
      <c r="H21" s="371">
        <v>15.963840336555315</v>
      </c>
      <c r="I21" s="371">
        <v>5.9473130665598237</v>
      </c>
      <c r="J21" s="371">
        <v>11.894626133119647</v>
      </c>
    </row>
    <row r="22" spans="1:10" x14ac:dyDescent="0.2">
      <c r="A22" s="372" t="s">
        <v>32</v>
      </c>
      <c r="B22" s="371">
        <v>359.02589533062525</v>
      </c>
      <c r="C22" s="371">
        <v>44.839041949589003</v>
      </c>
      <c r="D22" s="371">
        <v>12.228829622615184</v>
      </c>
      <c r="E22" s="371">
        <v>21.008502172185057</v>
      </c>
      <c r="F22" s="371">
        <v>20.694942438271848</v>
      </c>
      <c r="G22" s="371">
        <v>10.974590686962344</v>
      </c>
      <c r="H22" s="371">
        <v>43.898362747849376</v>
      </c>
      <c r="I22" s="371">
        <v>5.3305154765245666</v>
      </c>
      <c r="J22" s="371">
        <v>13.483068558268021</v>
      </c>
    </row>
    <row r="23" spans="1:10" x14ac:dyDescent="0.2">
      <c r="A23" s="372" t="s">
        <v>31</v>
      </c>
      <c r="B23" s="371">
        <v>579.35263853604124</v>
      </c>
      <c r="C23" s="371">
        <v>82.554065542031324</v>
      </c>
      <c r="D23" s="371">
        <v>24.3239657400628</v>
      </c>
      <c r="E23" s="371">
        <v>34.15183068554272</v>
      </c>
      <c r="F23" s="371">
        <v>31.203471201898743</v>
      </c>
      <c r="G23" s="371">
        <v>19.410033267322842</v>
      </c>
      <c r="H23" s="371">
        <v>56.755920060146536</v>
      </c>
      <c r="I23" s="371">
        <v>3.4397527309179714</v>
      </c>
      <c r="J23" s="371">
        <v>21.375606256418823</v>
      </c>
    </row>
    <row r="24" spans="1:10" x14ac:dyDescent="0.2">
      <c r="A24" s="372" t="s">
        <v>30</v>
      </c>
      <c r="B24" s="371">
        <v>769.80234410906496</v>
      </c>
      <c r="C24" s="371">
        <v>101.98689004886099</v>
      </c>
      <c r="D24" s="371">
        <v>35.76163677037983</v>
      </c>
      <c r="E24" s="371">
        <v>52.98020262278493</v>
      </c>
      <c r="F24" s="371">
        <v>46.622578308050741</v>
      </c>
      <c r="G24" s="371">
        <v>29.933814481873487</v>
      </c>
      <c r="H24" s="371">
        <v>70.463669488303964</v>
      </c>
      <c r="I24" s="371">
        <v>6.0927233016202669</v>
      </c>
      <c r="J24" s="371">
        <v>12.980149642582308</v>
      </c>
    </row>
    <row r="25" spans="1:10" x14ac:dyDescent="0.2">
      <c r="A25" s="372" t="s">
        <v>29</v>
      </c>
      <c r="B25" s="371">
        <v>1131.2333304821816</v>
      </c>
      <c r="C25" s="371">
        <v>126.90217180003577</v>
      </c>
      <c r="D25" s="371">
        <v>57.2303912039377</v>
      </c>
      <c r="E25" s="371">
        <v>112.59457399905135</v>
      </c>
      <c r="F25" s="371">
        <v>88.333864684338621</v>
      </c>
      <c r="G25" s="371">
        <v>37.324168176481109</v>
      </c>
      <c r="H25" s="371">
        <v>71.226954270118114</v>
      </c>
      <c r="I25" s="371">
        <v>5.9096599612761755</v>
      </c>
      <c r="J25" s="371">
        <v>14.929667270592443</v>
      </c>
    </row>
    <row r="26" spans="1:10" x14ac:dyDescent="0.2">
      <c r="A26" s="372" t="s">
        <v>28</v>
      </c>
      <c r="B26" s="371">
        <v>1575.3104168503285</v>
      </c>
      <c r="C26" s="371">
        <v>119.35197303730428</v>
      </c>
      <c r="D26" s="371">
        <v>98.668818618907792</v>
      </c>
      <c r="E26" s="371">
        <v>195.98136481693714</v>
      </c>
      <c r="F26" s="371">
        <v>150.5462387175088</v>
      </c>
      <c r="G26" s="371">
        <v>47.469534730746012</v>
      </c>
      <c r="H26" s="371">
        <v>74.93405125353479</v>
      </c>
      <c r="I26" s="371">
        <v>5.7641577887334448</v>
      </c>
      <c r="J26" s="371">
        <v>14.918996629663035</v>
      </c>
    </row>
    <row r="27" spans="1:10" x14ac:dyDescent="0.2">
      <c r="A27" s="372" t="s">
        <v>43</v>
      </c>
      <c r="B27" s="371">
        <v>6382.9356619730479</v>
      </c>
      <c r="C27" s="371">
        <v>142.48166358136297</v>
      </c>
      <c r="D27" s="371">
        <v>357.95819458461739</v>
      </c>
      <c r="E27" s="371">
        <v>1712.8832567854195</v>
      </c>
      <c r="F27" s="371">
        <v>896.71698500164609</v>
      </c>
      <c r="G27" s="371">
        <v>181.47522492133825</v>
      </c>
      <c r="H27" s="371">
        <v>45.874778047029743</v>
      </c>
      <c r="I27" s="371">
        <v>9.3098814271913302</v>
      </c>
      <c r="J27" s="371">
        <v>23.477092294656398</v>
      </c>
    </row>
    <row r="28" spans="1:10" x14ac:dyDescent="0.2">
      <c r="A28" s="555" t="s">
        <v>5</v>
      </c>
      <c r="B28" s="555"/>
      <c r="C28" s="555"/>
      <c r="D28" s="555"/>
      <c r="E28" s="555"/>
      <c r="F28" s="555"/>
      <c r="G28" s="555"/>
      <c r="H28" s="555"/>
      <c r="I28" s="555"/>
      <c r="J28" s="555"/>
    </row>
    <row r="29" spans="1:10" x14ac:dyDescent="0.2">
      <c r="A29" s="375" t="s">
        <v>5</v>
      </c>
      <c r="B29" s="374">
        <v>1295.3234189277985</v>
      </c>
      <c r="C29" s="374">
        <v>82.983104121978997</v>
      </c>
      <c r="D29" s="374">
        <v>77.48410370477221</v>
      </c>
      <c r="E29" s="374">
        <v>249.54702980258986</v>
      </c>
      <c r="F29" s="374">
        <v>139.42755405656879</v>
      </c>
      <c r="G29" s="374">
        <v>46.084014365939353</v>
      </c>
      <c r="H29" s="374">
        <v>52.519438767235677</v>
      </c>
      <c r="I29" s="374">
        <v>10.768875817029926</v>
      </c>
      <c r="J29" s="374">
        <v>24.67576817648763</v>
      </c>
    </row>
    <row r="30" spans="1:10" x14ac:dyDescent="0.2">
      <c r="A30" s="373" t="s">
        <v>22</v>
      </c>
      <c r="B30" s="371"/>
      <c r="C30" s="371"/>
      <c r="D30" s="371"/>
      <c r="E30" s="371"/>
      <c r="F30" s="371"/>
      <c r="G30" s="371"/>
      <c r="H30" s="371"/>
      <c r="I30" s="371"/>
      <c r="J30" s="371"/>
    </row>
    <row r="31" spans="1:10" x14ac:dyDescent="0.2">
      <c r="A31" s="372" t="s">
        <v>35</v>
      </c>
      <c r="B31" s="371">
        <v>87.131586191451532</v>
      </c>
      <c r="C31" s="371">
        <v>1.1664201632055093</v>
      </c>
      <c r="D31" s="371">
        <v>1.9829142774493658</v>
      </c>
      <c r="E31" s="371">
        <v>1.516346212167162</v>
      </c>
      <c r="F31" s="371">
        <v>1.9829142774493658</v>
      </c>
      <c r="G31" s="371">
        <v>0.81649411424385643</v>
      </c>
      <c r="H31" s="371">
        <v>6.182026864989199</v>
      </c>
      <c r="I31" s="371">
        <v>11.897485664696195</v>
      </c>
      <c r="J31" s="371">
        <v>15.630030186953825</v>
      </c>
    </row>
    <row r="32" spans="1:10" x14ac:dyDescent="0.2">
      <c r="A32" s="372" t="s">
        <v>34</v>
      </c>
      <c r="B32" s="371">
        <v>150.04777073363826</v>
      </c>
      <c r="C32" s="371">
        <v>4.8357937160933142</v>
      </c>
      <c r="D32" s="371">
        <v>5.2502903203298841</v>
      </c>
      <c r="E32" s="371">
        <v>5.3884558550754074</v>
      </c>
      <c r="F32" s="371">
        <v>7.1846078067672092</v>
      </c>
      <c r="G32" s="371">
        <v>1.9343174864373256</v>
      </c>
      <c r="H32" s="371">
        <v>14.231050078788895</v>
      </c>
      <c r="I32" s="371">
        <v>11.329573849132908</v>
      </c>
      <c r="J32" s="371">
        <v>22.935478767756862</v>
      </c>
    </row>
    <row r="33" spans="1:10" x14ac:dyDescent="0.2">
      <c r="A33" s="372" t="s">
        <v>33</v>
      </c>
      <c r="B33" s="371">
        <v>310.24899590864993</v>
      </c>
      <c r="C33" s="371">
        <v>13.903404146963668</v>
      </c>
      <c r="D33" s="371">
        <v>16.090456484688289</v>
      </c>
      <c r="E33" s="371">
        <v>16.246674508811477</v>
      </c>
      <c r="F33" s="371">
        <v>17.808854750043349</v>
      </c>
      <c r="G33" s="371">
        <v>6.2487209649274913</v>
      </c>
      <c r="H33" s="371">
        <v>42.647520585630133</v>
      </c>
      <c r="I33" s="371">
        <v>10.154171568007174</v>
      </c>
      <c r="J33" s="371">
        <v>33.586875186485265</v>
      </c>
    </row>
    <row r="34" spans="1:10" x14ac:dyDescent="0.2">
      <c r="A34" s="372" t="s">
        <v>32</v>
      </c>
      <c r="B34" s="371">
        <v>612.4319508897695</v>
      </c>
      <c r="C34" s="371">
        <v>59.122496833010274</v>
      </c>
      <c r="D34" s="371">
        <v>32.45310967464151</v>
      </c>
      <c r="E34" s="371">
        <v>43.377918872045583</v>
      </c>
      <c r="F34" s="371">
        <v>29.561248416505137</v>
      </c>
      <c r="G34" s="371">
        <v>16.869190672462171</v>
      </c>
      <c r="H34" s="371">
        <v>91.575606507651784</v>
      </c>
      <c r="I34" s="371">
        <v>14.298647331896507</v>
      </c>
      <c r="J34" s="371">
        <v>40.325398655123855</v>
      </c>
    </row>
    <row r="35" spans="1:10" x14ac:dyDescent="0.2">
      <c r="A35" s="372" t="s">
        <v>31</v>
      </c>
      <c r="B35" s="371">
        <v>1002.0698280381199</v>
      </c>
      <c r="C35" s="371">
        <v>126.61113637036914</v>
      </c>
      <c r="D35" s="371">
        <v>63.627570057947459</v>
      </c>
      <c r="E35" s="371">
        <v>76.121242721147667</v>
      </c>
      <c r="F35" s="371">
        <v>53.452310878640077</v>
      </c>
      <c r="G35" s="371">
        <v>29.752973043291224</v>
      </c>
      <c r="H35" s="371">
        <v>117.07988093658753</v>
      </c>
      <c r="I35" s="371">
        <v>13.008875659620836</v>
      </c>
      <c r="J35" s="371">
        <v>45.72426593233066</v>
      </c>
    </row>
    <row r="36" spans="1:10" x14ac:dyDescent="0.2">
      <c r="A36" s="372" t="s">
        <v>30</v>
      </c>
      <c r="B36" s="371">
        <v>1333.1172164912382</v>
      </c>
      <c r="C36" s="371">
        <v>186.5078826714041</v>
      </c>
      <c r="D36" s="371">
        <v>84.54262369178501</v>
      </c>
      <c r="E36" s="371">
        <v>118.6738518376239</v>
      </c>
      <c r="F36" s="371">
        <v>82.828921860194782</v>
      </c>
      <c r="G36" s="371">
        <v>46.983991882765658</v>
      </c>
      <c r="H36" s="371">
        <v>135.52525318159456</v>
      </c>
      <c r="I36" s="371">
        <v>12.424338279029218</v>
      </c>
      <c r="J36" s="371">
        <v>38.129865752882772</v>
      </c>
    </row>
    <row r="37" spans="1:10" x14ac:dyDescent="0.2">
      <c r="A37" s="372" t="s">
        <v>29</v>
      </c>
      <c r="B37" s="371">
        <v>1854.9798200312516</v>
      </c>
      <c r="C37" s="371">
        <v>234.51576308188029</v>
      </c>
      <c r="D37" s="371">
        <v>127.74435875191855</v>
      </c>
      <c r="E37" s="371">
        <v>212.6761576507518</v>
      </c>
      <c r="F37" s="371">
        <v>136.75752924730492</v>
      </c>
      <c r="G37" s="371">
        <v>67.425448513563524</v>
      </c>
      <c r="H37" s="371">
        <v>145.25070913718824</v>
      </c>
      <c r="I37" s="371">
        <v>10.226481908226859</v>
      </c>
      <c r="J37" s="371">
        <v>31.199436330183634</v>
      </c>
    </row>
    <row r="38" spans="1:10" x14ac:dyDescent="0.2">
      <c r="A38" s="372" t="s">
        <v>28</v>
      </c>
      <c r="B38" s="371">
        <v>2433.5381170111</v>
      </c>
      <c r="C38" s="371">
        <v>237.66574451031909</v>
      </c>
      <c r="D38" s="371">
        <v>171.63643306477434</v>
      </c>
      <c r="E38" s="371">
        <v>335.11864393296037</v>
      </c>
      <c r="F38" s="371">
        <v>217.77739768937187</v>
      </c>
      <c r="G38" s="371">
        <v>92.083045780985543</v>
      </c>
      <c r="H38" s="371">
        <v>133.6496906367652</v>
      </c>
      <c r="I38" s="371">
        <v>12.927425433615682</v>
      </c>
      <c r="J38" s="371">
        <v>33.4124226591913</v>
      </c>
    </row>
    <row r="39" spans="1:10" x14ac:dyDescent="0.2">
      <c r="A39" s="372" t="s">
        <v>43</v>
      </c>
      <c r="B39" s="371">
        <v>7131.6268470294553</v>
      </c>
      <c r="C39" s="371">
        <v>264.68203841475918</v>
      </c>
      <c r="D39" s="371">
        <v>418.4969265801779</v>
      </c>
      <c r="E39" s="371">
        <v>1796.1009652614784</v>
      </c>
      <c r="F39" s="371">
        <v>950.16335637014572</v>
      </c>
      <c r="G39" s="371">
        <v>269.10964026177754</v>
      </c>
      <c r="H39" s="371">
        <v>78.811312876927275</v>
      </c>
      <c r="I39" s="371">
        <v>15.142398316802883</v>
      </c>
      <c r="J39" s="371">
        <v>49.05782846496372</v>
      </c>
    </row>
  </sheetData>
  <mergeCells count="6">
    <mergeCell ref="A4:J4"/>
    <mergeCell ref="A16:J16"/>
    <mergeCell ref="A28:J28"/>
    <mergeCell ref="C2:J2"/>
    <mergeCell ref="A2:A3"/>
    <mergeCell ref="B2:B3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BD35E-A59E-4EAE-837C-4AC81C27D2BB}">
  <dimension ref="A1:J33"/>
  <sheetViews>
    <sheetView workbookViewId="0"/>
  </sheetViews>
  <sheetFormatPr defaultRowHeight="11.25" x14ac:dyDescent="0.2"/>
  <cols>
    <col min="1" max="1" width="9" style="333" customWidth="1"/>
    <col min="2" max="3" width="8.85546875" style="333" customWidth="1"/>
    <col min="4" max="7" width="8.7109375" style="333" customWidth="1"/>
    <col min="8" max="10" width="8.85546875" style="333" customWidth="1"/>
    <col min="11" max="16384" width="9.140625" style="333"/>
  </cols>
  <sheetData>
    <row r="1" spans="1:10" ht="12" thickBot="1" x14ac:dyDescent="0.25">
      <c r="A1" s="343" t="s">
        <v>307</v>
      </c>
      <c r="B1" s="342"/>
      <c r="C1" s="342"/>
      <c r="D1" s="342"/>
      <c r="E1" s="342"/>
      <c r="F1" s="342"/>
      <c r="G1" s="342"/>
      <c r="H1" s="342"/>
      <c r="I1" s="342"/>
      <c r="J1" s="342"/>
    </row>
    <row r="2" spans="1:10" x14ac:dyDescent="0.2">
      <c r="A2" s="553" t="s">
        <v>8</v>
      </c>
      <c r="B2" s="551" t="s">
        <v>306</v>
      </c>
      <c r="C2" s="632" t="s">
        <v>305</v>
      </c>
      <c r="D2" s="551" t="s">
        <v>304</v>
      </c>
      <c r="E2" s="632" t="s">
        <v>303</v>
      </c>
      <c r="F2" s="380" t="s">
        <v>302</v>
      </c>
      <c r="G2" s="380" t="s">
        <v>301</v>
      </c>
      <c r="H2" s="551" t="s">
        <v>300</v>
      </c>
      <c r="I2" s="634" t="s">
        <v>202</v>
      </c>
      <c r="J2" s="635"/>
    </row>
    <row r="3" spans="1:10" ht="23.25" customHeight="1" x14ac:dyDescent="0.2">
      <c r="A3" s="554"/>
      <c r="B3" s="552"/>
      <c r="C3" s="633"/>
      <c r="D3" s="552"/>
      <c r="E3" s="633"/>
      <c r="F3" s="549" t="s">
        <v>299</v>
      </c>
      <c r="G3" s="557"/>
      <c r="H3" s="552"/>
      <c r="I3" s="340" t="s">
        <v>298</v>
      </c>
      <c r="J3" s="351" t="s">
        <v>297</v>
      </c>
    </row>
    <row r="4" spans="1:10" x14ac:dyDescent="0.2">
      <c r="A4" s="558" t="s">
        <v>296</v>
      </c>
      <c r="B4" s="558"/>
      <c r="C4" s="558"/>
      <c r="D4" s="558"/>
      <c r="E4" s="558"/>
      <c r="F4" s="558"/>
      <c r="G4" s="558"/>
      <c r="H4" s="558"/>
      <c r="I4" s="558"/>
      <c r="J4" s="558"/>
    </row>
    <row r="5" spans="1:10" x14ac:dyDescent="0.2">
      <c r="A5" s="335">
        <v>1949</v>
      </c>
      <c r="B5" s="350">
        <v>4972</v>
      </c>
      <c r="C5" s="350">
        <v>2264</v>
      </c>
      <c r="D5" s="630">
        <v>6544</v>
      </c>
      <c r="E5" s="630"/>
      <c r="F5" s="350">
        <v>3183</v>
      </c>
      <c r="G5" s="350">
        <v>2628</v>
      </c>
      <c r="H5" s="350">
        <v>17327</v>
      </c>
      <c r="I5" s="350">
        <v>9805</v>
      </c>
      <c r="J5" s="350">
        <v>7522</v>
      </c>
    </row>
    <row r="6" spans="1:10" x14ac:dyDescent="0.2">
      <c r="A6" s="335">
        <v>1960</v>
      </c>
      <c r="B6" s="350">
        <v>3237</v>
      </c>
      <c r="C6" s="350">
        <v>1852</v>
      </c>
      <c r="D6" s="358">
        <v>721</v>
      </c>
      <c r="E6" s="350">
        <v>1122</v>
      </c>
      <c r="F6" s="350">
        <v>1100</v>
      </c>
      <c r="G6" s="358">
        <v>796</v>
      </c>
      <c r="H6" s="350">
        <v>6976</v>
      </c>
      <c r="I6" s="350">
        <v>3988</v>
      </c>
      <c r="J6" s="350">
        <v>2988</v>
      </c>
    </row>
    <row r="7" spans="1:10" x14ac:dyDescent="0.2">
      <c r="A7" s="347">
        <v>1970</v>
      </c>
      <c r="B7" s="355">
        <v>3712</v>
      </c>
      <c r="C7" s="355">
        <v>2059</v>
      </c>
      <c r="D7" s="377">
        <v>600</v>
      </c>
      <c r="E7" s="377">
        <v>434</v>
      </c>
      <c r="F7" s="377">
        <v>389</v>
      </c>
      <c r="G7" s="377">
        <v>314</v>
      </c>
      <c r="H7" s="355">
        <v>5449</v>
      </c>
      <c r="I7" s="355">
        <v>3147</v>
      </c>
      <c r="J7" s="355">
        <v>2302</v>
      </c>
    </row>
    <row r="8" spans="1:10" x14ac:dyDescent="0.2">
      <c r="A8" s="347">
        <v>1980</v>
      </c>
      <c r="B8" s="355">
        <v>2282</v>
      </c>
      <c r="C8" s="355">
        <v>1162</v>
      </c>
      <c r="D8" s="377">
        <v>371</v>
      </c>
      <c r="E8" s="377">
        <v>307</v>
      </c>
      <c r="F8" s="377">
        <v>271</v>
      </c>
      <c r="G8" s="377">
        <v>212</v>
      </c>
      <c r="H8" s="355">
        <v>3443</v>
      </c>
      <c r="I8" s="355">
        <v>1968</v>
      </c>
      <c r="J8" s="355">
        <v>1475</v>
      </c>
    </row>
    <row r="9" spans="1:10" x14ac:dyDescent="0.2">
      <c r="A9" s="347">
        <v>1990</v>
      </c>
      <c r="B9" s="355">
        <v>1097</v>
      </c>
      <c r="C9" s="377">
        <v>537</v>
      </c>
      <c r="D9" s="377">
        <v>264</v>
      </c>
      <c r="E9" s="377">
        <v>211</v>
      </c>
      <c r="F9" s="377">
        <v>150</v>
      </c>
      <c r="G9" s="377">
        <v>141</v>
      </c>
      <c r="H9" s="355">
        <v>1863</v>
      </c>
      <c r="I9" s="355">
        <v>1055</v>
      </c>
      <c r="J9" s="377">
        <v>808</v>
      </c>
    </row>
    <row r="10" spans="1:10" x14ac:dyDescent="0.2">
      <c r="A10" s="347">
        <v>2000</v>
      </c>
      <c r="B10" s="377">
        <v>447</v>
      </c>
      <c r="C10" s="377">
        <v>225</v>
      </c>
      <c r="D10" s="377">
        <v>155</v>
      </c>
      <c r="E10" s="377">
        <v>155</v>
      </c>
      <c r="F10" s="377">
        <v>72</v>
      </c>
      <c r="G10" s="377">
        <v>71</v>
      </c>
      <c r="H10" s="377">
        <v>900</v>
      </c>
      <c r="I10" s="377">
        <v>492</v>
      </c>
      <c r="J10" s="377">
        <v>408</v>
      </c>
    </row>
    <row r="11" spans="1:10" x14ac:dyDescent="0.2">
      <c r="A11" s="347">
        <v>2001</v>
      </c>
      <c r="B11" s="377">
        <v>381</v>
      </c>
      <c r="C11" s="377">
        <v>171</v>
      </c>
      <c r="D11" s="377">
        <v>134</v>
      </c>
      <c r="E11" s="377">
        <v>129</v>
      </c>
      <c r="F11" s="377">
        <v>72</v>
      </c>
      <c r="G11" s="377">
        <v>73</v>
      </c>
      <c r="H11" s="377">
        <v>789</v>
      </c>
      <c r="I11" s="377">
        <v>435</v>
      </c>
      <c r="J11" s="377">
        <v>354</v>
      </c>
    </row>
    <row r="12" spans="1:10" x14ac:dyDescent="0.2">
      <c r="A12" s="347">
        <v>2002</v>
      </c>
      <c r="B12" s="377">
        <v>363</v>
      </c>
      <c r="C12" s="377">
        <v>175</v>
      </c>
      <c r="D12" s="377">
        <v>144</v>
      </c>
      <c r="E12" s="377">
        <v>82</v>
      </c>
      <c r="F12" s="377">
        <v>58</v>
      </c>
      <c r="G12" s="377">
        <v>46</v>
      </c>
      <c r="H12" s="377">
        <v>693</v>
      </c>
      <c r="I12" s="377">
        <v>362</v>
      </c>
      <c r="J12" s="377">
        <v>331</v>
      </c>
    </row>
    <row r="13" spans="1:10" x14ac:dyDescent="0.2">
      <c r="A13" s="347">
        <v>2003</v>
      </c>
      <c r="B13" s="377">
        <v>336</v>
      </c>
      <c r="C13" s="377">
        <v>158</v>
      </c>
      <c r="D13" s="377">
        <v>113</v>
      </c>
      <c r="E13" s="377">
        <v>99</v>
      </c>
      <c r="F13" s="377">
        <v>82</v>
      </c>
      <c r="G13" s="377">
        <v>60</v>
      </c>
      <c r="H13" s="377">
        <v>690</v>
      </c>
      <c r="I13" s="377">
        <v>389</v>
      </c>
      <c r="J13" s="377">
        <v>301</v>
      </c>
    </row>
    <row r="14" spans="1:10" x14ac:dyDescent="0.2">
      <c r="A14" s="347">
        <v>2004</v>
      </c>
      <c r="B14" s="377">
        <v>322</v>
      </c>
      <c r="C14" s="377">
        <v>132</v>
      </c>
      <c r="D14" s="377">
        <v>101</v>
      </c>
      <c r="E14" s="377">
        <v>95</v>
      </c>
      <c r="F14" s="377">
        <v>62</v>
      </c>
      <c r="G14" s="377">
        <v>48</v>
      </c>
      <c r="H14" s="377">
        <v>628</v>
      </c>
      <c r="I14" s="377">
        <v>354</v>
      </c>
      <c r="J14" s="377">
        <v>274</v>
      </c>
    </row>
    <row r="15" spans="1:10" x14ac:dyDescent="0.2">
      <c r="A15" s="347">
        <v>2005</v>
      </c>
      <c r="B15" s="377">
        <f>116+85+61</f>
        <v>262</v>
      </c>
      <c r="C15" s="377">
        <v>116</v>
      </c>
      <c r="D15" s="377">
        <f>70+63</f>
        <v>133</v>
      </c>
      <c r="E15" s="377">
        <v>96</v>
      </c>
      <c r="F15" s="377">
        <v>72</v>
      </c>
      <c r="G15" s="377">
        <v>44</v>
      </c>
      <c r="H15" s="377">
        <v>607</v>
      </c>
      <c r="I15" s="377">
        <v>354</v>
      </c>
      <c r="J15" s="377">
        <v>253</v>
      </c>
    </row>
    <row r="16" spans="1:10" x14ac:dyDescent="0.2">
      <c r="A16" s="347">
        <v>2006</v>
      </c>
      <c r="B16" s="377">
        <v>278</v>
      </c>
      <c r="C16" s="377">
        <v>114</v>
      </c>
      <c r="D16" s="377">
        <v>94</v>
      </c>
      <c r="E16" s="377">
        <v>100</v>
      </c>
      <c r="F16" s="377">
        <v>63</v>
      </c>
      <c r="G16" s="377">
        <v>36</v>
      </c>
      <c r="H16" s="377">
        <v>571</v>
      </c>
      <c r="I16" s="377">
        <v>323</v>
      </c>
      <c r="J16" s="377">
        <v>248</v>
      </c>
    </row>
    <row r="17" spans="1:10" x14ac:dyDescent="0.2">
      <c r="A17" s="347">
        <v>2007</v>
      </c>
      <c r="B17" s="377">
        <v>277</v>
      </c>
      <c r="C17" s="377">
        <v>132</v>
      </c>
      <c r="D17" s="377">
        <v>107</v>
      </c>
      <c r="E17" s="377">
        <v>85</v>
      </c>
      <c r="F17" s="377">
        <v>58</v>
      </c>
      <c r="G17" s="377">
        <v>50</v>
      </c>
      <c r="H17" s="377">
        <v>577</v>
      </c>
      <c r="I17" s="377">
        <v>310</v>
      </c>
      <c r="J17" s="377">
        <v>267</v>
      </c>
    </row>
    <row r="18" spans="1:10" x14ac:dyDescent="0.2">
      <c r="A18" s="347">
        <v>2008</v>
      </c>
      <c r="B18" s="377">
        <v>270</v>
      </c>
      <c r="C18" s="377">
        <v>121</v>
      </c>
      <c r="D18" s="377">
        <v>103</v>
      </c>
      <c r="E18" s="377">
        <v>97</v>
      </c>
      <c r="F18" s="377">
        <v>42</v>
      </c>
      <c r="G18" s="377">
        <v>41</v>
      </c>
      <c r="H18" s="377">
        <v>553</v>
      </c>
      <c r="I18" s="377">
        <v>315</v>
      </c>
      <c r="J18" s="377">
        <v>238</v>
      </c>
    </row>
    <row r="19" spans="1:10" x14ac:dyDescent="0.2">
      <c r="A19" s="555" t="s">
        <v>295</v>
      </c>
      <c r="B19" s="555"/>
      <c r="C19" s="555"/>
      <c r="D19" s="555"/>
      <c r="E19" s="555"/>
      <c r="F19" s="555"/>
      <c r="G19" s="555"/>
      <c r="H19" s="555"/>
      <c r="I19" s="555"/>
      <c r="J19" s="555"/>
    </row>
    <row r="20" spans="1:10" x14ac:dyDescent="0.2">
      <c r="A20" s="335">
        <v>1949</v>
      </c>
      <c r="B20" s="379">
        <v>26.113719681929435</v>
      </c>
      <c r="C20" s="379">
        <v>11.890881206735365</v>
      </c>
      <c r="D20" s="631">
        <v>34.370108929715649</v>
      </c>
      <c r="E20" s="631"/>
      <c r="F20" s="379">
        <v>16.717612579964076</v>
      </c>
      <c r="G20" s="379">
        <v>13.802665994390697</v>
      </c>
      <c r="H20" s="379">
        <v>91.004107185999857</v>
      </c>
      <c r="I20" s="379">
        <v>99.18567599008648</v>
      </c>
      <c r="J20" s="379">
        <v>82.169035316736398</v>
      </c>
    </row>
    <row r="21" spans="1:10" x14ac:dyDescent="0.2">
      <c r="A21" s="335">
        <v>1960</v>
      </c>
      <c r="B21" s="378">
        <v>22.1</v>
      </c>
      <c r="C21" s="378">
        <v>12.6</v>
      </c>
      <c r="D21" s="378">
        <v>4.9000000000000004</v>
      </c>
      <c r="E21" s="378">
        <v>7.7</v>
      </c>
      <c r="F21" s="378">
        <v>7.5</v>
      </c>
      <c r="G21" s="378">
        <v>5.4</v>
      </c>
      <c r="H21" s="378">
        <v>47.6</v>
      </c>
      <c r="I21" s="378">
        <v>52.6</v>
      </c>
      <c r="J21" s="378">
        <v>42.3</v>
      </c>
    </row>
    <row r="22" spans="1:10" x14ac:dyDescent="0.2">
      <c r="A22" s="347">
        <v>1970</v>
      </c>
      <c r="B22" s="376">
        <v>24.450167633827125</v>
      </c>
      <c r="C22" s="376">
        <v>13.562202359388483</v>
      </c>
      <c r="D22" s="376">
        <v>3.9520745097780909</v>
      </c>
      <c r="E22" s="376">
        <v>2.8586672287394856</v>
      </c>
      <c r="F22" s="376">
        <v>2.5622616405061294</v>
      </c>
      <c r="G22" s="376">
        <v>2.0682523267838677</v>
      </c>
      <c r="H22" s="376">
        <v>35.891423339634692</v>
      </c>
      <c r="I22" s="377">
        <v>40.200000000000003</v>
      </c>
      <c r="J22" s="377">
        <v>31.3</v>
      </c>
    </row>
    <row r="23" spans="1:10" x14ac:dyDescent="0.2">
      <c r="A23" s="347">
        <v>1980</v>
      </c>
      <c r="B23" s="376">
        <v>15.349121898394463</v>
      </c>
      <c r="C23" s="376">
        <v>7.8158105372192663</v>
      </c>
      <c r="D23" s="376">
        <v>2.4954093883892838</v>
      </c>
      <c r="E23" s="376">
        <v>2.0649344534649869</v>
      </c>
      <c r="F23" s="376">
        <v>1.8227923025700699</v>
      </c>
      <c r="G23" s="376">
        <v>1.4259482219367337</v>
      </c>
      <c r="H23" s="376">
        <v>23.158206264755538</v>
      </c>
      <c r="I23" s="377">
        <v>25.9</v>
      </c>
      <c r="J23" s="377">
        <v>20.3</v>
      </c>
    </row>
    <row r="24" spans="1:10" x14ac:dyDescent="0.2">
      <c r="A24" s="347">
        <v>1990</v>
      </c>
      <c r="B24" s="376">
        <v>8.7285863191145694</v>
      </c>
      <c r="C24" s="376">
        <v>4.2727902036139689</v>
      </c>
      <c r="D24" s="376">
        <v>2.100589597307426</v>
      </c>
      <c r="E24" s="376">
        <v>1.6788803220904049</v>
      </c>
      <c r="F24" s="376">
        <v>1.1935168166519465</v>
      </c>
      <c r="G24" s="376">
        <v>1.1219058076528299</v>
      </c>
      <c r="H24" s="376">
        <v>14.823478862817176</v>
      </c>
      <c r="I24" s="377">
        <v>16.399999999999999</v>
      </c>
      <c r="J24" s="377">
        <v>13.1</v>
      </c>
    </row>
    <row r="25" spans="1:10" x14ac:dyDescent="0.2">
      <c r="A25" s="347">
        <v>2000</v>
      </c>
      <c r="B25" s="376">
        <v>4.5800588132831948</v>
      </c>
      <c r="C25" s="376">
        <v>2.305398731518387</v>
      </c>
      <c r="D25" s="376">
        <v>1.5881635706015556</v>
      </c>
      <c r="E25" s="376">
        <v>1.5881635706015556</v>
      </c>
      <c r="F25" s="376">
        <v>0.73772759408588373</v>
      </c>
      <c r="G25" s="376">
        <v>0.72748137750135766</v>
      </c>
      <c r="H25" s="376">
        <v>9.2215949260735481</v>
      </c>
      <c r="I25" s="377">
        <v>9.8000000000000007</v>
      </c>
      <c r="J25" s="377">
        <v>8.6</v>
      </c>
    </row>
    <row r="26" spans="1:10" x14ac:dyDescent="0.2">
      <c r="A26" s="347">
        <v>2001</v>
      </c>
      <c r="B26" s="376">
        <v>3.925932795449627</v>
      </c>
      <c r="C26" s="376">
        <v>1.7620328294537697</v>
      </c>
      <c r="D26" s="376">
        <v>1.3807742640164045</v>
      </c>
      <c r="E26" s="376">
        <v>1.3292528362545983</v>
      </c>
      <c r="F26" s="376">
        <v>0.74190855977000836</v>
      </c>
      <c r="G26" s="376">
        <v>0.75221284532236954</v>
      </c>
      <c r="H26" s="376">
        <v>8.1300813008130088</v>
      </c>
      <c r="I26" s="377">
        <v>8.6999999999999993</v>
      </c>
      <c r="J26" s="377">
        <v>7.5</v>
      </c>
    </row>
    <row r="27" spans="1:10" x14ac:dyDescent="0.2">
      <c r="A27" s="347">
        <v>2002</v>
      </c>
      <c r="B27" s="376">
        <v>3.7498450477253007</v>
      </c>
      <c r="C27" s="376">
        <v>1.8077765381595801</v>
      </c>
      <c r="D27" s="376">
        <v>1.4875418371141689</v>
      </c>
      <c r="E27" s="376">
        <v>0.84707243502334617</v>
      </c>
      <c r="F27" s="376">
        <v>0.59914879550431799</v>
      </c>
      <c r="G27" s="376">
        <v>0.4751869757448039</v>
      </c>
      <c r="H27" s="376">
        <v>7.1587950911119371</v>
      </c>
      <c r="I27" s="377">
        <v>7.3</v>
      </c>
      <c r="J27" s="376">
        <v>7</v>
      </c>
    </row>
    <row r="28" spans="1:10" x14ac:dyDescent="0.2">
      <c r="A28" s="347">
        <v>2003</v>
      </c>
      <c r="B28" s="376">
        <v>3.5500332815620146</v>
      </c>
      <c r="C28" s="376">
        <v>1.6693608883535664</v>
      </c>
      <c r="D28" s="376">
        <v>1.1939100024300822</v>
      </c>
      <c r="E28" s="376">
        <v>1.0459919490316651</v>
      </c>
      <c r="F28" s="376">
        <v>0.86637716990501545</v>
      </c>
      <c r="G28" s="376">
        <v>0.63393451456464556</v>
      </c>
      <c r="H28" s="376">
        <v>7.2902469174934224</v>
      </c>
      <c r="I28" s="376">
        <v>8</v>
      </c>
      <c r="J28" s="376">
        <v>6.6</v>
      </c>
    </row>
    <row r="29" spans="1:10" x14ac:dyDescent="0.2">
      <c r="A29" s="347">
        <v>2004</v>
      </c>
      <c r="B29" s="376">
        <v>3.3845927451990288</v>
      </c>
      <c r="C29" s="376">
        <v>1.387472802379726</v>
      </c>
      <c r="D29" s="376">
        <v>1.061626916972366</v>
      </c>
      <c r="E29" s="376">
        <v>0.99855997140965125</v>
      </c>
      <c r="F29" s="376">
        <v>0.65169177081471985</v>
      </c>
      <c r="G29" s="376">
        <v>0.50453556450171855</v>
      </c>
      <c r="H29" s="376">
        <v>6.601006968897484</v>
      </c>
      <c r="I29" s="376">
        <v>7.3</v>
      </c>
      <c r="J29" s="376">
        <v>5.9</v>
      </c>
    </row>
    <row r="30" spans="1:10" x14ac:dyDescent="0.2">
      <c r="A30" s="347">
        <v>2005</v>
      </c>
      <c r="B30" s="376">
        <v>2.6872897349634859</v>
      </c>
      <c r="C30" s="376">
        <v>1.1897924017395585</v>
      </c>
      <c r="D30" s="376">
        <v>1.3641585295807008</v>
      </c>
      <c r="E30" s="376">
        <v>0.9846557807499795</v>
      </c>
      <c r="F30" s="376">
        <v>0.73849183556248466</v>
      </c>
      <c r="G30" s="376">
        <v>0.45130056617707393</v>
      </c>
      <c r="H30" s="376">
        <v>6.2258964470337244</v>
      </c>
      <c r="I30" s="376">
        <v>7</v>
      </c>
      <c r="J30" s="376">
        <v>5.4</v>
      </c>
    </row>
    <row r="31" spans="1:10" x14ac:dyDescent="0.2">
      <c r="A31" s="347">
        <v>2006</v>
      </c>
      <c r="B31" s="376">
        <v>2.8</v>
      </c>
      <c r="C31" s="376">
        <v>1.1000000000000001</v>
      </c>
      <c r="D31" s="376">
        <v>0.9</v>
      </c>
      <c r="E31" s="376">
        <v>1</v>
      </c>
      <c r="F31" s="376">
        <v>0.6</v>
      </c>
      <c r="G31" s="376">
        <v>0.4</v>
      </c>
      <c r="H31" s="376">
        <v>5.7</v>
      </c>
      <c r="I31" s="376">
        <v>6.3</v>
      </c>
      <c r="J31" s="376">
        <v>5.0999999999999996</v>
      </c>
    </row>
    <row r="32" spans="1:10" x14ac:dyDescent="0.2">
      <c r="A32" s="347">
        <v>2007</v>
      </c>
      <c r="B32" s="376">
        <v>2.8</v>
      </c>
      <c r="C32" s="376">
        <v>1.4</v>
      </c>
      <c r="D32" s="376">
        <v>1.1000000000000001</v>
      </c>
      <c r="E32" s="376">
        <v>0.9</v>
      </c>
      <c r="F32" s="376">
        <v>0.6</v>
      </c>
      <c r="G32" s="376">
        <v>0.5</v>
      </c>
      <c r="H32" s="376">
        <v>5.9</v>
      </c>
      <c r="I32" s="376">
        <v>6.2</v>
      </c>
      <c r="J32" s="376">
        <v>5.6</v>
      </c>
    </row>
    <row r="33" spans="1:10" x14ac:dyDescent="0.2">
      <c r="A33" s="347">
        <v>2008</v>
      </c>
      <c r="B33" s="376">
        <v>2.7231742125487903</v>
      </c>
      <c r="C33" s="376">
        <v>1.2203854804385319</v>
      </c>
      <c r="D33" s="376">
        <v>1.0388405329352792</v>
      </c>
      <c r="E33" s="376">
        <v>0.97832555043419489</v>
      </c>
      <c r="F33" s="376">
        <v>0.42360487750758963</v>
      </c>
      <c r="G33" s="376">
        <v>0.41351904709074222</v>
      </c>
      <c r="H33" s="376">
        <v>5.5774642205165961</v>
      </c>
      <c r="I33" s="376">
        <v>6.1979812289711358</v>
      </c>
      <c r="J33" s="376">
        <v>4.924885154989032</v>
      </c>
    </row>
  </sheetData>
  <mergeCells count="12">
    <mergeCell ref="D5:E5"/>
    <mergeCell ref="D20:E20"/>
    <mergeCell ref="A4:J4"/>
    <mergeCell ref="A19:J19"/>
    <mergeCell ref="E2:E3"/>
    <mergeCell ref="F3:G3"/>
    <mergeCell ref="H2:H3"/>
    <mergeCell ref="I2:J2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9E0C-BF1B-408A-9A9C-D7FF161DF98C}">
  <dimension ref="A1:L22"/>
  <sheetViews>
    <sheetView zoomScaleNormal="100" workbookViewId="0"/>
  </sheetViews>
  <sheetFormatPr defaultRowHeight="11.25" x14ac:dyDescent="0.2"/>
  <cols>
    <col min="1" max="1" width="16" style="333" customWidth="1"/>
    <col min="2" max="6" width="9" style="333" customWidth="1"/>
    <col min="7" max="7" width="10.42578125" style="333" customWidth="1"/>
    <col min="8" max="9" width="9" style="333" customWidth="1"/>
    <col min="10" max="16384" width="9.140625" style="333"/>
  </cols>
  <sheetData>
    <row r="1" spans="1:10" ht="12" thickBot="1" x14ac:dyDescent="0.25">
      <c r="A1" s="343" t="s">
        <v>321</v>
      </c>
      <c r="B1" s="342"/>
      <c r="C1" s="342"/>
      <c r="D1" s="342"/>
      <c r="E1" s="342"/>
      <c r="F1" s="342"/>
      <c r="G1" s="342"/>
      <c r="H1" s="342"/>
      <c r="I1" s="342"/>
    </row>
    <row r="2" spans="1:10" ht="67.5" x14ac:dyDescent="0.2">
      <c r="A2" s="385" t="s">
        <v>63</v>
      </c>
      <c r="B2" s="384" t="s">
        <v>320</v>
      </c>
      <c r="C2" s="384" t="s">
        <v>319</v>
      </c>
      <c r="D2" s="384" t="s">
        <v>318</v>
      </c>
      <c r="E2" s="384" t="s">
        <v>317</v>
      </c>
      <c r="F2" s="384" t="s">
        <v>316</v>
      </c>
      <c r="G2" s="384" t="s">
        <v>315</v>
      </c>
      <c r="H2" s="384" t="s">
        <v>314</v>
      </c>
      <c r="I2" s="383" t="s">
        <v>313</v>
      </c>
    </row>
    <row r="3" spans="1:10" x14ac:dyDescent="0.2">
      <c r="A3" s="382">
        <v>1949</v>
      </c>
      <c r="B3" s="356">
        <v>981</v>
      </c>
      <c r="C3" s="378">
        <v>711</v>
      </c>
      <c r="D3" s="356">
        <v>4831</v>
      </c>
      <c r="E3" s="356">
        <v>2521</v>
      </c>
      <c r="F3" s="356">
        <v>2716</v>
      </c>
      <c r="G3" s="356">
        <v>4156</v>
      </c>
      <c r="H3" s="378">
        <v>81</v>
      </c>
      <c r="I3" s="356">
        <v>1330</v>
      </c>
    </row>
    <row r="4" spans="1:10" s="358" customFormat="1" x14ac:dyDescent="0.2">
      <c r="A4" s="382">
        <v>1960</v>
      </c>
      <c r="B4" s="356">
        <v>173</v>
      </c>
      <c r="C4" s="378">
        <v>259</v>
      </c>
      <c r="D4" s="356">
        <v>1536</v>
      </c>
      <c r="E4" s="378">
        <v>447</v>
      </c>
      <c r="F4" s="356">
        <v>3395</v>
      </c>
      <c r="G4" s="356">
        <v>916</v>
      </c>
      <c r="H4" s="378">
        <v>85</v>
      </c>
      <c r="I4" s="378">
        <v>165</v>
      </c>
      <c r="J4" s="350"/>
    </row>
    <row r="5" spans="1:10" x14ac:dyDescent="0.2">
      <c r="A5" s="382">
        <v>1970</v>
      </c>
      <c r="B5" s="377">
        <v>41</v>
      </c>
      <c r="C5" s="377">
        <v>187</v>
      </c>
      <c r="D5" s="377">
        <v>597</v>
      </c>
      <c r="E5" s="377">
        <v>276</v>
      </c>
      <c r="F5" s="355">
        <v>3307</v>
      </c>
      <c r="G5" s="377">
        <v>930</v>
      </c>
      <c r="H5" s="377">
        <v>53</v>
      </c>
      <c r="I5" s="377">
        <v>58</v>
      </c>
    </row>
    <row r="6" spans="1:10" x14ac:dyDescent="0.2">
      <c r="A6" s="382">
        <v>1980</v>
      </c>
      <c r="B6" s="377">
        <v>35</v>
      </c>
      <c r="C6" s="377">
        <v>123</v>
      </c>
      <c r="D6" s="377">
        <v>256</v>
      </c>
      <c r="E6" s="377">
        <v>33</v>
      </c>
      <c r="F6" s="355">
        <v>2094</v>
      </c>
      <c r="G6" s="377">
        <v>719</v>
      </c>
      <c r="H6" s="377">
        <v>96</v>
      </c>
      <c r="I6" s="377">
        <v>137</v>
      </c>
    </row>
    <row r="7" spans="1:10" x14ac:dyDescent="0.2">
      <c r="A7" s="382">
        <v>1990</v>
      </c>
      <c r="B7" s="377">
        <v>25</v>
      </c>
      <c r="C7" s="377">
        <v>63</v>
      </c>
      <c r="D7" s="377">
        <v>111</v>
      </c>
      <c r="E7" s="377">
        <v>15</v>
      </c>
      <c r="F7" s="355">
        <v>1100</v>
      </c>
      <c r="G7" s="377">
        <v>419</v>
      </c>
      <c r="H7" s="377">
        <v>55</v>
      </c>
      <c r="I7" s="377">
        <v>84</v>
      </c>
    </row>
    <row r="8" spans="1:10" x14ac:dyDescent="0.2">
      <c r="A8" s="382">
        <v>2000</v>
      </c>
      <c r="B8" s="377">
        <v>6</v>
      </c>
      <c r="C8" s="377">
        <v>19</v>
      </c>
      <c r="D8" s="377">
        <v>45</v>
      </c>
      <c r="E8" s="377">
        <v>3</v>
      </c>
      <c r="F8" s="377">
        <v>534</v>
      </c>
      <c r="G8" s="377">
        <v>204</v>
      </c>
      <c r="H8" s="377">
        <v>36</v>
      </c>
      <c r="I8" s="377">
        <v>60</v>
      </c>
    </row>
    <row r="9" spans="1:10" x14ac:dyDescent="0.2">
      <c r="A9" s="382">
        <v>2001</v>
      </c>
      <c r="B9" s="377">
        <v>14</v>
      </c>
      <c r="C9" s="377">
        <v>17</v>
      </c>
      <c r="D9" s="377">
        <v>29</v>
      </c>
      <c r="E9" s="377">
        <v>4</v>
      </c>
      <c r="F9" s="377">
        <v>472</v>
      </c>
      <c r="G9" s="377">
        <v>189</v>
      </c>
      <c r="H9" s="377">
        <v>26</v>
      </c>
      <c r="I9" s="377">
        <v>40</v>
      </c>
    </row>
    <row r="10" spans="1:10" x14ac:dyDescent="0.2">
      <c r="A10" s="382">
        <v>2002</v>
      </c>
      <c r="B10" s="377">
        <v>10</v>
      </c>
      <c r="C10" s="377">
        <v>15</v>
      </c>
      <c r="D10" s="377">
        <v>20</v>
      </c>
      <c r="E10" s="377">
        <v>7</v>
      </c>
      <c r="F10" s="377">
        <v>428</v>
      </c>
      <c r="G10" s="377">
        <v>147</v>
      </c>
      <c r="H10" s="377">
        <v>24</v>
      </c>
      <c r="I10" s="377">
        <v>45</v>
      </c>
    </row>
    <row r="11" spans="1:10" x14ac:dyDescent="0.2">
      <c r="A11" s="382">
        <v>2003</v>
      </c>
      <c r="B11" s="377">
        <v>5</v>
      </c>
      <c r="C11" s="377">
        <v>25</v>
      </c>
      <c r="D11" s="377">
        <v>29</v>
      </c>
      <c r="E11" s="377">
        <v>7</v>
      </c>
      <c r="F11" s="377">
        <v>416</v>
      </c>
      <c r="G11" s="377">
        <v>155</v>
      </c>
      <c r="H11" s="377">
        <v>20</v>
      </c>
      <c r="I11" s="377">
        <v>36</v>
      </c>
    </row>
    <row r="12" spans="1:10" x14ac:dyDescent="0.2">
      <c r="A12" s="382">
        <v>2004</v>
      </c>
      <c r="B12" s="377">
        <v>6</v>
      </c>
      <c r="C12" s="377">
        <v>20</v>
      </c>
      <c r="D12" s="377">
        <v>25</v>
      </c>
      <c r="E12" s="377">
        <v>5</v>
      </c>
      <c r="F12" s="377">
        <v>396</v>
      </c>
      <c r="G12" s="377">
        <v>126</v>
      </c>
      <c r="H12" s="377">
        <v>15</v>
      </c>
      <c r="I12" s="377">
        <v>36</v>
      </c>
    </row>
    <row r="13" spans="1:10" x14ac:dyDescent="0.2">
      <c r="A13" s="382">
        <v>2005</v>
      </c>
      <c r="B13" s="377">
        <v>5</v>
      </c>
      <c r="C13" s="377">
        <v>21</v>
      </c>
      <c r="D13" s="377">
        <v>27</v>
      </c>
      <c r="E13" s="377">
        <v>8</v>
      </c>
      <c r="F13" s="377">
        <v>336</v>
      </c>
      <c r="G13" s="377">
        <v>154</v>
      </c>
      <c r="H13" s="377">
        <v>15</v>
      </c>
      <c r="I13" s="377">
        <v>41</v>
      </c>
    </row>
    <row r="14" spans="1:10" x14ac:dyDescent="0.2">
      <c r="A14" s="382">
        <v>2006</v>
      </c>
      <c r="B14" s="377">
        <v>3</v>
      </c>
      <c r="C14" s="377">
        <v>16</v>
      </c>
      <c r="D14" s="377">
        <v>13</v>
      </c>
      <c r="E14" s="377">
        <v>5</v>
      </c>
      <c r="F14" s="377">
        <v>307</v>
      </c>
      <c r="G14" s="377">
        <v>161</v>
      </c>
      <c r="H14" s="377">
        <v>24</v>
      </c>
      <c r="I14" s="377">
        <v>42</v>
      </c>
    </row>
    <row r="15" spans="1:10" x14ac:dyDescent="0.2">
      <c r="A15" s="382">
        <v>2007</v>
      </c>
      <c r="B15" s="377">
        <v>7</v>
      </c>
      <c r="C15" s="377">
        <v>17</v>
      </c>
      <c r="D15" s="377">
        <v>6</v>
      </c>
      <c r="E15" s="377">
        <v>2</v>
      </c>
      <c r="F15" s="377">
        <v>339</v>
      </c>
      <c r="G15" s="377">
        <v>147</v>
      </c>
      <c r="H15" s="377">
        <v>11</v>
      </c>
      <c r="I15" s="377">
        <v>48</v>
      </c>
    </row>
    <row r="16" spans="1:10" x14ac:dyDescent="0.2">
      <c r="A16" s="382">
        <v>2008</v>
      </c>
      <c r="B16" s="377">
        <v>3</v>
      </c>
      <c r="C16" s="377">
        <v>8</v>
      </c>
      <c r="D16" s="377">
        <v>6</v>
      </c>
      <c r="E16" s="381" t="s">
        <v>82</v>
      </c>
      <c r="F16" s="377">
        <v>352</v>
      </c>
      <c r="G16" s="377">
        <v>133</v>
      </c>
      <c r="H16" s="377">
        <v>15</v>
      </c>
      <c r="I16" s="377">
        <v>36</v>
      </c>
    </row>
    <row r="17" spans="1:12" x14ac:dyDescent="0.2">
      <c r="A17" s="373" t="s">
        <v>22</v>
      </c>
      <c r="D17" s="382"/>
      <c r="E17" s="377"/>
      <c r="F17" s="377"/>
      <c r="G17" s="377"/>
      <c r="H17" s="377"/>
      <c r="I17" s="377"/>
      <c r="J17" s="377"/>
      <c r="K17" s="377"/>
      <c r="L17" s="377"/>
    </row>
    <row r="18" spans="1:12" x14ac:dyDescent="0.2">
      <c r="A18" s="373" t="s">
        <v>312</v>
      </c>
      <c r="B18" s="381" t="s">
        <v>82</v>
      </c>
      <c r="C18" s="377">
        <v>1</v>
      </c>
      <c r="D18" s="381" t="s">
        <v>82</v>
      </c>
      <c r="E18" s="381" t="s">
        <v>82</v>
      </c>
      <c r="F18" s="377">
        <v>212</v>
      </c>
      <c r="G18" s="377">
        <v>52</v>
      </c>
      <c r="H18" s="377">
        <v>5</v>
      </c>
      <c r="I18" s="381" t="s">
        <v>82</v>
      </c>
    </row>
    <row r="19" spans="1:12" x14ac:dyDescent="0.2">
      <c r="A19" s="373" t="s">
        <v>311</v>
      </c>
      <c r="B19" s="381" t="s">
        <v>82</v>
      </c>
      <c r="C19" s="377">
        <v>2</v>
      </c>
      <c r="D19" s="381" t="s">
        <v>82</v>
      </c>
      <c r="E19" s="381" t="s">
        <v>82</v>
      </c>
      <c r="F19" s="377">
        <v>74</v>
      </c>
      <c r="G19" s="377">
        <v>24</v>
      </c>
      <c r="H19" s="381" t="s">
        <v>82</v>
      </c>
      <c r="I19" s="377">
        <v>3</v>
      </c>
    </row>
    <row r="20" spans="1:12" ht="22.5" x14ac:dyDescent="0.2">
      <c r="A20" s="373" t="s">
        <v>310</v>
      </c>
      <c r="B20" s="381" t="s">
        <v>82</v>
      </c>
      <c r="C20" s="377">
        <v>1</v>
      </c>
      <c r="D20" s="377">
        <v>3</v>
      </c>
      <c r="E20" s="381" t="s">
        <v>82</v>
      </c>
      <c r="F20" s="377">
        <v>42</v>
      </c>
      <c r="G20" s="377">
        <v>32</v>
      </c>
      <c r="H20" s="377">
        <v>3</v>
      </c>
      <c r="I20" s="377">
        <v>16</v>
      </c>
    </row>
    <row r="21" spans="1:12" x14ac:dyDescent="0.2">
      <c r="A21" s="373" t="s">
        <v>309</v>
      </c>
      <c r="B21" s="381" t="s">
        <v>82</v>
      </c>
      <c r="C21" s="377">
        <v>1</v>
      </c>
      <c r="D21" s="377">
        <v>3</v>
      </c>
      <c r="E21" s="381" t="s">
        <v>82</v>
      </c>
      <c r="F21" s="377">
        <v>16</v>
      </c>
      <c r="G21" s="377">
        <v>11</v>
      </c>
      <c r="H21" s="377">
        <v>2</v>
      </c>
      <c r="I21" s="377">
        <v>9</v>
      </c>
    </row>
    <row r="22" spans="1:12" x14ac:dyDescent="0.2">
      <c r="A22" s="373" t="s">
        <v>308</v>
      </c>
      <c r="B22" s="377">
        <v>3</v>
      </c>
      <c r="C22" s="377">
        <v>3</v>
      </c>
      <c r="D22" s="381" t="s">
        <v>82</v>
      </c>
      <c r="E22" s="381" t="s">
        <v>82</v>
      </c>
      <c r="F22" s="377">
        <v>8</v>
      </c>
      <c r="G22" s="377">
        <v>14</v>
      </c>
      <c r="H22" s="377">
        <v>5</v>
      </c>
      <c r="I22" s="377">
        <v>8</v>
      </c>
    </row>
  </sheetData>
  <pageMargins left="0.74803149606299213" right="0.74803149606299213" top="0.62992125984251968" bottom="0.86614173228346458" header="0.51181102362204722" footer="0.51181102362204722"/>
  <pageSetup paperSize="9" orientation="portrait" verticalDpi="300" r:id="rId1"/>
  <headerFooter alignWithMargins="0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04D42-AB3A-4B25-B1A8-0B1BDEEA6CC3}">
  <dimension ref="A1:G28"/>
  <sheetViews>
    <sheetView workbookViewId="0"/>
  </sheetViews>
  <sheetFormatPr defaultRowHeight="11.25" x14ac:dyDescent="0.2"/>
  <cols>
    <col min="1" max="1" width="14.42578125" style="386" customWidth="1"/>
    <col min="2" max="7" width="10.5703125" style="386" customWidth="1"/>
    <col min="8" max="16384" width="9.140625" style="386"/>
  </cols>
  <sheetData>
    <row r="1" spans="1:7" ht="12" thickBot="1" x14ac:dyDescent="0.25">
      <c r="A1" s="400" t="s">
        <v>336</v>
      </c>
      <c r="B1" s="400"/>
      <c r="C1" s="400"/>
      <c r="D1" s="400"/>
      <c r="E1" s="400"/>
      <c r="F1" s="399"/>
      <c r="G1" s="399"/>
    </row>
    <row r="2" spans="1:7" x14ac:dyDescent="0.2">
      <c r="A2" s="577" t="s">
        <v>335</v>
      </c>
      <c r="B2" s="601">
        <v>2000</v>
      </c>
      <c r="C2" s="601">
        <v>2006</v>
      </c>
      <c r="D2" s="601">
        <v>2007</v>
      </c>
      <c r="E2" s="607">
        <v>2008</v>
      </c>
      <c r="F2" s="607"/>
      <c r="G2" s="619"/>
    </row>
    <row r="3" spans="1:7" x14ac:dyDescent="0.2">
      <c r="A3" s="595"/>
      <c r="B3" s="609"/>
      <c r="C3" s="609"/>
      <c r="D3" s="609"/>
      <c r="E3" s="398" t="s">
        <v>84</v>
      </c>
      <c r="F3" s="398" t="s">
        <v>179</v>
      </c>
      <c r="G3" s="397" t="s">
        <v>178</v>
      </c>
    </row>
    <row r="4" spans="1:7" s="388" customFormat="1" x14ac:dyDescent="0.2">
      <c r="A4" s="396" t="s">
        <v>5</v>
      </c>
      <c r="B4" s="395">
        <v>3269</v>
      </c>
      <c r="C4" s="395">
        <v>2461</v>
      </c>
      <c r="D4" s="395">
        <v>2450</v>
      </c>
      <c r="E4" s="395">
        <v>2477</v>
      </c>
      <c r="F4" s="395">
        <v>1911</v>
      </c>
      <c r="G4" s="395">
        <v>566</v>
      </c>
    </row>
    <row r="5" spans="1:7" s="394" customFormat="1" x14ac:dyDescent="0.25">
      <c r="A5" s="555" t="s">
        <v>334</v>
      </c>
      <c r="B5" s="555"/>
      <c r="C5" s="555"/>
      <c r="D5" s="555"/>
      <c r="E5" s="555"/>
      <c r="F5" s="555"/>
      <c r="G5" s="555"/>
    </row>
    <row r="6" spans="1:7" s="388" customFormat="1" x14ac:dyDescent="0.2">
      <c r="A6" s="393" t="s">
        <v>333</v>
      </c>
      <c r="B6" s="381" t="s">
        <v>82</v>
      </c>
      <c r="C6" s="381" t="s">
        <v>82</v>
      </c>
      <c r="D6" s="381" t="s">
        <v>82</v>
      </c>
      <c r="E6" s="381" t="s">
        <v>82</v>
      </c>
      <c r="F6" s="381" t="s">
        <v>82</v>
      </c>
      <c r="G6" s="381" t="s">
        <v>82</v>
      </c>
    </row>
    <row r="7" spans="1:7" x14ac:dyDescent="0.2">
      <c r="A7" s="389" t="s">
        <v>38</v>
      </c>
      <c r="B7" s="381">
        <v>11</v>
      </c>
      <c r="C7" s="386">
        <v>3</v>
      </c>
      <c r="D7" s="386">
        <v>2</v>
      </c>
      <c r="E7" s="386">
        <v>4</v>
      </c>
      <c r="F7" s="381">
        <v>4</v>
      </c>
      <c r="G7" s="381" t="s">
        <v>82</v>
      </c>
    </row>
    <row r="8" spans="1:7" x14ac:dyDescent="0.2">
      <c r="A8" s="389" t="s">
        <v>281</v>
      </c>
      <c r="B8" s="381">
        <v>46</v>
      </c>
      <c r="C8" s="386">
        <v>40</v>
      </c>
      <c r="D8" s="386">
        <v>37</v>
      </c>
      <c r="E8" s="386">
        <v>41</v>
      </c>
      <c r="F8" s="381">
        <v>32</v>
      </c>
      <c r="G8" s="381">
        <v>9</v>
      </c>
    </row>
    <row r="9" spans="1:7" x14ac:dyDescent="0.2">
      <c r="A9" s="389" t="s">
        <v>332</v>
      </c>
      <c r="B9" s="381">
        <v>115</v>
      </c>
      <c r="C9" s="386">
        <v>59</v>
      </c>
      <c r="D9" s="386">
        <v>52</v>
      </c>
      <c r="E9" s="386">
        <v>53</v>
      </c>
      <c r="F9" s="381">
        <v>44</v>
      </c>
      <c r="G9" s="381">
        <v>9</v>
      </c>
    </row>
    <row r="10" spans="1:7" x14ac:dyDescent="0.2">
      <c r="A10" s="389" t="s">
        <v>280</v>
      </c>
      <c r="B10" s="381">
        <v>146</v>
      </c>
      <c r="C10" s="386">
        <v>87</v>
      </c>
      <c r="D10" s="386">
        <v>78</v>
      </c>
      <c r="E10" s="386">
        <v>89</v>
      </c>
      <c r="F10" s="381">
        <v>72</v>
      </c>
      <c r="G10" s="381">
        <v>17</v>
      </c>
    </row>
    <row r="11" spans="1:7" x14ac:dyDescent="0.2">
      <c r="A11" s="389" t="s">
        <v>279</v>
      </c>
      <c r="B11" s="381">
        <v>203</v>
      </c>
      <c r="C11" s="386">
        <v>161</v>
      </c>
      <c r="D11" s="386">
        <v>144</v>
      </c>
      <c r="E11" s="386">
        <v>134</v>
      </c>
      <c r="F11" s="381">
        <v>111</v>
      </c>
      <c r="G11" s="381">
        <v>23</v>
      </c>
    </row>
    <row r="12" spans="1:7" x14ac:dyDescent="0.2">
      <c r="A12" s="389" t="s">
        <v>278</v>
      </c>
      <c r="B12" s="381">
        <v>237</v>
      </c>
      <c r="C12" s="386">
        <v>152</v>
      </c>
      <c r="D12" s="386">
        <v>165</v>
      </c>
      <c r="E12" s="386">
        <v>166</v>
      </c>
      <c r="F12" s="381">
        <v>141</v>
      </c>
      <c r="G12" s="381">
        <v>25</v>
      </c>
    </row>
    <row r="13" spans="1:7" x14ac:dyDescent="0.2">
      <c r="A13" s="389" t="s">
        <v>331</v>
      </c>
      <c r="B13" s="381">
        <v>334</v>
      </c>
      <c r="C13" s="386">
        <v>211</v>
      </c>
      <c r="D13" s="386">
        <v>211</v>
      </c>
      <c r="E13" s="386">
        <v>215</v>
      </c>
      <c r="F13" s="381">
        <v>177</v>
      </c>
      <c r="G13" s="381">
        <v>38</v>
      </c>
    </row>
    <row r="14" spans="1:7" x14ac:dyDescent="0.2">
      <c r="A14" s="389" t="s">
        <v>330</v>
      </c>
      <c r="B14" s="381">
        <v>462</v>
      </c>
      <c r="C14" s="386">
        <v>294</v>
      </c>
      <c r="D14" s="386">
        <v>280</v>
      </c>
      <c r="E14" s="386">
        <v>251</v>
      </c>
      <c r="F14" s="381">
        <v>208</v>
      </c>
      <c r="G14" s="381">
        <v>43</v>
      </c>
    </row>
    <row r="15" spans="1:7" x14ac:dyDescent="0.2">
      <c r="A15" s="389" t="s">
        <v>329</v>
      </c>
      <c r="B15" s="381">
        <v>313</v>
      </c>
      <c r="C15" s="386">
        <v>395</v>
      </c>
      <c r="D15" s="386">
        <v>331</v>
      </c>
      <c r="E15" s="386">
        <v>355</v>
      </c>
      <c r="F15" s="381">
        <v>268</v>
      </c>
      <c r="G15" s="381">
        <v>87</v>
      </c>
    </row>
    <row r="16" spans="1:7" x14ac:dyDescent="0.2">
      <c r="A16" s="389" t="s">
        <v>328</v>
      </c>
      <c r="B16" s="381">
        <v>276</v>
      </c>
      <c r="C16" s="386">
        <v>220</v>
      </c>
      <c r="D16" s="386">
        <v>267</v>
      </c>
      <c r="E16" s="386">
        <v>267</v>
      </c>
      <c r="F16" s="381">
        <v>218</v>
      </c>
      <c r="G16" s="381">
        <v>49</v>
      </c>
    </row>
    <row r="17" spans="1:7" x14ac:dyDescent="0.2">
      <c r="A17" s="389" t="s">
        <v>327</v>
      </c>
      <c r="B17" s="381">
        <v>210</v>
      </c>
      <c r="C17" s="386">
        <v>198</v>
      </c>
      <c r="D17" s="386">
        <v>175</v>
      </c>
      <c r="E17" s="386">
        <v>180</v>
      </c>
      <c r="F17" s="381">
        <v>132</v>
      </c>
      <c r="G17" s="381">
        <v>48</v>
      </c>
    </row>
    <row r="18" spans="1:7" x14ac:dyDescent="0.2">
      <c r="A18" s="389" t="s">
        <v>326</v>
      </c>
      <c r="B18" s="381">
        <v>212</v>
      </c>
      <c r="C18" s="386">
        <v>186</v>
      </c>
      <c r="D18" s="386">
        <v>171</v>
      </c>
      <c r="E18" s="386">
        <v>168</v>
      </c>
      <c r="F18" s="381">
        <v>124</v>
      </c>
      <c r="G18" s="381">
        <v>44</v>
      </c>
    </row>
    <row r="19" spans="1:7" x14ac:dyDescent="0.2">
      <c r="A19" s="389" t="s">
        <v>325</v>
      </c>
      <c r="B19" s="381">
        <v>233</v>
      </c>
      <c r="C19" s="386">
        <v>133</v>
      </c>
      <c r="D19" s="386">
        <v>153</v>
      </c>
      <c r="E19" s="386">
        <v>162</v>
      </c>
      <c r="F19" s="381">
        <v>116</v>
      </c>
      <c r="G19" s="381">
        <v>46</v>
      </c>
    </row>
    <row r="20" spans="1:7" x14ac:dyDescent="0.2">
      <c r="A20" s="389" t="s">
        <v>324</v>
      </c>
      <c r="B20" s="381">
        <v>208</v>
      </c>
      <c r="C20" s="386">
        <v>126</v>
      </c>
      <c r="D20" s="386">
        <v>151</v>
      </c>
      <c r="E20" s="386">
        <v>160</v>
      </c>
      <c r="F20" s="381">
        <v>106</v>
      </c>
      <c r="G20" s="381">
        <v>54</v>
      </c>
    </row>
    <row r="21" spans="1:7" x14ac:dyDescent="0.2">
      <c r="A21" s="389" t="s">
        <v>323</v>
      </c>
      <c r="B21" s="381">
        <v>263</v>
      </c>
      <c r="C21" s="386">
        <v>196</v>
      </c>
      <c r="D21" s="386">
        <v>233</v>
      </c>
      <c r="E21" s="386">
        <v>231</v>
      </c>
      <c r="F21" s="381">
        <v>157</v>
      </c>
      <c r="G21" s="381">
        <v>74</v>
      </c>
    </row>
    <row r="22" spans="1:7" x14ac:dyDescent="0.2">
      <c r="A22" s="387" t="s">
        <v>215</v>
      </c>
      <c r="B22" s="381" t="s">
        <v>82</v>
      </c>
      <c r="C22" s="381" t="s">
        <v>82</v>
      </c>
      <c r="D22" s="381" t="s">
        <v>82</v>
      </c>
      <c r="E22" s="381">
        <v>1</v>
      </c>
      <c r="F22" s="381">
        <v>1</v>
      </c>
      <c r="G22" s="381" t="s">
        <v>82</v>
      </c>
    </row>
    <row r="23" spans="1:7" x14ac:dyDescent="0.2">
      <c r="A23" s="555" t="s">
        <v>322</v>
      </c>
      <c r="B23" s="555"/>
      <c r="C23" s="555"/>
      <c r="D23" s="555"/>
      <c r="E23" s="555"/>
      <c r="F23" s="555"/>
      <c r="G23" s="555"/>
    </row>
    <row r="24" spans="1:7" s="388" customFormat="1" x14ac:dyDescent="0.2">
      <c r="A24" s="392" t="s">
        <v>62</v>
      </c>
      <c r="B24" s="391">
        <v>632</v>
      </c>
      <c r="C24" s="388">
        <v>537</v>
      </c>
      <c r="D24" s="388">
        <v>528</v>
      </c>
      <c r="E24" s="388">
        <v>524</v>
      </c>
      <c r="F24" s="391">
        <v>457</v>
      </c>
      <c r="G24" s="391">
        <v>67</v>
      </c>
    </row>
    <row r="25" spans="1:7" x14ac:dyDescent="0.2">
      <c r="A25" s="389" t="s">
        <v>61</v>
      </c>
      <c r="B25" s="390">
        <v>1439</v>
      </c>
      <c r="C25" s="386">
        <v>964</v>
      </c>
      <c r="D25" s="388">
        <v>971</v>
      </c>
      <c r="E25" s="390">
        <v>1029</v>
      </c>
      <c r="F25" s="390">
        <v>827</v>
      </c>
      <c r="G25" s="390">
        <v>202</v>
      </c>
    </row>
    <row r="26" spans="1:7" x14ac:dyDescent="0.2">
      <c r="A26" s="389" t="s">
        <v>59</v>
      </c>
      <c r="B26" s="381">
        <v>549</v>
      </c>
      <c r="C26" s="386">
        <v>562</v>
      </c>
      <c r="D26" s="388">
        <v>528</v>
      </c>
      <c r="E26" s="386">
        <v>523</v>
      </c>
      <c r="F26" s="381">
        <v>402</v>
      </c>
      <c r="G26" s="381">
        <v>121</v>
      </c>
    </row>
    <row r="27" spans="1:7" x14ac:dyDescent="0.2">
      <c r="A27" s="389" t="s">
        <v>60</v>
      </c>
      <c r="B27" s="381">
        <v>647</v>
      </c>
      <c r="C27" s="386">
        <v>398</v>
      </c>
      <c r="D27" s="388">
        <v>423</v>
      </c>
      <c r="E27" s="386">
        <v>401</v>
      </c>
      <c r="F27" s="381">
        <v>225</v>
      </c>
      <c r="G27" s="381">
        <v>176</v>
      </c>
    </row>
    <row r="28" spans="1:7" x14ac:dyDescent="0.2">
      <c r="A28" s="387" t="s">
        <v>215</v>
      </c>
      <c r="B28" s="381">
        <v>2</v>
      </c>
      <c r="C28" s="381" t="s">
        <v>82</v>
      </c>
      <c r="D28" s="381" t="s">
        <v>82</v>
      </c>
      <c r="E28" s="381" t="s">
        <v>82</v>
      </c>
      <c r="F28" s="381" t="s">
        <v>82</v>
      </c>
      <c r="G28" s="381" t="s">
        <v>82</v>
      </c>
    </row>
  </sheetData>
  <mergeCells count="7">
    <mergeCell ref="A5:G5"/>
    <mergeCell ref="A23:G23"/>
    <mergeCell ref="A2:A3"/>
    <mergeCell ref="E2:G2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D9FD-6146-4366-B1EA-5C146F158CDD}">
  <dimension ref="A1:H47"/>
  <sheetViews>
    <sheetView workbookViewId="0">
      <selection sqref="A1:G1"/>
    </sheetView>
  </sheetViews>
  <sheetFormatPr defaultRowHeight="12.75" x14ac:dyDescent="0.2"/>
  <cols>
    <col min="1" max="1" width="22" style="401" customWidth="1"/>
    <col min="2" max="7" width="11" style="401" customWidth="1"/>
    <col min="8" max="16384" width="9.140625" style="401"/>
  </cols>
  <sheetData>
    <row r="1" spans="1:8" ht="24.95" customHeight="1" thickBot="1" x14ac:dyDescent="0.25">
      <c r="A1" s="636" t="s">
        <v>354</v>
      </c>
      <c r="B1" s="637"/>
      <c r="C1" s="637"/>
      <c r="D1" s="637"/>
      <c r="E1" s="637"/>
      <c r="F1" s="637"/>
      <c r="G1" s="637"/>
      <c r="H1" s="419"/>
    </row>
    <row r="2" spans="1:8" ht="11.45" customHeight="1" x14ac:dyDescent="0.2">
      <c r="A2" s="642" t="s">
        <v>353</v>
      </c>
      <c r="B2" s="418" t="s">
        <v>352</v>
      </c>
      <c r="C2" s="418" t="s">
        <v>93</v>
      </c>
      <c r="D2" s="418" t="s">
        <v>13</v>
      </c>
      <c r="E2" s="418" t="s">
        <v>92</v>
      </c>
      <c r="F2" s="638" t="s">
        <v>5</v>
      </c>
      <c r="G2" s="640" t="s">
        <v>351</v>
      </c>
    </row>
    <row r="3" spans="1:8" ht="11.45" customHeight="1" x14ac:dyDescent="0.2">
      <c r="A3" s="643"/>
      <c r="B3" s="562" t="s">
        <v>350</v>
      </c>
      <c r="C3" s="563"/>
      <c r="D3" s="563"/>
      <c r="E3" s="550"/>
      <c r="F3" s="639"/>
      <c r="G3" s="641"/>
    </row>
    <row r="4" spans="1:8" s="417" customFormat="1" x14ac:dyDescent="0.25">
      <c r="A4" s="599" t="s">
        <v>349</v>
      </c>
      <c r="B4" s="599"/>
      <c r="C4" s="599"/>
      <c r="D4" s="599"/>
      <c r="E4" s="599"/>
      <c r="F4" s="599"/>
      <c r="G4" s="599"/>
    </row>
    <row r="5" spans="1:8" s="411" customFormat="1" x14ac:dyDescent="0.25">
      <c r="A5" s="414" t="s">
        <v>345</v>
      </c>
      <c r="B5" s="413">
        <v>2341173</v>
      </c>
      <c r="C5" s="413">
        <v>3832516</v>
      </c>
      <c r="D5" s="413">
        <v>2705642</v>
      </c>
      <c r="E5" s="413">
        <v>1830132</v>
      </c>
      <c r="F5" s="413">
        <v>10709463</v>
      </c>
      <c r="G5" s="412">
        <v>100</v>
      </c>
    </row>
    <row r="6" spans="1:8" x14ac:dyDescent="0.2">
      <c r="A6" s="408" t="s">
        <v>344</v>
      </c>
      <c r="B6" s="410">
        <v>2305988</v>
      </c>
      <c r="C6" s="410">
        <v>3542889</v>
      </c>
      <c r="D6" s="410">
        <v>2483061</v>
      </c>
      <c r="E6" s="410">
        <v>1627746</v>
      </c>
      <c r="F6" s="410">
        <v>9959684</v>
      </c>
      <c r="G6" s="409">
        <v>92.998911336637519</v>
      </c>
    </row>
    <row r="7" spans="1:8" ht="15" customHeight="1" x14ac:dyDescent="0.2">
      <c r="A7" s="408" t="s">
        <v>343</v>
      </c>
      <c r="B7" s="16">
        <v>35185</v>
      </c>
      <c r="C7" s="16">
        <v>289627</v>
      </c>
      <c r="D7" s="16">
        <v>222581</v>
      </c>
      <c r="E7" s="16">
        <v>202386</v>
      </c>
      <c r="F7" s="16">
        <v>749779</v>
      </c>
      <c r="G7" s="409">
        <v>7.001088663362486</v>
      </c>
    </row>
    <row r="8" spans="1:8" x14ac:dyDescent="0.2">
      <c r="A8" s="405" t="s">
        <v>22</v>
      </c>
      <c r="B8" s="403"/>
      <c r="C8" s="403"/>
      <c r="D8" s="403"/>
      <c r="E8" s="403"/>
      <c r="F8" s="403"/>
      <c r="G8" s="402"/>
    </row>
    <row r="9" spans="1:8" x14ac:dyDescent="0.2">
      <c r="A9" s="404" t="s">
        <v>342</v>
      </c>
      <c r="B9" s="403">
        <v>2338308</v>
      </c>
      <c r="C9" s="403">
        <v>3829453</v>
      </c>
      <c r="D9" s="403">
        <v>2704270</v>
      </c>
      <c r="E9" s="403">
        <v>1828637</v>
      </c>
      <c r="F9" s="403">
        <v>10700668</v>
      </c>
      <c r="G9" s="402">
        <v>99.91787636784403</v>
      </c>
    </row>
    <row r="10" spans="1:8" x14ac:dyDescent="0.2">
      <c r="A10" s="404" t="s">
        <v>341</v>
      </c>
      <c r="B10" s="403" t="s">
        <v>267</v>
      </c>
      <c r="C10" s="403" t="s">
        <v>267</v>
      </c>
      <c r="D10" s="403" t="s">
        <v>267</v>
      </c>
      <c r="E10" s="403" t="s">
        <v>267</v>
      </c>
      <c r="F10" s="403" t="s">
        <v>267</v>
      </c>
      <c r="G10" s="403" t="s">
        <v>267</v>
      </c>
    </row>
    <row r="11" spans="1:8" x14ac:dyDescent="0.2">
      <c r="A11" s="404" t="s">
        <v>340</v>
      </c>
      <c r="B11" s="403" t="s">
        <v>267</v>
      </c>
      <c r="C11" s="403" t="s">
        <v>267</v>
      </c>
      <c r="D11" s="403" t="s">
        <v>267</v>
      </c>
      <c r="E11" s="403" t="s">
        <v>267</v>
      </c>
      <c r="F11" s="403" t="s">
        <v>267</v>
      </c>
      <c r="G11" s="403" t="s">
        <v>267</v>
      </c>
    </row>
    <row r="12" spans="1:8" x14ac:dyDescent="0.2">
      <c r="A12" s="404" t="s">
        <v>339</v>
      </c>
      <c r="B12" s="403">
        <v>5915</v>
      </c>
      <c r="C12" s="403">
        <v>116833</v>
      </c>
      <c r="D12" s="403">
        <v>121139</v>
      </c>
      <c r="E12" s="403">
        <v>128145</v>
      </c>
      <c r="F12" s="403">
        <v>372032</v>
      </c>
      <c r="G12" s="402">
        <v>3.4738623215748539</v>
      </c>
    </row>
    <row r="13" spans="1:8" x14ac:dyDescent="0.2">
      <c r="A13" s="404" t="s">
        <v>338</v>
      </c>
      <c r="B13" s="403" t="s">
        <v>267</v>
      </c>
      <c r="C13" s="403" t="s">
        <v>267</v>
      </c>
      <c r="D13" s="403" t="s">
        <v>267</v>
      </c>
      <c r="E13" s="403" t="s">
        <v>267</v>
      </c>
      <c r="F13" s="403" t="s">
        <v>267</v>
      </c>
      <c r="G13" s="403" t="s">
        <v>267</v>
      </c>
    </row>
    <row r="14" spans="1:8" x14ac:dyDescent="0.2">
      <c r="A14" s="404" t="s">
        <v>337</v>
      </c>
      <c r="B14" s="403" t="s">
        <v>267</v>
      </c>
      <c r="C14" s="403" t="s">
        <v>267</v>
      </c>
      <c r="D14" s="403" t="s">
        <v>267</v>
      </c>
      <c r="E14" s="403" t="s">
        <v>267</v>
      </c>
      <c r="F14" s="403" t="s">
        <v>267</v>
      </c>
      <c r="G14" s="403" t="s">
        <v>267</v>
      </c>
    </row>
    <row r="15" spans="1:8" s="417" customFormat="1" x14ac:dyDescent="0.25">
      <c r="A15" s="558" t="s">
        <v>348</v>
      </c>
      <c r="B15" s="558"/>
      <c r="C15" s="558"/>
      <c r="D15" s="558"/>
      <c r="E15" s="558"/>
      <c r="F15" s="558"/>
      <c r="G15" s="558"/>
    </row>
    <row r="16" spans="1:8" s="411" customFormat="1" x14ac:dyDescent="0.25">
      <c r="A16" s="414" t="s">
        <v>345</v>
      </c>
      <c r="B16" s="413">
        <v>2130549</v>
      </c>
      <c r="C16" s="413">
        <v>3687555</v>
      </c>
      <c r="D16" s="413">
        <v>2596873</v>
      </c>
      <c r="E16" s="413">
        <v>1959846</v>
      </c>
      <c r="F16" s="413">
        <v>10374823</v>
      </c>
      <c r="G16" s="412">
        <v>100</v>
      </c>
    </row>
    <row r="17" spans="1:7" x14ac:dyDescent="0.2">
      <c r="A17" s="408" t="s">
        <v>344</v>
      </c>
      <c r="B17" s="410">
        <v>2060510</v>
      </c>
      <c r="C17" s="410">
        <v>3274862</v>
      </c>
      <c r="D17" s="410">
        <v>2361113</v>
      </c>
      <c r="E17" s="410">
        <v>1736998</v>
      </c>
      <c r="F17" s="410">
        <v>9433483</v>
      </c>
      <c r="G17" s="416">
        <v>90.926688580614822</v>
      </c>
    </row>
    <row r="18" spans="1:7" x14ac:dyDescent="0.2">
      <c r="A18" s="408" t="s">
        <v>343</v>
      </c>
      <c r="B18" s="407">
        <v>70039</v>
      </c>
      <c r="C18" s="407">
        <v>412693</v>
      </c>
      <c r="D18" s="407">
        <v>235760</v>
      </c>
      <c r="E18" s="407">
        <v>222848</v>
      </c>
      <c r="F18" s="407">
        <v>941340</v>
      </c>
      <c r="G18" s="406">
        <v>9.0733114193851794</v>
      </c>
    </row>
    <row r="19" spans="1:7" x14ac:dyDescent="0.2">
      <c r="A19" s="405" t="s">
        <v>22</v>
      </c>
      <c r="B19" s="403"/>
      <c r="C19" s="403"/>
      <c r="D19" s="403"/>
      <c r="E19" s="403"/>
      <c r="F19" s="403"/>
      <c r="G19" s="415"/>
    </row>
    <row r="20" spans="1:7" x14ac:dyDescent="0.2">
      <c r="A20" s="404" t="s">
        <v>342</v>
      </c>
      <c r="B20" s="403">
        <v>2125282</v>
      </c>
      <c r="C20" s="403">
        <v>3678873</v>
      </c>
      <c r="D20" s="403">
        <v>2592977</v>
      </c>
      <c r="E20" s="403">
        <v>1957074</v>
      </c>
      <c r="F20" s="403">
        <v>10354206</v>
      </c>
      <c r="G20" s="415">
        <v>99.801278537474815</v>
      </c>
    </row>
    <row r="21" spans="1:7" x14ac:dyDescent="0.2">
      <c r="A21" s="404" t="s">
        <v>341</v>
      </c>
      <c r="B21" s="403">
        <v>13795</v>
      </c>
      <c r="C21" s="403">
        <v>146321</v>
      </c>
      <c r="D21" s="403">
        <v>49635</v>
      </c>
      <c r="E21" s="403">
        <v>19615</v>
      </c>
      <c r="F21" s="403">
        <v>229366</v>
      </c>
      <c r="G21" s="415">
        <v>2.2107943431902406</v>
      </c>
    </row>
    <row r="22" spans="1:7" x14ac:dyDescent="0.2">
      <c r="A22" s="404" t="s">
        <v>340</v>
      </c>
      <c r="B22" s="403">
        <v>1632</v>
      </c>
      <c r="C22" s="403">
        <v>23358</v>
      </c>
      <c r="D22" s="403">
        <v>12443</v>
      </c>
      <c r="E22" s="403">
        <v>15771</v>
      </c>
      <c r="F22" s="403">
        <v>53204</v>
      </c>
      <c r="G22" s="415">
        <v>0.51281838735947594</v>
      </c>
    </row>
    <row r="23" spans="1:7" x14ac:dyDescent="0.2">
      <c r="A23" s="404" t="s">
        <v>339</v>
      </c>
      <c r="B23" s="403">
        <v>19973</v>
      </c>
      <c r="C23" s="403">
        <v>166627</v>
      </c>
      <c r="D23" s="403">
        <v>124108</v>
      </c>
      <c r="E23" s="403">
        <v>143018</v>
      </c>
      <c r="F23" s="403">
        <v>453726</v>
      </c>
      <c r="G23" s="415">
        <v>4.3733372607898948</v>
      </c>
    </row>
    <row r="24" spans="1:7" x14ac:dyDescent="0.2">
      <c r="A24" s="404" t="s">
        <v>338</v>
      </c>
      <c r="B24" s="403">
        <v>12299</v>
      </c>
      <c r="C24" s="403">
        <v>91283</v>
      </c>
      <c r="D24" s="403">
        <v>39881</v>
      </c>
      <c r="E24" s="403">
        <v>13324</v>
      </c>
      <c r="F24" s="403">
        <v>156787</v>
      </c>
      <c r="G24" s="415">
        <v>1.5112257818759895</v>
      </c>
    </row>
    <row r="25" spans="1:7" x14ac:dyDescent="0.2">
      <c r="A25" s="404" t="s">
        <v>337</v>
      </c>
      <c r="B25" s="403">
        <v>318</v>
      </c>
      <c r="C25" s="403">
        <v>5183</v>
      </c>
      <c r="D25" s="403">
        <v>1925</v>
      </c>
      <c r="E25" s="403">
        <v>779</v>
      </c>
      <c r="F25" s="403">
        <v>8205</v>
      </c>
      <c r="G25" s="415">
        <v>7.9085686570267266E-2</v>
      </c>
    </row>
    <row r="26" spans="1:7" x14ac:dyDescent="0.2">
      <c r="A26" s="558" t="s">
        <v>347</v>
      </c>
      <c r="B26" s="558"/>
      <c r="C26" s="558"/>
      <c r="D26" s="558"/>
      <c r="E26" s="558"/>
      <c r="F26" s="558"/>
      <c r="G26" s="558"/>
    </row>
    <row r="27" spans="1:7" s="411" customFormat="1" x14ac:dyDescent="0.25">
      <c r="A27" s="414" t="s">
        <v>345</v>
      </c>
      <c r="B27" s="413">
        <v>1694936</v>
      </c>
      <c r="C27" s="413">
        <v>3574493</v>
      </c>
      <c r="D27" s="413">
        <v>2847327</v>
      </c>
      <c r="E27" s="413">
        <v>2081559</v>
      </c>
      <c r="F27" s="413">
        <v>10198315</v>
      </c>
      <c r="G27" s="412">
        <v>100</v>
      </c>
    </row>
    <row r="28" spans="1:7" x14ac:dyDescent="0.2">
      <c r="A28" s="408" t="s">
        <v>344</v>
      </c>
      <c r="B28" s="410">
        <v>1391688</v>
      </c>
      <c r="C28" s="410">
        <v>2278913</v>
      </c>
      <c r="D28" s="410">
        <v>2255018</v>
      </c>
      <c r="E28" s="410">
        <v>1772954</v>
      </c>
      <c r="F28" s="410">
        <v>7698573</v>
      </c>
      <c r="G28" s="409">
        <v>75.488676315646259</v>
      </c>
    </row>
    <row r="29" spans="1:7" x14ac:dyDescent="0.2">
      <c r="A29" s="408" t="s">
        <v>343</v>
      </c>
      <c r="B29" s="407">
        <v>181764</v>
      </c>
      <c r="C29" s="407">
        <v>1084662</v>
      </c>
      <c r="D29" s="407">
        <v>449073</v>
      </c>
      <c r="E29" s="407">
        <v>243137</v>
      </c>
      <c r="F29" s="407">
        <v>1958636</v>
      </c>
      <c r="G29" s="406">
        <v>19.20548639652727</v>
      </c>
    </row>
    <row r="30" spans="1:7" x14ac:dyDescent="0.2">
      <c r="A30" s="405" t="s">
        <v>22</v>
      </c>
      <c r="B30" s="403"/>
      <c r="C30" s="403"/>
      <c r="D30" s="403"/>
      <c r="E30" s="403"/>
      <c r="F30" s="403"/>
      <c r="G30" s="402"/>
    </row>
    <row r="31" spans="1:7" x14ac:dyDescent="0.2">
      <c r="A31" s="404" t="s">
        <v>342</v>
      </c>
      <c r="B31" s="403">
        <v>1690679</v>
      </c>
      <c r="C31" s="403">
        <v>3564984</v>
      </c>
      <c r="D31" s="403">
        <v>2842430</v>
      </c>
      <c r="E31" s="403">
        <v>2079130</v>
      </c>
      <c r="F31" s="403">
        <v>10177223</v>
      </c>
      <c r="G31" s="402">
        <v>99.793181520672775</v>
      </c>
    </row>
    <row r="32" spans="1:7" x14ac:dyDescent="0.2">
      <c r="A32" s="404" t="s">
        <v>341</v>
      </c>
      <c r="B32" s="403">
        <v>93607</v>
      </c>
      <c r="C32" s="403">
        <v>697232</v>
      </c>
      <c r="D32" s="403">
        <v>167159</v>
      </c>
      <c r="E32" s="403">
        <v>41643</v>
      </c>
      <c r="F32" s="403">
        <v>999641</v>
      </c>
      <c r="G32" s="402">
        <v>9.8020212162499387</v>
      </c>
    </row>
    <row r="33" spans="1:7" x14ac:dyDescent="0.2">
      <c r="A33" s="404" t="s">
        <v>340</v>
      </c>
      <c r="B33" s="403">
        <v>3429</v>
      </c>
      <c r="C33" s="403">
        <v>66575</v>
      </c>
      <c r="D33" s="403">
        <v>28402</v>
      </c>
      <c r="E33" s="403">
        <v>18177</v>
      </c>
      <c r="F33" s="403">
        <v>116583</v>
      </c>
      <c r="G33" s="402">
        <v>1.1431594336907616</v>
      </c>
    </row>
    <row r="34" spans="1:7" x14ac:dyDescent="0.2">
      <c r="A34" s="404" t="s">
        <v>339</v>
      </c>
      <c r="B34" s="403">
        <v>86105</v>
      </c>
      <c r="C34" s="403">
        <v>544196</v>
      </c>
      <c r="D34" s="403">
        <v>251833</v>
      </c>
      <c r="E34" s="403">
        <v>158652</v>
      </c>
      <c r="F34" s="403">
        <v>1040786</v>
      </c>
      <c r="G34" s="402">
        <v>10.205470217383951</v>
      </c>
    </row>
    <row r="35" spans="1:7" x14ac:dyDescent="0.2">
      <c r="A35" s="404" t="s">
        <v>338</v>
      </c>
      <c r="B35" s="403">
        <v>2421</v>
      </c>
      <c r="C35" s="403">
        <v>80107</v>
      </c>
      <c r="D35" s="403">
        <v>85271</v>
      </c>
      <c r="E35" s="403">
        <v>29907</v>
      </c>
      <c r="F35" s="403">
        <v>197706</v>
      </c>
      <c r="G35" s="402">
        <v>1.9386143691384312</v>
      </c>
    </row>
    <row r="36" spans="1:7" x14ac:dyDescent="0.2">
      <c r="A36" s="404" t="s">
        <v>337</v>
      </c>
      <c r="B36" s="403">
        <v>809</v>
      </c>
      <c r="C36" s="403">
        <v>17592</v>
      </c>
      <c r="D36" s="403">
        <v>4606</v>
      </c>
      <c r="E36" s="403">
        <v>1706</v>
      </c>
      <c r="F36" s="403">
        <v>24713</v>
      </c>
      <c r="G36" s="402">
        <v>0.2423243447569525</v>
      </c>
    </row>
    <row r="37" spans="1:7" x14ac:dyDescent="0.2">
      <c r="A37" s="558" t="s">
        <v>346</v>
      </c>
      <c r="B37" s="558"/>
      <c r="C37" s="558"/>
      <c r="D37" s="558"/>
      <c r="E37" s="558"/>
      <c r="F37" s="558"/>
      <c r="G37" s="558"/>
    </row>
    <row r="38" spans="1:7" s="411" customFormat="1" x14ac:dyDescent="0.25">
      <c r="A38" s="414" t="s">
        <v>345</v>
      </c>
      <c r="B38" s="413">
        <v>1575057</v>
      </c>
      <c r="C38" s="413">
        <v>3599049</v>
      </c>
      <c r="D38" s="413">
        <v>2760607</v>
      </c>
      <c r="E38" s="413">
        <v>2155617</v>
      </c>
      <c r="F38" s="413">
        <v>10090330</v>
      </c>
      <c r="G38" s="412">
        <v>100</v>
      </c>
    </row>
    <row r="39" spans="1:7" x14ac:dyDescent="0.2">
      <c r="A39" s="408" t="s">
        <v>344</v>
      </c>
      <c r="B39" s="410">
        <v>1411235</v>
      </c>
      <c r="C39" s="410">
        <v>2251698</v>
      </c>
      <c r="D39" s="410">
        <v>2256775</v>
      </c>
      <c r="E39" s="410">
        <v>1884882</v>
      </c>
      <c r="F39" s="410">
        <v>7804590</v>
      </c>
      <c r="G39" s="409">
        <v>77.34722253880696</v>
      </c>
    </row>
    <row r="40" spans="1:7" x14ac:dyDescent="0.2">
      <c r="A40" s="408" t="s">
        <v>343</v>
      </c>
      <c r="B40" s="407">
        <v>163565</v>
      </c>
      <c r="C40" s="407">
        <v>1347180</v>
      </c>
      <c r="D40" s="407">
        <v>503681</v>
      </c>
      <c r="E40" s="407">
        <v>270602</v>
      </c>
      <c r="F40" s="407">
        <v>2285028</v>
      </c>
      <c r="G40" s="406">
        <v>22.645721200396814</v>
      </c>
    </row>
    <row r="41" spans="1:7" ht="11.1" customHeight="1" x14ac:dyDescent="0.2">
      <c r="A41" s="405" t="s">
        <v>22</v>
      </c>
      <c r="B41" s="403"/>
      <c r="C41" s="403"/>
      <c r="D41" s="403"/>
      <c r="E41" s="403"/>
      <c r="F41" s="403"/>
      <c r="G41" s="402"/>
    </row>
    <row r="42" spans="1:7" ht="11.1" customHeight="1" x14ac:dyDescent="0.2">
      <c r="A42" s="404" t="s">
        <v>342</v>
      </c>
      <c r="B42" s="403">
        <v>1573521</v>
      </c>
      <c r="C42" s="403">
        <v>3593678</v>
      </c>
      <c r="D42" s="403">
        <v>2755668</v>
      </c>
      <c r="E42" s="403">
        <v>2152080</v>
      </c>
      <c r="F42" s="403">
        <v>10074947</v>
      </c>
      <c r="G42" s="402">
        <v>99.847547106982631</v>
      </c>
    </row>
    <row r="43" spans="1:7" ht="11.1" customHeight="1" x14ac:dyDescent="0.2">
      <c r="A43" s="404" t="s">
        <v>341</v>
      </c>
      <c r="B43" s="403">
        <v>84688</v>
      </c>
      <c r="C43" s="403">
        <v>884545</v>
      </c>
      <c r="D43" s="403">
        <v>208787</v>
      </c>
      <c r="E43" s="403">
        <v>57528</v>
      </c>
      <c r="F43" s="403">
        <v>1235548</v>
      </c>
      <c r="G43" s="402">
        <v>12.244872070586393</v>
      </c>
    </row>
    <row r="44" spans="1:7" ht="11.1" customHeight="1" x14ac:dyDescent="0.2">
      <c r="A44" s="404" t="s">
        <v>340</v>
      </c>
      <c r="B44" s="403">
        <v>2289</v>
      </c>
      <c r="C44" s="403">
        <v>64286</v>
      </c>
      <c r="D44" s="403">
        <v>24992</v>
      </c>
      <c r="E44" s="403">
        <v>18453</v>
      </c>
      <c r="F44" s="403">
        <v>110020</v>
      </c>
      <c r="G44" s="402">
        <v>1.0903508606755181</v>
      </c>
    </row>
    <row r="45" spans="1:7" ht="11.1" customHeight="1" x14ac:dyDescent="0.2">
      <c r="A45" s="404" t="s">
        <v>339</v>
      </c>
      <c r="B45" s="403">
        <v>65542</v>
      </c>
      <c r="C45" s="403">
        <v>608170</v>
      </c>
      <c r="D45" s="403">
        <v>245887</v>
      </c>
      <c r="E45" s="403">
        <v>167618</v>
      </c>
      <c r="F45" s="403">
        <v>1087217</v>
      </c>
      <c r="G45" s="402">
        <v>10.774840862489135</v>
      </c>
    </row>
    <row r="46" spans="1:7" ht="11.1" customHeight="1" x14ac:dyDescent="0.2">
      <c r="A46" s="404" t="s">
        <v>338</v>
      </c>
      <c r="B46" s="403">
        <v>1526</v>
      </c>
      <c r="C46" s="403">
        <v>55155</v>
      </c>
      <c r="D46" s="403">
        <v>82811</v>
      </c>
      <c r="E46" s="403">
        <v>39288</v>
      </c>
      <c r="F46" s="403">
        <v>178780</v>
      </c>
      <c r="G46" s="402">
        <v>1.7717953724011009</v>
      </c>
    </row>
    <row r="47" spans="1:7" ht="11.1" customHeight="1" x14ac:dyDescent="0.2">
      <c r="A47" s="404" t="s">
        <v>337</v>
      </c>
      <c r="B47" s="403">
        <v>712</v>
      </c>
      <c r="C47" s="403">
        <v>23262</v>
      </c>
      <c r="D47" s="403">
        <v>3941</v>
      </c>
      <c r="E47" s="403">
        <v>2385</v>
      </c>
      <c r="F47" s="403">
        <v>30300</v>
      </c>
      <c r="G47" s="402">
        <v>0.3002875029855317</v>
      </c>
    </row>
  </sheetData>
  <mergeCells count="9">
    <mergeCell ref="A15:G15"/>
    <mergeCell ref="A26:G26"/>
    <mergeCell ref="A37:G37"/>
    <mergeCell ref="A4:G4"/>
    <mergeCell ref="A1:G1"/>
    <mergeCell ref="B3:E3"/>
    <mergeCell ref="F2:F3"/>
    <mergeCell ref="G2:G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34331-CD8E-430D-9899-FC1A032B738A}">
  <dimension ref="A1:H18"/>
  <sheetViews>
    <sheetView workbookViewId="0">
      <selection sqref="A1:H1"/>
    </sheetView>
  </sheetViews>
  <sheetFormatPr defaultRowHeight="12.75" x14ac:dyDescent="0.2"/>
  <cols>
    <col min="1" max="1" width="40.140625" style="401" customWidth="1"/>
    <col min="2" max="7" width="6.5703125" style="401" customWidth="1"/>
    <col min="8" max="8" width="8.5703125" style="401" customWidth="1"/>
    <col min="9" max="16384" width="9.140625" style="401"/>
  </cols>
  <sheetData>
    <row r="1" spans="1:8" ht="24.95" customHeight="1" thickBot="1" x14ac:dyDescent="0.25">
      <c r="A1" s="644" t="s">
        <v>362</v>
      </c>
      <c r="B1" s="645"/>
      <c r="C1" s="645"/>
      <c r="D1" s="645"/>
      <c r="E1" s="645"/>
      <c r="F1" s="645"/>
      <c r="G1" s="645"/>
      <c r="H1" s="645"/>
    </row>
    <row r="2" spans="1:8" ht="11.45" customHeight="1" x14ac:dyDescent="0.2">
      <c r="A2" s="586" t="s">
        <v>361</v>
      </c>
      <c r="B2" s="582" t="s">
        <v>360</v>
      </c>
      <c r="C2" s="646"/>
      <c r="D2" s="646"/>
      <c r="E2" s="646"/>
      <c r="F2" s="646"/>
      <c r="G2" s="647"/>
      <c r="H2" s="425" t="s">
        <v>175</v>
      </c>
    </row>
    <row r="3" spans="1:8" ht="11.45" customHeight="1" x14ac:dyDescent="0.2">
      <c r="A3" s="649"/>
      <c r="B3" s="424">
        <v>1960</v>
      </c>
      <c r="C3" s="424">
        <v>1970</v>
      </c>
      <c r="D3" s="424">
        <v>1980</v>
      </c>
      <c r="E3" s="424">
        <v>1990</v>
      </c>
      <c r="F3" s="424">
        <v>2001</v>
      </c>
      <c r="G3" s="583">
        <v>2005</v>
      </c>
      <c r="H3" s="584"/>
    </row>
    <row r="4" spans="1:8" ht="18.95" customHeight="1" x14ac:dyDescent="0.2">
      <c r="A4" s="648" t="s">
        <v>7</v>
      </c>
      <c r="B4" s="648"/>
      <c r="C4" s="648"/>
      <c r="D4" s="648"/>
      <c r="E4" s="648"/>
      <c r="F4" s="648"/>
      <c r="G4" s="648"/>
      <c r="H4" s="648"/>
    </row>
    <row r="5" spans="1:8" ht="21.95" customHeight="1" x14ac:dyDescent="0.2">
      <c r="A5" s="421" t="s">
        <v>358</v>
      </c>
      <c r="B5" s="423">
        <v>2.6</v>
      </c>
      <c r="C5" s="423">
        <v>1.5</v>
      </c>
      <c r="D5" s="422">
        <v>0.7</v>
      </c>
      <c r="E5" s="423">
        <v>1</v>
      </c>
      <c r="F5" s="423">
        <v>0.6</v>
      </c>
      <c r="G5" s="423">
        <v>0.4</v>
      </c>
      <c r="H5" s="49">
        <v>18512</v>
      </c>
    </row>
    <row r="6" spans="1:8" ht="21.95" customHeight="1" x14ac:dyDescent="0.2">
      <c r="A6" s="421" t="s">
        <v>357</v>
      </c>
      <c r="B6" s="423">
        <v>34.5</v>
      </c>
      <c r="C6" s="423">
        <v>55.1</v>
      </c>
      <c r="D6" s="422">
        <v>71.099999999999994</v>
      </c>
      <c r="E6" s="423">
        <v>82.8</v>
      </c>
      <c r="F6" s="423">
        <v>92.3</v>
      </c>
      <c r="G6" s="423">
        <v>94.3</v>
      </c>
      <c r="H6" s="49">
        <v>3756213</v>
      </c>
    </row>
    <row r="7" spans="1:8" ht="21.95" customHeight="1" x14ac:dyDescent="0.2">
      <c r="A7" s="421" t="s">
        <v>356</v>
      </c>
      <c r="B7" s="423">
        <v>11.6</v>
      </c>
      <c r="C7" s="423">
        <v>17.8</v>
      </c>
      <c r="D7" s="422">
        <v>24.4</v>
      </c>
      <c r="E7" s="423">
        <v>28.5</v>
      </c>
      <c r="F7" s="423">
        <v>35.9</v>
      </c>
      <c r="G7" s="423">
        <v>39.799999999999997</v>
      </c>
      <c r="H7" s="49">
        <v>1507325</v>
      </c>
    </row>
    <row r="8" spans="1:8" ht="21.95" customHeight="1" x14ac:dyDescent="0.2">
      <c r="A8" s="421" t="s">
        <v>359</v>
      </c>
      <c r="B8" s="423">
        <v>4.5</v>
      </c>
      <c r="C8" s="423">
        <v>6.4</v>
      </c>
      <c r="D8" s="423">
        <v>8.6</v>
      </c>
      <c r="E8" s="423">
        <v>11.8</v>
      </c>
      <c r="F8" s="423">
        <v>13.8</v>
      </c>
      <c r="G8" s="423">
        <v>15.2</v>
      </c>
      <c r="H8" s="49">
        <v>502522</v>
      </c>
    </row>
    <row r="9" spans="1:8" ht="18.95" customHeight="1" x14ac:dyDescent="0.2">
      <c r="A9" s="579" t="s">
        <v>6</v>
      </c>
      <c r="B9" s="579"/>
      <c r="C9" s="579"/>
      <c r="D9" s="579"/>
      <c r="E9" s="579"/>
      <c r="F9" s="579"/>
      <c r="G9" s="579"/>
      <c r="H9" s="579"/>
    </row>
    <row r="10" spans="1:8" ht="22.5" customHeight="1" x14ac:dyDescent="0.2">
      <c r="A10" s="421" t="s">
        <v>358</v>
      </c>
      <c r="B10" s="423">
        <v>3.7</v>
      </c>
      <c r="C10" s="423">
        <v>2.2999999999999998</v>
      </c>
      <c r="D10" s="422">
        <v>1.5</v>
      </c>
      <c r="E10" s="423">
        <v>1.4</v>
      </c>
      <c r="F10" s="423">
        <v>0.7</v>
      </c>
      <c r="G10" s="423">
        <v>0.6</v>
      </c>
      <c r="H10" s="49">
        <v>28227</v>
      </c>
    </row>
    <row r="11" spans="1:8" ht="21.95" customHeight="1" x14ac:dyDescent="0.2">
      <c r="A11" s="421" t="s">
        <v>357</v>
      </c>
      <c r="B11" s="423">
        <v>31.3</v>
      </c>
      <c r="C11" s="423">
        <v>47.9</v>
      </c>
      <c r="D11" s="422">
        <v>61.6</v>
      </c>
      <c r="E11" s="423">
        <v>73.900000000000006</v>
      </c>
      <c r="F11" s="423">
        <v>85.8</v>
      </c>
      <c r="G11" s="423">
        <v>89.3</v>
      </c>
      <c r="H11" s="49">
        <v>4046129</v>
      </c>
    </row>
    <row r="12" spans="1:8" ht="21.95" customHeight="1" x14ac:dyDescent="0.2">
      <c r="A12" s="421" t="s">
        <v>356</v>
      </c>
      <c r="B12" s="423">
        <v>6.3</v>
      </c>
      <c r="C12" s="423">
        <v>13.5</v>
      </c>
      <c r="D12" s="422">
        <v>22.4</v>
      </c>
      <c r="E12" s="423">
        <v>29.8</v>
      </c>
      <c r="F12" s="423">
        <v>40.200000000000003</v>
      </c>
      <c r="G12" s="423">
        <v>45.2</v>
      </c>
      <c r="H12" s="49">
        <v>1964018</v>
      </c>
    </row>
    <row r="13" spans="1:8" ht="21.95" customHeight="1" x14ac:dyDescent="0.2">
      <c r="A13" s="421" t="s">
        <v>359</v>
      </c>
      <c r="B13" s="423">
        <v>1.1000000000000001</v>
      </c>
      <c r="C13" s="423">
        <v>2.2999999999999998</v>
      </c>
      <c r="D13" s="423">
        <v>4.5999999999999996</v>
      </c>
      <c r="E13" s="423">
        <v>8.6999999999999993</v>
      </c>
      <c r="F13" s="423">
        <v>11.6</v>
      </c>
      <c r="G13" s="423">
        <v>14.3</v>
      </c>
      <c r="H13" s="49">
        <v>554956</v>
      </c>
    </row>
    <row r="14" spans="1:8" ht="18.95" customHeight="1" x14ac:dyDescent="0.2">
      <c r="A14" s="579" t="s">
        <v>5</v>
      </c>
      <c r="B14" s="579"/>
      <c r="C14" s="579"/>
      <c r="D14" s="579"/>
      <c r="E14" s="579"/>
      <c r="F14" s="579"/>
      <c r="G14" s="579"/>
      <c r="H14" s="579"/>
    </row>
    <row r="15" spans="1:8" ht="22.5" customHeight="1" x14ac:dyDescent="0.2">
      <c r="A15" s="421" t="s">
        <v>358</v>
      </c>
      <c r="B15" s="420">
        <v>3.2</v>
      </c>
      <c r="C15" s="420">
        <v>1.9</v>
      </c>
      <c r="D15" s="422">
        <v>1.1000000000000001</v>
      </c>
      <c r="E15" s="420">
        <v>1.2</v>
      </c>
      <c r="F15" s="420">
        <v>0.7</v>
      </c>
      <c r="G15" s="420">
        <v>0.5</v>
      </c>
      <c r="H15" s="49">
        <v>46739</v>
      </c>
    </row>
    <row r="16" spans="1:8" ht="21.95" customHeight="1" x14ac:dyDescent="0.2">
      <c r="A16" s="421" t="s">
        <v>357</v>
      </c>
      <c r="B16" s="420">
        <v>32.799999999999997</v>
      </c>
      <c r="C16" s="420">
        <v>51.3</v>
      </c>
      <c r="D16" s="422">
        <v>66.099999999999994</v>
      </c>
      <c r="E16" s="420">
        <v>78.099999999999994</v>
      </c>
      <c r="F16" s="420">
        <v>88.8</v>
      </c>
      <c r="G16" s="420">
        <v>91.6</v>
      </c>
      <c r="H16" s="49">
        <v>7802342</v>
      </c>
    </row>
    <row r="17" spans="1:8" ht="21.95" customHeight="1" x14ac:dyDescent="0.2">
      <c r="A17" s="421" t="s">
        <v>356</v>
      </c>
      <c r="B17" s="420">
        <v>8.8000000000000007</v>
      </c>
      <c r="C17" s="420">
        <v>15.5</v>
      </c>
      <c r="D17" s="422">
        <v>23.4</v>
      </c>
      <c r="E17" s="420">
        <v>29.2</v>
      </c>
      <c r="F17" s="420">
        <v>38.200000000000003</v>
      </c>
      <c r="G17" s="420">
        <v>42.6</v>
      </c>
      <c r="H17" s="49">
        <v>3471343</v>
      </c>
    </row>
    <row r="18" spans="1:8" ht="21.95" customHeight="1" x14ac:dyDescent="0.2">
      <c r="A18" s="421" t="s">
        <v>355</v>
      </c>
      <c r="B18" s="420">
        <v>2.7</v>
      </c>
      <c r="C18" s="420">
        <v>4.2</v>
      </c>
      <c r="D18" s="420">
        <v>6.5</v>
      </c>
      <c r="E18" s="420">
        <v>10.1</v>
      </c>
      <c r="F18" s="420">
        <v>12.6</v>
      </c>
      <c r="G18" s="420">
        <v>14.7</v>
      </c>
      <c r="H18" s="49">
        <v>1057478</v>
      </c>
    </row>
  </sheetData>
  <mergeCells count="7">
    <mergeCell ref="A1:H1"/>
    <mergeCell ref="A9:H9"/>
    <mergeCell ref="A14:H14"/>
    <mergeCell ref="B2:G2"/>
    <mergeCell ref="A4:H4"/>
    <mergeCell ref="G3:H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FCC8-FB18-4C82-BF6E-DBDF42A1E6F4}">
  <dimension ref="A1:N17"/>
  <sheetViews>
    <sheetView workbookViewId="0">
      <selection sqref="A1:I1"/>
    </sheetView>
  </sheetViews>
  <sheetFormatPr defaultRowHeight="12.75" x14ac:dyDescent="0.2"/>
  <cols>
    <col min="1" max="1" width="26.85546875" style="426" customWidth="1"/>
    <col min="2" max="4" width="9.42578125" style="426" customWidth="1"/>
    <col min="5" max="5" width="9.5703125" style="426" customWidth="1"/>
    <col min="6" max="9" width="5.85546875" style="426" customWidth="1"/>
    <col min="10" max="16384" width="9.140625" style="426"/>
  </cols>
  <sheetData>
    <row r="1" spans="1:14" ht="24.95" customHeight="1" thickBot="1" x14ac:dyDescent="0.25">
      <c r="A1" s="650" t="s">
        <v>378</v>
      </c>
      <c r="B1" s="651"/>
      <c r="C1" s="651"/>
      <c r="D1" s="651"/>
      <c r="E1" s="651"/>
      <c r="F1" s="651"/>
      <c r="G1" s="651"/>
      <c r="H1" s="651"/>
      <c r="I1" s="651"/>
    </row>
    <row r="2" spans="1:14" ht="11.45" customHeight="1" x14ac:dyDescent="0.2">
      <c r="A2" s="657" t="s">
        <v>377</v>
      </c>
      <c r="B2" s="628">
        <v>1980</v>
      </c>
      <c r="C2" s="653">
        <v>1990</v>
      </c>
      <c r="D2" s="653">
        <v>2001</v>
      </c>
      <c r="E2" s="653">
        <v>2005</v>
      </c>
      <c r="F2" s="655" t="s">
        <v>376</v>
      </c>
      <c r="G2" s="655"/>
      <c r="H2" s="655"/>
      <c r="I2" s="656"/>
    </row>
    <row r="3" spans="1:14" ht="11.45" customHeight="1" x14ac:dyDescent="0.2">
      <c r="A3" s="658"/>
      <c r="B3" s="654"/>
      <c r="C3" s="654"/>
      <c r="D3" s="654"/>
      <c r="E3" s="654"/>
      <c r="F3" s="447">
        <v>1980</v>
      </c>
      <c r="G3" s="446">
        <v>1990</v>
      </c>
      <c r="H3" s="445">
        <v>2001</v>
      </c>
      <c r="I3" s="445">
        <v>2005</v>
      </c>
      <c r="K3" s="652"/>
      <c r="L3" s="652"/>
      <c r="M3" s="652"/>
      <c r="N3" s="652"/>
    </row>
    <row r="4" spans="1:14" ht="11.1" customHeight="1" x14ac:dyDescent="0.2">
      <c r="A4" s="436" t="s">
        <v>375</v>
      </c>
      <c r="B4" s="436"/>
      <c r="C4" s="436"/>
      <c r="D4" s="436"/>
      <c r="E4" s="436"/>
      <c r="F4" s="436"/>
      <c r="G4" s="436"/>
      <c r="H4" s="436"/>
      <c r="I4" s="436"/>
    </row>
    <row r="5" spans="1:14" ht="21.95" customHeight="1" x14ac:dyDescent="0.2">
      <c r="A5" s="444" t="s">
        <v>374</v>
      </c>
      <c r="B5" s="435">
        <v>2404977</v>
      </c>
      <c r="C5" s="435">
        <v>2282163</v>
      </c>
      <c r="D5" s="435">
        <v>2202339</v>
      </c>
      <c r="E5" s="435">
        <v>2196644</v>
      </c>
      <c r="F5" s="434">
        <v>64.7</v>
      </c>
      <c r="G5" s="434">
        <v>58.7</v>
      </c>
      <c r="H5" s="434">
        <v>56.950652677840537</v>
      </c>
      <c r="I5" s="434">
        <v>54.888984841488309</v>
      </c>
    </row>
    <row r="6" spans="1:14" ht="21.95" customHeight="1" x14ac:dyDescent="0.2">
      <c r="A6" s="444" t="s">
        <v>373</v>
      </c>
      <c r="B6" s="429">
        <v>299958</v>
      </c>
      <c r="C6" s="429">
        <v>410601</v>
      </c>
      <c r="D6" s="429">
        <v>412635</v>
      </c>
      <c r="E6" s="429">
        <v>426608</v>
      </c>
      <c r="F6" s="427">
        <v>8.1</v>
      </c>
      <c r="G6" s="427">
        <v>10.6</v>
      </c>
      <c r="H6" s="427">
        <v>10.7</v>
      </c>
      <c r="I6" s="427">
        <v>10.659933992607652</v>
      </c>
    </row>
    <row r="7" spans="1:14" ht="11.1" customHeight="1" x14ac:dyDescent="0.2">
      <c r="A7" s="443" t="s">
        <v>372</v>
      </c>
      <c r="B7" s="435">
        <v>2704935</v>
      </c>
      <c r="C7" s="435">
        <v>2692764</v>
      </c>
      <c r="D7" s="435">
        <v>2614974</v>
      </c>
      <c r="E7" s="435">
        <v>2623252</v>
      </c>
      <c r="F7" s="434">
        <v>72.7</v>
      </c>
      <c r="G7" s="434">
        <v>69.2</v>
      </c>
      <c r="H7" s="434">
        <v>67.7</v>
      </c>
      <c r="I7" s="434">
        <v>65.548918834095957</v>
      </c>
    </row>
    <row r="8" spans="1:14" ht="11.1" customHeight="1" x14ac:dyDescent="0.2">
      <c r="A8" s="442" t="s">
        <v>22</v>
      </c>
      <c r="B8" s="441"/>
      <c r="C8" s="441"/>
      <c r="D8" s="441"/>
      <c r="E8" s="435"/>
      <c r="F8" s="434"/>
      <c r="G8" s="434"/>
      <c r="H8" s="440"/>
      <c r="I8" s="440"/>
    </row>
    <row r="9" spans="1:14" ht="21.95" customHeight="1" x14ac:dyDescent="0.2">
      <c r="A9" s="439" t="s">
        <v>371</v>
      </c>
      <c r="B9" s="429">
        <v>2351089</v>
      </c>
      <c r="C9" s="429">
        <v>2336679</v>
      </c>
      <c r="D9" s="429">
        <v>2370021</v>
      </c>
      <c r="E9" s="429">
        <v>2409924</v>
      </c>
      <c r="F9" s="427">
        <v>63.2</v>
      </c>
      <c r="G9" s="427">
        <v>60.1</v>
      </c>
      <c r="H9" s="427">
        <v>61.356558181293821</v>
      </c>
      <c r="I9" s="427">
        <v>60.21835213404578</v>
      </c>
    </row>
    <row r="10" spans="1:14" ht="21.95" customHeight="1" x14ac:dyDescent="0.2">
      <c r="A10" s="439" t="s">
        <v>370</v>
      </c>
      <c r="B10" s="429">
        <v>353846</v>
      </c>
      <c r="C10" s="429">
        <v>356085</v>
      </c>
      <c r="D10" s="429">
        <v>244953</v>
      </c>
      <c r="E10" s="429">
        <v>213328</v>
      </c>
      <c r="F10" s="427">
        <v>9.5</v>
      </c>
      <c r="G10" s="427">
        <v>9.1999999999999993</v>
      </c>
      <c r="H10" s="427">
        <v>6.3</v>
      </c>
      <c r="I10" s="427">
        <v>5.3305667000501753</v>
      </c>
    </row>
    <row r="11" spans="1:14" ht="11.1" customHeight="1" x14ac:dyDescent="0.2">
      <c r="A11" s="438" t="s">
        <v>369</v>
      </c>
      <c r="B11" s="429">
        <v>153718</v>
      </c>
      <c r="C11" s="429">
        <v>97100</v>
      </c>
      <c r="D11" s="429">
        <v>117740</v>
      </c>
      <c r="E11" s="429">
        <v>103551</v>
      </c>
      <c r="F11" s="427">
        <v>4.0999999999999996</v>
      </c>
      <c r="G11" s="427">
        <v>2.5</v>
      </c>
      <c r="H11" s="427">
        <v>3</v>
      </c>
      <c r="I11" s="427">
        <v>2.5874967765923631</v>
      </c>
    </row>
    <row r="12" spans="1:14" ht="11.1" customHeight="1" x14ac:dyDescent="0.2">
      <c r="A12" s="438" t="s">
        <v>368</v>
      </c>
      <c r="B12" s="435">
        <v>5038</v>
      </c>
      <c r="C12" s="435">
        <v>3004</v>
      </c>
      <c r="D12" s="435">
        <v>5917</v>
      </c>
      <c r="E12" s="435">
        <v>5851</v>
      </c>
      <c r="F12" s="434">
        <v>0.1</v>
      </c>
      <c r="G12" s="434">
        <v>0.1</v>
      </c>
      <c r="H12" s="434">
        <v>0.15716977390438092</v>
      </c>
      <c r="I12" s="434">
        <v>0.14620277582874061</v>
      </c>
    </row>
    <row r="13" spans="1:14" ht="11.1" customHeight="1" x14ac:dyDescent="0.2">
      <c r="A13" s="437" t="s">
        <v>367</v>
      </c>
      <c r="B13" s="429">
        <v>2863691</v>
      </c>
      <c r="C13" s="429">
        <v>2792868</v>
      </c>
      <c r="D13" s="429">
        <v>2738631</v>
      </c>
      <c r="E13" s="429">
        <v>2732654</v>
      </c>
      <c r="F13" s="427">
        <v>77</v>
      </c>
      <c r="G13" s="427">
        <v>71.8</v>
      </c>
      <c r="H13" s="427">
        <v>70.89936008524603</v>
      </c>
      <c r="I13" s="427">
        <v>68.282618386517058</v>
      </c>
    </row>
    <row r="14" spans="1:14" ht="11.1" customHeight="1" x14ac:dyDescent="0.2">
      <c r="A14" s="436" t="s">
        <v>366</v>
      </c>
      <c r="B14" s="429">
        <v>730741</v>
      </c>
      <c r="C14" s="429">
        <v>945973</v>
      </c>
      <c r="D14" s="429">
        <v>1013889</v>
      </c>
      <c r="E14" s="429">
        <v>1162727</v>
      </c>
      <c r="F14" s="427">
        <v>19.600000000000001</v>
      </c>
      <c r="G14" s="427">
        <v>24.3</v>
      </c>
      <c r="H14" s="427">
        <v>26.248180677670707</v>
      </c>
      <c r="I14" s="427">
        <v>29.053822411728607</v>
      </c>
    </row>
    <row r="15" spans="1:14" ht="11.1" customHeight="1" x14ac:dyDescent="0.2">
      <c r="A15" s="436" t="s">
        <v>365</v>
      </c>
      <c r="B15" s="435">
        <v>124917</v>
      </c>
      <c r="C15" s="435">
        <v>150691</v>
      </c>
      <c r="D15" s="435">
        <v>110182</v>
      </c>
      <c r="E15" s="435">
        <v>106595</v>
      </c>
      <c r="F15" s="434">
        <v>3.4</v>
      </c>
      <c r="G15" s="434">
        <v>3.9</v>
      </c>
      <c r="H15" s="434">
        <v>2.8524592370832642</v>
      </c>
      <c r="I15" s="434">
        <v>2.6635592017543335</v>
      </c>
    </row>
    <row r="16" spans="1:14" ht="14.25" customHeight="1" x14ac:dyDescent="0.2">
      <c r="A16" s="433" t="s">
        <v>364</v>
      </c>
      <c r="B16" s="432">
        <v>3719349</v>
      </c>
      <c r="C16" s="432">
        <v>3889532</v>
      </c>
      <c r="D16" s="432">
        <v>3862702</v>
      </c>
      <c r="E16" s="432">
        <v>4001976</v>
      </c>
      <c r="F16" s="431">
        <v>100</v>
      </c>
      <c r="G16" s="431">
        <v>100</v>
      </c>
      <c r="H16" s="431">
        <v>100</v>
      </c>
      <c r="I16" s="431">
        <v>100</v>
      </c>
    </row>
    <row r="17" spans="1:9" ht="21.95" customHeight="1" x14ac:dyDescent="0.2">
      <c r="A17" s="430" t="s">
        <v>363</v>
      </c>
      <c r="B17" s="428">
        <v>279</v>
      </c>
      <c r="C17" s="428">
        <v>260</v>
      </c>
      <c r="D17" s="429">
        <v>257.45791417510333</v>
      </c>
      <c r="E17" s="429">
        <v>247</v>
      </c>
      <c r="F17" s="428" t="s">
        <v>144</v>
      </c>
      <c r="G17" s="428" t="s">
        <v>144</v>
      </c>
      <c r="H17" s="427" t="s">
        <v>144</v>
      </c>
      <c r="I17" s="427" t="s">
        <v>144</v>
      </c>
    </row>
  </sheetData>
  <mergeCells count="8">
    <mergeCell ref="A1:I1"/>
    <mergeCell ref="K3:N3"/>
    <mergeCell ref="D2:D3"/>
    <mergeCell ref="E2:E3"/>
    <mergeCell ref="B2:B3"/>
    <mergeCell ref="C2:C3"/>
    <mergeCell ref="F2:I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F1DB1-BD7D-4809-8FE5-B320F4401C89}">
  <dimension ref="A1:N18"/>
  <sheetViews>
    <sheetView workbookViewId="0">
      <selection sqref="A1:I1"/>
    </sheetView>
  </sheetViews>
  <sheetFormatPr defaultRowHeight="12.75" x14ac:dyDescent="0.2"/>
  <cols>
    <col min="1" max="1" width="23.5703125" style="426" customWidth="1"/>
    <col min="2" max="5" width="10.140625" style="426" customWidth="1"/>
    <col min="6" max="9" width="6" style="426" customWidth="1"/>
    <col min="10" max="16384" width="9.140625" style="426"/>
  </cols>
  <sheetData>
    <row r="1" spans="1:14" ht="24.95" customHeight="1" thickBot="1" x14ac:dyDescent="0.25">
      <c r="A1" s="636" t="s">
        <v>390</v>
      </c>
      <c r="B1" s="637"/>
      <c r="C1" s="637"/>
      <c r="D1" s="637"/>
      <c r="E1" s="637"/>
      <c r="F1" s="637"/>
      <c r="G1" s="637"/>
      <c r="H1" s="637"/>
      <c r="I1" s="637"/>
    </row>
    <row r="2" spans="1:14" ht="15" customHeight="1" x14ac:dyDescent="0.2">
      <c r="A2" s="553" t="s">
        <v>389</v>
      </c>
      <c r="B2" s="603">
        <v>1980</v>
      </c>
      <c r="C2" s="603">
        <v>1990</v>
      </c>
      <c r="D2" s="603">
        <v>2001</v>
      </c>
      <c r="E2" s="603">
        <v>2005</v>
      </c>
      <c r="F2" s="592" t="s">
        <v>388</v>
      </c>
      <c r="G2" s="663"/>
      <c r="H2" s="663"/>
      <c r="I2" s="663"/>
      <c r="J2" s="463"/>
    </row>
    <row r="3" spans="1:14" ht="16.5" customHeight="1" x14ac:dyDescent="0.2">
      <c r="A3" s="649"/>
      <c r="B3" s="662"/>
      <c r="C3" s="662"/>
      <c r="D3" s="662"/>
      <c r="E3" s="659"/>
      <c r="F3" s="465">
        <v>1980</v>
      </c>
      <c r="G3" s="465">
        <v>1990</v>
      </c>
      <c r="H3" s="465">
        <v>2001</v>
      </c>
      <c r="I3" s="464">
        <v>2005</v>
      </c>
      <c r="J3" s="463"/>
      <c r="K3" s="660"/>
      <c r="L3" s="661"/>
      <c r="M3" s="661"/>
      <c r="N3" s="661"/>
    </row>
    <row r="4" spans="1:14" ht="11.1" customHeight="1" x14ac:dyDescent="0.2">
      <c r="A4" s="460" t="s">
        <v>387</v>
      </c>
      <c r="B4" s="449">
        <v>1065713</v>
      </c>
      <c r="C4" s="449">
        <v>992494</v>
      </c>
      <c r="D4" s="449">
        <v>972436</v>
      </c>
      <c r="E4" s="449">
        <v>1009150</v>
      </c>
      <c r="F4" s="448">
        <v>35.200000000000003</v>
      </c>
      <c r="G4" s="448">
        <v>34.299999999999997</v>
      </c>
      <c r="H4" s="427">
        <f t="shared" ref="H4:H9" si="0">D4/D$10*100</f>
        <v>33.898212915005921</v>
      </c>
      <c r="I4" s="427">
        <v>35.427057263591138</v>
      </c>
    </row>
    <row r="5" spans="1:14" ht="11.1" customHeight="1" x14ac:dyDescent="0.2">
      <c r="A5" s="460" t="s">
        <v>386</v>
      </c>
      <c r="B5" s="454">
        <v>1620728</v>
      </c>
      <c r="C5" s="454">
        <v>1453847</v>
      </c>
      <c r="D5" s="454">
        <v>1424357</v>
      </c>
      <c r="E5" s="454">
        <v>1362030</v>
      </c>
      <c r="F5" s="453">
        <v>53.5</v>
      </c>
      <c r="G5" s="453">
        <v>50.2</v>
      </c>
      <c r="H5" s="434">
        <f t="shared" si="0"/>
        <v>49.651757907953929</v>
      </c>
      <c r="I5" s="434">
        <v>47.815205672822707</v>
      </c>
    </row>
    <row r="6" spans="1:14" ht="15" customHeight="1" x14ac:dyDescent="0.2">
      <c r="A6" s="462" t="s">
        <v>385</v>
      </c>
      <c r="B6" s="454">
        <v>2686441</v>
      </c>
      <c r="C6" s="454">
        <v>2446341</v>
      </c>
      <c r="D6" s="454">
        <f>SUM(D4:D5)</f>
        <v>2396793</v>
      </c>
      <c r="E6" s="454">
        <v>2371180</v>
      </c>
      <c r="F6" s="453">
        <v>88.7</v>
      </c>
      <c r="G6" s="453">
        <v>84.5</v>
      </c>
      <c r="H6" s="434">
        <f t="shared" si="0"/>
        <v>83.54997082295985</v>
      </c>
      <c r="I6" s="434">
        <v>83.242262936413852</v>
      </c>
    </row>
    <row r="7" spans="1:14" ht="10.5" customHeight="1" x14ac:dyDescent="0.2">
      <c r="A7" s="461" t="s">
        <v>384</v>
      </c>
      <c r="B7" s="453" t="s">
        <v>267</v>
      </c>
      <c r="C7" s="454">
        <v>125393</v>
      </c>
      <c r="D7" s="454">
        <v>271641</v>
      </c>
      <c r="E7" s="454">
        <v>348890</v>
      </c>
      <c r="F7" s="453" t="s">
        <v>267</v>
      </c>
      <c r="G7" s="453">
        <v>4.3</v>
      </c>
      <c r="H7" s="434">
        <f t="shared" si="0"/>
        <v>9.4691521647132806</v>
      </c>
      <c r="I7" s="434">
        <v>12.248076112267068</v>
      </c>
    </row>
    <row r="8" spans="1:14" ht="11.1" customHeight="1" x14ac:dyDescent="0.2">
      <c r="A8" s="460" t="s">
        <v>383</v>
      </c>
      <c r="B8" s="454">
        <v>56045</v>
      </c>
      <c r="C8" s="454">
        <v>89125</v>
      </c>
      <c r="D8" s="454">
        <v>58428</v>
      </c>
      <c r="E8" s="454">
        <v>62145</v>
      </c>
      <c r="F8" s="453">
        <v>1.9</v>
      </c>
      <c r="G8" s="453">
        <v>3.1</v>
      </c>
      <c r="H8" s="434">
        <f t="shared" si="0"/>
        <v>2.036745641047808</v>
      </c>
      <c r="I8" s="434">
        <v>2.1816523546012698</v>
      </c>
    </row>
    <row r="9" spans="1:14" ht="11.1" customHeight="1" x14ac:dyDescent="0.2">
      <c r="A9" s="460" t="s">
        <v>382</v>
      </c>
      <c r="B9" s="454">
        <v>285182</v>
      </c>
      <c r="C9" s="454">
        <v>360737</v>
      </c>
      <c r="D9" s="454">
        <v>413473</v>
      </c>
      <c r="E9" s="454">
        <v>415204</v>
      </c>
      <c r="F9" s="453">
        <v>9.4</v>
      </c>
      <c r="G9" s="453">
        <v>12.5</v>
      </c>
      <c r="H9" s="434">
        <f t="shared" si="0"/>
        <v>14.413283535992335</v>
      </c>
      <c r="I9" s="434">
        <v>14.576084708984883</v>
      </c>
    </row>
    <row r="10" spans="1:14" ht="15" customHeight="1" x14ac:dyDescent="0.2">
      <c r="A10" s="459" t="s">
        <v>5</v>
      </c>
      <c r="B10" s="458">
        <v>3027668</v>
      </c>
      <c r="C10" s="458">
        <v>2896203</v>
      </c>
      <c r="D10" s="458">
        <f>D6+D8+D9</f>
        <v>2868694</v>
      </c>
      <c r="E10" s="458">
        <v>2848529</v>
      </c>
      <c r="F10" s="457">
        <v>100</v>
      </c>
      <c r="G10" s="457">
        <v>100</v>
      </c>
      <c r="H10" s="457">
        <v>100</v>
      </c>
      <c r="I10" s="457">
        <v>100</v>
      </c>
    </row>
    <row r="11" spans="1:14" ht="21.95" customHeight="1" x14ac:dyDescent="0.2">
      <c r="A11" s="456" t="s">
        <v>381</v>
      </c>
      <c r="B11" s="451"/>
      <c r="C11" s="451"/>
      <c r="D11" s="451"/>
      <c r="E11" s="451"/>
      <c r="F11" s="451"/>
      <c r="G11" s="451"/>
      <c r="H11" s="451"/>
      <c r="I11" s="451"/>
    </row>
    <row r="12" spans="1:14" ht="11.1" customHeight="1" x14ac:dyDescent="0.2">
      <c r="A12" s="455">
        <v>0</v>
      </c>
      <c r="B12" s="454">
        <v>1065713</v>
      </c>
      <c r="C12" s="454">
        <v>992494</v>
      </c>
      <c r="D12" s="454">
        <v>972436</v>
      </c>
      <c r="E12" s="454">
        <v>1009150</v>
      </c>
      <c r="F12" s="453">
        <v>35.200000000000003</v>
      </c>
      <c r="G12" s="453">
        <v>34.299999999999997</v>
      </c>
      <c r="H12" s="452">
        <f>D12/D$10*100</f>
        <v>33.898212915005921</v>
      </c>
      <c r="I12" s="434">
        <v>35.427057263591138</v>
      </c>
    </row>
    <row r="13" spans="1:14" ht="11.1" customHeight="1" x14ac:dyDescent="0.2">
      <c r="A13" s="455">
        <v>1</v>
      </c>
      <c r="B13" s="454">
        <v>1019512</v>
      </c>
      <c r="C13" s="454">
        <v>954166</v>
      </c>
      <c r="D13" s="454">
        <v>984815</v>
      </c>
      <c r="E13" s="454">
        <v>979498</v>
      </c>
      <c r="F13" s="453">
        <v>33.700000000000003</v>
      </c>
      <c r="G13" s="453">
        <v>32.9</v>
      </c>
      <c r="H13" s="452">
        <f>D13/D$10*100</f>
        <v>34.329733321155899</v>
      </c>
      <c r="I13" s="434">
        <v>34.386098930360198</v>
      </c>
    </row>
    <row r="14" spans="1:14" ht="11.1" customHeight="1" x14ac:dyDescent="0.2">
      <c r="A14" s="455">
        <v>2</v>
      </c>
      <c r="B14" s="454">
        <v>749976</v>
      </c>
      <c r="C14" s="454">
        <v>761208</v>
      </c>
      <c r="D14" s="454">
        <v>697994</v>
      </c>
      <c r="E14" s="454">
        <v>643827</v>
      </c>
      <c r="F14" s="453">
        <v>24.8</v>
      </c>
      <c r="G14" s="453">
        <v>26.3</v>
      </c>
      <c r="H14" s="452">
        <f>D14/D$10*100</f>
        <v>24.331420500060304</v>
      </c>
      <c r="I14" s="434">
        <v>22.602086901695575</v>
      </c>
    </row>
    <row r="15" spans="1:14" ht="11.1" customHeight="1" x14ac:dyDescent="0.2">
      <c r="A15" s="455">
        <v>3</v>
      </c>
      <c r="B15" s="454">
        <v>141969</v>
      </c>
      <c r="C15" s="454">
        <v>148012</v>
      </c>
      <c r="D15" s="454">
        <v>165406</v>
      </c>
      <c r="E15" s="454">
        <v>165303</v>
      </c>
      <c r="F15" s="453">
        <v>4.7</v>
      </c>
      <c r="G15" s="453">
        <v>5.0999999999999996</v>
      </c>
      <c r="H15" s="452">
        <f>D15/D$10*100</f>
        <v>5.7658990467439191</v>
      </c>
      <c r="I15" s="434">
        <v>5.8031004774745139</v>
      </c>
    </row>
    <row r="16" spans="1:14" ht="11.1" customHeight="1" x14ac:dyDescent="0.2">
      <c r="A16" s="455" t="s">
        <v>162</v>
      </c>
      <c r="B16" s="454">
        <v>50498</v>
      </c>
      <c r="C16" s="454">
        <v>40323</v>
      </c>
      <c r="D16" s="454">
        <v>48043</v>
      </c>
      <c r="E16" s="454">
        <v>50751</v>
      </c>
      <c r="F16" s="453">
        <v>1.7</v>
      </c>
      <c r="G16" s="453">
        <v>1.4</v>
      </c>
      <c r="H16" s="452">
        <f>D16/D$10*100</f>
        <v>1.6747342170339536</v>
      </c>
      <c r="I16" s="434">
        <v>1.7816564268785746</v>
      </c>
    </row>
    <row r="17" spans="1:9" ht="11.1" customHeight="1" x14ac:dyDescent="0.2">
      <c r="A17" s="451" t="s">
        <v>380</v>
      </c>
      <c r="B17" s="449">
        <v>294</v>
      </c>
      <c r="C17" s="449">
        <v>292</v>
      </c>
      <c r="D17" s="450">
        <v>291.41846429071904</v>
      </c>
      <c r="E17" s="449">
        <v>288.28883258692468</v>
      </c>
      <c r="F17" s="448" t="s">
        <v>144</v>
      </c>
      <c r="G17" s="448" t="s">
        <v>144</v>
      </c>
      <c r="H17" s="448" t="s">
        <v>144</v>
      </c>
      <c r="I17" s="448" t="s">
        <v>144</v>
      </c>
    </row>
    <row r="18" spans="1:9" ht="11.1" customHeight="1" x14ac:dyDescent="0.2">
      <c r="A18" s="451" t="s">
        <v>379</v>
      </c>
      <c r="B18" s="449">
        <v>105</v>
      </c>
      <c r="C18" s="449">
        <v>107</v>
      </c>
      <c r="D18" s="450">
        <v>107.86849346775919</v>
      </c>
      <c r="E18" s="449">
        <v>105.04656965051085</v>
      </c>
      <c r="F18" s="448" t="s">
        <v>144</v>
      </c>
      <c r="G18" s="448" t="s">
        <v>144</v>
      </c>
      <c r="H18" s="448" t="s">
        <v>144</v>
      </c>
      <c r="I18" s="448" t="s">
        <v>144</v>
      </c>
    </row>
  </sheetData>
  <mergeCells count="8">
    <mergeCell ref="A1:I1"/>
    <mergeCell ref="E2:E3"/>
    <mergeCell ref="K3:N3"/>
    <mergeCell ref="B2:B3"/>
    <mergeCell ref="C2:C3"/>
    <mergeCell ref="D2:D3"/>
    <mergeCell ref="F2:I2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8E21B-7407-4343-867A-90309F6C8B6A}">
  <dimension ref="A1:G50"/>
  <sheetViews>
    <sheetView workbookViewId="0">
      <selection sqref="A1:G1"/>
    </sheetView>
  </sheetViews>
  <sheetFormatPr defaultRowHeight="15" x14ac:dyDescent="0.25"/>
  <cols>
    <col min="1" max="1" width="20.7109375" style="466" customWidth="1"/>
    <col min="2" max="7" width="10.7109375" style="466" customWidth="1"/>
    <col min="8" max="16384" width="9.140625" style="466"/>
  </cols>
  <sheetData>
    <row r="1" spans="1:7" x14ac:dyDescent="0.25">
      <c r="A1" s="664" t="s">
        <v>404</v>
      </c>
      <c r="B1" s="665"/>
      <c r="C1" s="665"/>
      <c r="D1" s="665"/>
      <c r="E1" s="665"/>
      <c r="F1" s="665"/>
      <c r="G1" s="665"/>
    </row>
    <row r="2" spans="1:7" x14ac:dyDescent="0.25">
      <c r="A2" s="473"/>
      <c r="B2" s="473">
        <v>1941</v>
      </c>
      <c r="C2" s="473">
        <v>1949</v>
      </c>
      <c r="D2" s="473">
        <v>1960</v>
      </c>
      <c r="E2" s="473">
        <v>1980</v>
      </c>
      <c r="F2" s="473">
        <v>1990</v>
      </c>
      <c r="G2" s="473">
        <v>2001</v>
      </c>
    </row>
    <row r="3" spans="1:7" x14ac:dyDescent="0.25">
      <c r="A3" s="471" t="s">
        <v>345</v>
      </c>
      <c r="B3" s="470">
        <v>4560875</v>
      </c>
      <c r="C3" s="470">
        <v>4423420</v>
      </c>
      <c r="D3" s="470">
        <v>4804043</v>
      </c>
      <c r="E3" s="470">
        <v>5188709</v>
      </c>
      <c r="F3" s="470">
        <v>4984904</v>
      </c>
      <c r="G3" s="470">
        <v>4850650</v>
      </c>
    </row>
    <row r="4" spans="1:7" x14ac:dyDescent="0.25">
      <c r="A4" s="469" t="s">
        <v>22</v>
      </c>
      <c r="B4" s="467"/>
      <c r="C4" s="467"/>
      <c r="D4" s="467"/>
      <c r="E4" s="467"/>
      <c r="F4" s="467"/>
      <c r="G4" s="467"/>
    </row>
    <row r="5" spans="1:7" x14ac:dyDescent="0.25">
      <c r="A5" s="468" t="s">
        <v>342</v>
      </c>
      <c r="B5" s="467">
        <v>4361222</v>
      </c>
      <c r="C5" s="467">
        <v>4375577</v>
      </c>
      <c r="D5" s="467">
        <v>4745287</v>
      </c>
      <c r="E5" s="467">
        <v>5157492</v>
      </c>
      <c r="F5" s="467">
        <v>4872782</v>
      </c>
      <c r="G5" s="467">
        <v>4457641</v>
      </c>
    </row>
    <row r="6" spans="1:7" x14ac:dyDescent="0.25">
      <c r="A6" s="468" t="s">
        <v>402</v>
      </c>
      <c r="B6" s="467" t="s">
        <v>267</v>
      </c>
      <c r="C6" s="467" t="s">
        <v>267</v>
      </c>
      <c r="D6" s="467" t="s">
        <v>267</v>
      </c>
      <c r="E6" s="467" t="s">
        <v>267</v>
      </c>
      <c r="F6" s="467" t="s">
        <v>267</v>
      </c>
      <c r="G6" s="467">
        <v>686</v>
      </c>
    </row>
    <row r="7" spans="1:7" x14ac:dyDescent="0.25">
      <c r="A7" s="468" t="s">
        <v>401</v>
      </c>
      <c r="B7" s="467">
        <v>13196</v>
      </c>
      <c r="C7" s="467">
        <v>18135</v>
      </c>
      <c r="D7" s="467">
        <v>27306</v>
      </c>
      <c r="E7" s="467">
        <v>2998</v>
      </c>
      <c r="F7" s="467">
        <v>71432</v>
      </c>
      <c r="G7" s="467">
        <v>96273</v>
      </c>
    </row>
    <row r="8" spans="1:7" x14ac:dyDescent="0.25">
      <c r="A8" s="468" t="s">
        <v>400</v>
      </c>
      <c r="B8" s="467" t="s">
        <v>267</v>
      </c>
      <c r="C8" s="467" t="s">
        <v>267</v>
      </c>
      <c r="D8" s="467" t="s">
        <v>267</v>
      </c>
      <c r="E8" s="467" t="s">
        <v>267</v>
      </c>
      <c r="F8" s="467" t="s">
        <v>267</v>
      </c>
      <c r="G8" s="467">
        <v>1241</v>
      </c>
    </row>
    <row r="9" spans="1:7" x14ac:dyDescent="0.25">
      <c r="A9" s="468" t="s">
        <v>399</v>
      </c>
      <c r="B9" s="467">
        <v>1997</v>
      </c>
      <c r="C9" s="467">
        <v>1858</v>
      </c>
      <c r="D9" s="467">
        <v>6928</v>
      </c>
      <c r="E9" s="467">
        <v>6387</v>
      </c>
      <c r="F9" s="467">
        <v>6102</v>
      </c>
      <c r="G9" s="467">
        <v>7231</v>
      </c>
    </row>
    <row r="10" spans="1:7" x14ac:dyDescent="0.25">
      <c r="A10" s="468" t="s">
        <v>398</v>
      </c>
      <c r="B10" s="467" t="s">
        <v>267</v>
      </c>
      <c r="C10" s="467" t="s">
        <v>267</v>
      </c>
      <c r="D10" s="467" t="s">
        <v>267</v>
      </c>
      <c r="E10" s="467" t="s">
        <v>267</v>
      </c>
      <c r="F10" s="467" t="s">
        <v>267</v>
      </c>
      <c r="G10" s="467">
        <v>1123</v>
      </c>
    </row>
    <row r="11" spans="1:7" x14ac:dyDescent="0.25">
      <c r="A11" s="468" t="s">
        <v>339</v>
      </c>
      <c r="B11" s="467">
        <v>146945</v>
      </c>
      <c r="C11" s="467">
        <v>1028</v>
      </c>
      <c r="D11" s="467">
        <v>3282</v>
      </c>
      <c r="E11" s="467">
        <v>4095</v>
      </c>
      <c r="F11" s="467">
        <v>13267</v>
      </c>
      <c r="G11" s="467">
        <v>29896</v>
      </c>
    </row>
    <row r="12" spans="1:7" x14ac:dyDescent="0.25">
      <c r="A12" s="468" t="s">
        <v>397</v>
      </c>
      <c r="B12" s="467" t="s">
        <v>267</v>
      </c>
      <c r="C12" s="467" t="s">
        <v>267</v>
      </c>
      <c r="D12" s="467" t="s">
        <v>267</v>
      </c>
      <c r="E12" s="467" t="s">
        <v>267</v>
      </c>
      <c r="F12" s="467" t="s">
        <v>267</v>
      </c>
      <c r="G12" s="467">
        <v>334</v>
      </c>
    </row>
    <row r="13" spans="1:7" x14ac:dyDescent="0.25">
      <c r="A13" s="468" t="s">
        <v>396</v>
      </c>
      <c r="B13" s="467">
        <v>4347</v>
      </c>
      <c r="C13" s="467">
        <v>4193</v>
      </c>
      <c r="D13" s="467">
        <v>5966</v>
      </c>
      <c r="E13" s="467">
        <v>4197</v>
      </c>
      <c r="F13" s="467">
        <v>5340</v>
      </c>
      <c r="G13" s="467">
        <v>3963</v>
      </c>
    </row>
    <row r="14" spans="1:7" x14ac:dyDescent="0.25">
      <c r="A14" s="468" t="s">
        <v>395</v>
      </c>
      <c r="B14" s="467" t="s">
        <v>267</v>
      </c>
      <c r="C14" s="467" t="s">
        <v>267</v>
      </c>
      <c r="D14" s="467" t="s">
        <v>267</v>
      </c>
      <c r="E14" s="467" t="s">
        <v>267</v>
      </c>
      <c r="F14" s="467" t="s">
        <v>267</v>
      </c>
      <c r="G14" s="467">
        <v>396</v>
      </c>
    </row>
    <row r="15" spans="1:7" x14ac:dyDescent="0.25">
      <c r="A15" s="468" t="s">
        <v>394</v>
      </c>
      <c r="B15" s="467">
        <v>1825</v>
      </c>
      <c r="C15" s="467">
        <v>2142</v>
      </c>
      <c r="D15" s="467">
        <v>1985</v>
      </c>
      <c r="E15" s="467">
        <v>1376</v>
      </c>
      <c r="F15" s="467">
        <v>1442</v>
      </c>
      <c r="G15" s="467">
        <v>1994</v>
      </c>
    </row>
    <row r="16" spans="1:7" x14ac:dyDescent="0.25">
      <c r="A16" s="468" t="s">
        <v>393</v>
      </c>
      <c r="B16" s="467">
        <v>7798</v>
      </c>
      <c r="C16" s="467">
        <v>3491</v>
      </c>
      <c r="D16" s="467">
        <v>6479</v>
      </c>
      <c r="E16" s="467">
        <v>3834</v>
      </c>
      <c r="F16" s="467">
        <v>4314</v>
      </c>
      <c r="G16" s="467">
        <v>7739</v>
      </c>
    </row>
    <row r="17" spans="1:7" x14ac:dyDescent="0.25">
      <c r="A17" s="468" t="s">
        <v>392</v>
      </c>
      <c r="B17" s="467">
        <v>986</v>
      </c>
      <c r="C17" s="467">
        <v>305</v>
      </c>
      <c r="D17" s="467" t="s">
        <v>267</v>
      </c>
      <c r="E17" s="467">
        <v>782</v>
      </c>
      <c r="F17" s="467">
        <v>854</v>
      </c>
      <c r="G17" s="467">
        <v>1377</v>
      </c>
    </row>
    <row r="18" spans="1:7" x14ac:dyDescent="0.25">
      <c r="A18" s="468" t="s">
        <v>391</v>
      </c>
      <c r="B18" s="467" t="s">
        <v>267</v>
      </c>
      <c r="C18" s="467" t="s">
        <v>267</v>
      </c>
      <c r="D18" s="467" t="s">
        <v>267</v>
      </c>
      <c r="E18" s="467" t="s">
        <v>267</v>
      </c>
      <c r="F18" s="467" t="s">
        <v>267</v>
      </c>
      <c r="G18" s="467">
        <v>2054</v>
      </c>
    </row>
    <row r="19" spans="1:7" x14ac:dyDescent="0.25">
      <c r="A19" s="471" t="s">
        <v>345</v>
      </c>
      <c r="B19" s="470">
        <v>4755199</v>
      </c>
      <c r="C19" s="472">
        <v>4781379</v>
      </c>
      <c r="D19" s="470">
        <v>5157001</v>
      </c>
      <c r="E19" s="470">
        <v>5520754</v>
      </c>
      <c r="F19" s="470">
        <v>5389919</v>
      </c>
      <c r="G19" s="470">
        <v>5347665</v>
      </c>
    </row>
    <row r="20" spans="1:7" x14ac:dyDescent="0.25">
      <c r="A20" s="469" t="s">
        <v>22</v>
      </c>
      <c r="B20" s="467"/>
      <c r="C20" s="467"/>
      <c r="D20" s="467" t="s">
        <v>403</v>
      </c>
      <c r="E20" s="467"/>
      <c r="F20" s="467"/>
      <c r="G20" s="467"/>
    </row>
    <row r="21" spans="1:7" x14ac:dyDescent="0.25">
      <c r="A21" s="468" t="s">
        <v>342</v>
      </c>
      <c r="B21" s="467">
        <v>4557646</v>
      </c>
      <c r="C21" s="467">
        <v>4729063</v>
      </c>
      <c r="D21" s="467">
        <v>5091988</v>
      </c>
      <c r="E21" s="467">
        <v>5481482</v>
      </c>
      <c r="F21" s="467">
        <v>5269290</v>
      </c>
      <c r="G21" s="467">
        <v>4958404</v>
      </c>
    </row>
    <row r="22" spans="1:7" x14ac:dyDescent="0.25">
      <c r="A22" s="468" t="s">
        <v>402</v>
      </c>
      <c r="B22" s="467" t="s">
        <v>267</v>
      </c>
      <c r="C22" s="467" t="s">
        <v>267</v>
      </c>
      <c r="D22" s="467" t="s">
        <v>267</v>
      </c>
      <c r="E22" s="467" t="s">
        <v>267</v>
      </c>
      <c r="F22" s="467" t="s">
        <v>267</v>
      </c>
      <c r="G22" s="467">
        <v>672</v>
      </c>
    </row>
    <row r="23" spans="1:7" x14ac:dyDescent="0.25">
      <c r="A23" s="468" t="s">
        <v>401</v>
      </c>
      <c r="B23" s="467">
        <v>13837</v>
      </c>
      <c r="C23" s="467">
        <v>19463</v>
      </c>
      <c r="D23" s="467">
        <v>28815</v>
      </c>
      <c r="E23" s="467">
        <v>3406</v>
      </c>
      <c r="F23" s="467">
        <v>71251</v>
      </c>
      <c r="G23" s="467">
        <v>93711</v>
      </c>
    </row>
    <row r="24" spans="1:7" x14ac:dyDescent="0.25">
      <c r="A24" s="468" t="s">
        <v>400</v>
      </c>
      <c r="B24" s="467" t="s">
        <v>267</v>
      </c>
      <c r="C24" s="467" t="s">
        <v>267</v>
      </c>
      <c r="D24" s="467" t="s">
        <v>267</v>
      </c>
      <c r="E24" s="467" t="s">
        <v>267</v>
      </c>
      <c r="F24" s="467" t="s">
        <v>267</v>
      </c>
      <c r="G24" s="467">
        <v>1268</v>
      </c>
    </row>
    <row r="25" spans="1:7" x14ac:dyDescent="0.25">
      <c r="A25" s="468" t="s">
        <v>399</v>
      </c>
      <c r="B25" s="467">
        <v>2180</v>
      </c>
      <c r="C25" s="467">
        <v>2248</v>
      </c>
      <c r="D25" s="467">
        <v>7782</v>
      </c>
      <c r="E25" s="467">
        <v>7508</v>
      </c>
      <c r="F25" s="467">
        <v>7468</v>
      </c>
      <c r="G25" s="467">
        <v>8366</v>
      </c>
    </row>
    <row r="26" spans="1:7" x14ac:dyDescent="0.25">
      <c r="A26" s="468" t="s">
        <v>398</v>
      </c>
      <c r="B26" s="467" t="s">
        <v>267</v>
      </c>
      <c r="C26" s="467" t="s">
        <v>267</v>
      </c>
      <c r="D26" s="467" t="s">
        <v>267</v>
      </c>
      <c r="E26" s="467" t="s">
        <v>267</v>
      </c>
      <c r="F26" s="467" t="s">
        <v>267</v>
      </c>
      <c r="G26" s="467">
        <v>1839</v>
      </c>
    </row>
    <row r="27" spans="1:7" x14ac:dyDescent="0.25">
      <c r="A27" s="468" t="s">
        <v>339</v>
      </c>
      <c r="B27" s="467">
        <v>155253</v>
      </c>
      <c r="C27" s="467">
        <v>1589</v>
      </c>
      <c r="D27" s="467">
        <v>5358</v>
      </c>
      <c r="E27" s="467">
        <v>7215</v>
      </c>
      <c r="F27" s="467">
        <v>17557</v>
      </c>
      <c r="G27" s="467">
        <v>32209</v>
      </c>
    </row>
    <row r="28" spans="1:7" x14ac:dyDescent="0.25">
      <c r="A28" s="468" t="s">
        <v>397</v>
      </c>
      <c r="B28" s="467" t="s">
        <v>267</v>
      </c>
      <c r="C28" s="467" t="s">
        <v>267</v>
      </c>
      <c r="D28" s="467" t="s">
        <v>267</v>
      </c>
      <c r="E28" s="467" t="s">
        <v>267</v>
      </c>
      <c r="F28" s="467" t="s">
        <v>267</v>
      </c>
      <c r="G28" s="467">
        <v>286</v>
      </c>
    </row>
    <row r="29" spans="1:7" x14ac:dyDescent="0.25">
      <c r="A29" s="468" t="s">
        <v>396</v>
      </c>
      <c r="B29" s="467">
        <v>3218</v>
      </c>
      <c r="C29" s="467">
        <v>4307</v>
      </c>
      <c r="D29" s="467">
        <v>6360</v>
      </c>
      <c r="E29" s="467">
        <v>4677</v>
      </c>
      <c r="F29" s="467">
        <v>5400</v>
      </c>
      <c r="G29" s="467">
        <v>4032</v>
      </c>
    </row>
    <row r="30" spans="1:7" x14ac:dyDescent="0.25">
      <c r="A30" s="468" t="s">
        <v>395</v>
      </c>
      <c r="B30" s="467" t="s">
        <v>267</v>
      </c>
      <c r="C30" s="467" t="s">
        <v>267</v>
      </c>
      <c r="D30" s="467" t="s">
        <v>267</v>
      </c>
      <c r="E30" s="467" t="s">
        <v>267</v>
      </c>
      <c r="F30" s="467" t="s">
        <v>267</v>
      </c>
      <c r="G30" s="467">
        <v>702</v>
      </c>
    </row>
    <row r="31" spans="1:7" x14ac:dyDescent="0.25">
      <c r="A31" s="468" t="s">
        <v>394</v>
      </c>
      <c r="B31" s="467">
        <v>1804</v>
      </c>
      <c r="C31" s="467">
        <v>2048</v>
      </c>
      <c r="D31" s="467">
        <v>1903</v>
      </c>
      <c r="E31" s="467">
        <v>1429</v>
      </c>
      <c r="F31" s="467">
        <v>1463</v>
      </c>
      <c r="G31" s="467">
        <v>1822</v>
      </c>
    </row>
    <row r="32" spans="1:7" x14ac:dyDescent="0.25">
      <c r="A32" s="468" t="s">
        <v>393</v>
      </c>
      <c r="B32" s="467">
        <v>8879</v>
      </c>
      <c r="C32" s="467">
        <v>4317</v>
      </c>
      <c r="D32" s="467">
        <v>7861</v>
      </c>
      <c r="E32" s="467">
        <v>5267</v>
      </c>
      <c r="F32" s="467">
        <v>6145</v>
      </c>
      <c r="G32" s="467">
        <v>9954</v>
      </c>
    </row>
    <row r="33" spans="1:7" x14ac:dyDescent="0.25">
      <c r="A33" s="468" t="s">
        <v>392</v>
      </c>
      <c r="B33" s="467">
        <v>1072</v>
      </c>
      <c r="C33" s="467">
        <v>361</v>
      </c>
      <c r="D33" s="467" t="s">
        <v>267</v>
      </c>
      <c r="E33" s="467">
        <v>949</v>
      </c>
      <c r="F33" s="467">
        <v>1076</v>
      </c>
      <c r="G33" s="467">
        <v>1648</v>
      </c>
    </row>
    <row r="34" spans="1:7" x14ac:dyDescent="0.25">
      <c r="A34" s="468" t="s">
        <v>391</v>
      </c>
      <c r="B34" s="467" t="s">
        <v>267</v>
      </c>
      <c r="C34" s="467" t="s">
        <v>267</v>
      </c>
      <c r="D34" s="467" t="s">
        <v>267</v>
      </c>
      <c r="E34" s="467" t="s">
        <v>267</v>
      </c>
      <c r="F34" s="467" t="s">
        <v>267</v>
      </c>
      <c r="G34" s="467">
        <v>3016</v>
      </c>
    </row>
    <row r="35" spans="1:7" x14ac:dyDescent="0.25">
      <c r="A35" s="471" t="s">
        <v>345</v>
      </c>
      <c r="B35" s="470">
        <v>9316074</v>
      </c>
      <c r="C35" s="470">
        <v>9204799</v>
      </c>
      <c r="D35" s="470">
        <v>9961044</v>
      </c>
      <c r="E35" s="470">
        <v>10709463</v>
      </c>
      <c r="F35" s="470">
        <v>10374823</v>
      </c>
      <c r="G35" s="470">
        <v>10198315</v>
      </c>
    </row>
    <row r="36" spans="1:7" x14ac:dyDescent="0.25">
      <c r="A36" s="469" t="s">
        <v>22</v>
      </c>
      <c r="B36" s="467"/>
      <c r="C36" s="467"/>
      <c r="D36" s="467"/>
      <c r="E36" s="467"/>
      <c r="F36" s="467"/>
      <c r="G36" s="467"/>
    </row>
    <row r="37" spans="1:7" x14ac:dyDescent="0.25">
      <c r="A37" s="468" t="s">
        <v>342</v>
      </c>
      <c r="B37" s="467">
        <v>8918868</v>
      </c>
      <c r="C37" s="467">
        <v>9104640</v>
      </c>
      <c r="D37" s="467">
        <v>9837275</v>
      </c>
      <c r="E37" s="467">
        <v>10638974</v>
      </c>
      <c r="F37" s="467">
        <v>10142072</v>
      </c>
      <c r="G37" s="467">
        <v>9416045</v>
      </c>
    </row>
    <row r="38" spans="1:7" x14ac:dyDescent="0.25">
      <c r="A38" s="468" t="s">
        <v>402</v>
      </c>
      <c r="B38" s="467" t="s">
        <v>267</v>
      </c>
      <c r="C38" s="467" t="s">
        <v>267</v>
      </c>
      <c r="D38" s="467" t="s">
        <v>267</v>
      </c>
      <c r="E38" s="467" t="s">
        <v>267</v>
      </c>
      <c r="F38" s="467" t="s">
        <v>267</v>
      </c>
      <c r="G38" s="467">
        <v>1358</v>
      </c>
    </row>
    <row r="39" spans="1:7" x14ac:dyDescent="0.25">
      <c r="A39" s="468" t="s">
        <v>401</v>
      </c>
      <c r="B39" s="467">
        <v>27033</v>
      </c>
      <c r="C39" s="467">
        <v>37598</v>
      </c>
      <c r="D39" s="467">
        <v>56121</v>
      </c>
      <c r="E39" s="467">
        <v>6404</v>
      </c>
      <c r="F39" s="467">
        <v>142683</v>
      </c>
      <c r="G39" s="467">
        <v>189984</v>
      </c>
    </row>
    <row r="40" spans="1:7" x14ac:dyDescent="0.25">
      <c r="A40" s="468" t="s">
        <v>400</v>
      </c>
      <c r="B40" s="467" t="s">
        <v>267</v>
      </c>
      <c r="C40" s="467" t="s">
        <v>267</v>
      </c>
      <c r="D40" s="467" t="s">
        <v>267</v>
      </c>
      <c r="E40" s="467" t="s">
        <v>267</v>
      </c>
      <c r="F40" s="467" t="s">
        <v>267</v>
      </c>
      <c r="G40" s="467">
        <v>2509</v>
      </c>
    </row>
    <row r="41" spans="1:7" x14ac:dyDescent="0.25">
      <c r="A41" s="468" t="s">
        <v>399</v>
      </c>
      <c r="B41" s="467">
        <v>4177</v>
      </c>
      <c r="C41" s="467">
        <v>4106</v>
      </c>
      <c r="D41" s="467">
        <v>14710</v>
      </c>
      <c r="E41" s="467">
        <v>13895</v>
      </c>
      <c r="F41" s="467">
        <v>13570</v>
      </c>
      <c r="G41" s="467">
        <v>15597</v>
      </c>
    </row>
    <row r="42" spans="1:7" x14ac:dyDescent="0.25">
      <c r="A42" s="468" t="s">
        <v>398</v>
      </c>
      <c r="B42" s="467" t="s">
        <v>267</v>
      </c>
      <c r="C42" s="467" t="s">
        <v>267</v>
      </c>
      <c r="D42" s="467" t="s">
        <v>267</v>
      </c>
      <c r="E42" s="467" t="s">
        <v>267</v>
      </c>
      <c r="F42" s="467" t="s">
        <v>267</v>
      </c>
      <c r="G42" s="467">
        <v>2962</v>
      </c>
    </row>
    <row r="43" spans="1:7" x14ac:dyDescent="0.25">
      <c r="A43" s="468" t="s">
        <v>339</v>
      </c>
      <c r="B43" s="467">
        <v>302198</v>
      </c>
      <c r="C43" s="467">
        <v>2617</v>
      </c>
      <c r="D43" s="467">
        <v>8640</v>
      </c>
      <c r="E43" s="467">
        <v>11310</v>
      </c>
      <c r="F43" s="467">
        <v>30824</v>
      </c>
      <c r="G43" s="467">
        <v>62105</v>
      </c>
    </row>
    <row r="44" spans="1:7" x14ac:dyDescent="0.25">
      <c r="A44" s="468" t="s">
        <v>397</v>
      </c>
      <c r="B44" s="467" t="s">
        <v>267</v>
      </c>
      <c r="C44" s="467" t="s">
        <v>267</v>
      </c>
      <c r="D44" s="467" t="s">
        <v>267</v>
      </c>
      <c r="E44" s="467" t="s">
        <v>267</v>
      </c>
      <c r="F44" s="467" t="s">
        <v>267</v>
      </c>
      <c r="G44" s="467">
        <v>620</v>
      </c>
    </row>
    <row r="45" spans="1:7" x14ac:dyDescent="0.25">
      <c r="A45" s="468" t="s">
        <v>396</v>
      </c>
      <c r="B45" s="467">
        <v>7565</v>
      </c>
      <c r="C45" s="467">
        <v>8500</v>
      </c>
      <c r="D45" s="467">
        <v>12326</v>
      </c>
      <c r="E45" s="467">
        <v>8874</v>
      </c>
      <c r="F45" s="467">
        <v>10740</v>
      </c>
      <c r="G45" s="467">
        <v>7995</v>
      </c>
    </row>
    <row r="46" spans="1:7" x14ac:dyDescent="0.25">
      <c r="A46" s="468" t="s">
        <v>395</v>
      </c>
      <c r="B46" s="467" t="s">
        <v>267</v>
      </c>
      <c r="C46" s="467" t="s">
        <v>267</v>
      </c>
      <c r="D46" s="467" t="s">
        <v>267</v>
      </c>
      <c r="E46" s="467" t="s">
        <v>267</v>
      </c>
      <c r="F46" s="467" t="s">
        <v>267</v>
      </c>
      <c r="G46" s="467">
        <v>1098</v>
      </c>
    </row>
    <row r="47" spans="1:7" x14ac:dyDescent="0.25">
      <c r="A47" s="468" t="s">
        <v>394</v>
      </c>
      <c r="B47" s="467">
        <v>3629</v>
      </c>
      <c r="C47" s="467">
        <v>4190</v>
      </c>
      <c r="D47" s="467">
        <v>3888</v>
      </c>
      <c r="E47" s="467">
        <v>2805</v>
      </c>
      <c r="F47" s="467">
        <v>2905</v>
      </c>
      <c r="G47" s="467">
        <v>3816</v>
      </c>
    </row>
    <row r="48" spans="1:7" x14ac:dyDescent="0.25">
      <c r="A48" s="468" t="s">
        <v>393</v>
      </c>
      <c r="B48" s="467">
        <v>16677</v>
      </c>
      <c r="C48" s="467">
        <v>7808</v>
      </c>
      <c r="D48" s="467">
        <v>14340</v>
      </c>
      <c r="E48" s="467">
        <v>9101</v>
      </c>
      <c r="F48" s="467">
        <v>10459</v>
      </c>
      <c r="G48" s="467">
        <v>17693</v>
      </c>
    </row>
    <row r="49" spans="1:7" x14ac:dyDescent="0.25">
      <c r="A49" s="468" t="s">
        <v>392</v>
      </c>
      <c r="B49" s="467">
        <v>2058</v>
      </c>
      <c r="C49" s="467">
        <v>666</v>
      </c>
      <c r="D49" s="467" t="s">
        <v>267</v>
      </c>
      <c r="E49" s="467">
        <v>1731</v>
      </c>
      <c r="F49" s="467">
        <v>1930</v>
      </c>
      <c r="G49" s="467">
        <v>3025</v>
      </c>
    </row>
    <row r="50" spans="1:7" x14ac:dyDescent="0.25">
      <c r="A50" s="468" t="s">
        <v>391</v>
      </c>
      <c r="B50" s="467" t="s">
        <v>267</v>
      </c>
      <c r="C50" s="467" t="s">
        <v>267</v>
      </c>
      <c r="D50" s="467" t="s">
        <v>267</v>
      </c>
      <c r="E50" s="467" t="s">
        <v>267</v>
      </c>
      <c r="F50" s="467" t="s">
        <v>267</v>
      </c>
      <c r="G50" s="467">
        <v>5070</v>
      </c>
    </row>
  </sheetData>
  <mergeCells count="1">
    <mergeCell ref="A1:G1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82EC3-7071-4FA6-BFA6-AACF08F2B0C0}">
  <dimension ref="A1:Q40"/>
  <sheetViews>
    <sheetView workbookViewId="0"/>
  </sheetViews>
  <sheetFormatPr defaultRowHeight="15" x14ac:dyDescent="0.25"/>
  <cols>
    <col min="1" max="1" width="13.7109375" style="474" customWidth="1"/>
    <col min="2" max="8" width="9.140625" style="474"/>
    <col min="9" max="17" width="8.7109375" style="474" customWidth="1"/>
    <col min="18" max="16384" width="9.140625" style="474"/>
  </cols>
  <sheetData>
    <row r="1" spans="1:17" x14ac:dyDescent="0.25">
      <c r="A1" s="488" t="s">
        <v>417</v>
      </c>
      <c r="B1" s="487"/>
      <c r="C1" s="487"/>
      <c r="D1" s="487"/>
      <c r="E1" s="487"/>
      <c r="F1" s="487"/>
      <c r="G1" s="487"/>
      <c r="H1" s="487"/>
      <c r="I1" s="486"/>
      <c r="J1" s="486"/>
      <c r="K1" s="486"/>
      <c r="L1" s="486"/>
      <c r="M1" s="486"/>
      <c r="N1" s="486"/>
      <c r="O1" s="486"/>
      <c r="P1" s="486"/>
      <c r="Q1" s="486"/>
    </row>
    <row r="2" spans="1:17" ht="22.5" x14ac:dyDescent="0.25">
      <c r="A2" s="484" t="s">
        <v>416</v>
      </c>
      <c r="B2" s="484" t="s">
        <v>5</v>
      </c>
      <c r="C2" s="484" t="s">
        <v>342</v>
      </c>
      <c r="D2" s="484" t="s">
        <v>402</v>
      </c>
      <c r="E2" s="485" t="s">
        <v>415</v>
      </c>
      <c r="F2" s="484" t="s">
        <v>400</v>
      </c>
      <c r="G2" s="484" t="s">
        <v>399</v>
      </c>
      <c r="H2" s="484" t="s">
        <v>398</v>
      </c>
      <c r="I2" s="484" t="s">
        <v>339</v>
      </c>
      <c r="J2" s="484" t="s">
        <v>397</v>
      </c>
      <c r="K2" s="484" t="s">
        <v>414</v>
      </c>
      <c r="L2" s="484" t="s">
        <v>395</v>
      </c>
      <c r="M2" s="484" t="s">
        <v>394</v>
      </c>
      <c r="N2" s="484" t="s">
        <v>393</v>
      </c>
      <c r="O2" s="485" t="s">
        <v>413</v>
      </c>
      <c r="P2" s="484" t="s">
        <v>391</v>
      </c>
      <c r="Q2" s="484" t="s">
        <v>412</v>
      </c>
    </row>
    <row r="3" spans="1:17" x14ac:dyDescent="0.25">
      <c r="A3" s="599" t="s">
        <v>7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  <c r="Q3" s="599"/>
    </row>
    <row r="4" spans="1:17" x14ac:dyDescent="0.25">
      <c r="A4" s="478">
        <v>1910</v>
      </c>
      <c r="B4" s="477">
        <v>3792344</v>
      </c>
      <c r="C4" s="477">
        <v>3357539</v>
      </c>
      <c r="D4" s="475" t="s">
        <v>267</v>
      </c>
      <c r="E4" s="477">
        <v>5117</v>
      </c>
      <c r="F4" s="475" t="s">
        <v>267</v>
      </c>
      <c r="G4" s="477">
        <v>32297</v>
      </c>
      <c r="H4" s="475" t="s">
        <v>267</v>
      </c>
      <c r="I4" s="477">
        <v>264010</v>
      </c>
      <c r="J4" s="475" t="s">
        <v>267</v>
      </c>
      <c r="K4" s="477">
        <v>15669</v>
      </c>
      <c r="L4" s="475" t="s">
        <v>267</v>
      </c>
      <c r="M4" s="477">
        <v>15443</v>
      </c>
      <c r="N4" s="477">
        <v>80872</v>
      </c>
      <c r="O4" s="477">
        <v>3525</v>
      </c>
      <c r="P4" s="476" t="s">
        <v>267</v>
      </c>
      <c r="Q4" s="477">
        <v>17872</v>
      </c>
    </row>
    <row r="5" spans="1:17" x14ac:dyDescent="0.25">
      <c r="A5" s="478">
        <v>1920</v>
      </c>
      <c r="B5" s="477">
        <v>3874111</v>
      </c>
      <c r="C5" s="477">
        <v>3481506</v>
      </c>
      <c r="D5" s="475" t="s">
        <v>267</v>
      </c>
      <c r="E5" s="477">
        <v>3416</v>
      </c>
      <c r="F5" s="475" t="s">
        <v>267</v>
      </c>
      <c r="G5" s="477">
        <v>28620</v>
      </c>
      <c r="H5" s="475" t="s">
        <v>267</v>
      </c>
      <c r="I5" s="477">
        <v>256102</v>
      </c>
      <c r="J5" s="475" t="s">
        <v>267</v>
      </c>
      <c r="K5" s="477">
        <v>12020</v>
      </c>
      <c r="L5" s="475" t="s">
        <v>267</v>
      </c>
      <c r="M5" s="477">
        <v>9021</v>
      </c>
      <c r="N5" s="477">
        <v>65680</v>
      </c>
      <c r="O5" s="477">
        <v>2979</v>
      </c>
      <c r="P5" s="476" t="s">
        <v>267</v>
      </c>
      <c r="Q5" s="477">
        <v>14767</v>
      </c>
    </row>
    <row r="6" spans="1:17" x14ac:dyDescent="0.25">
      <c r="A6" s="478">
        <v>1930</v>
      </c>
      <c r="B6" s="477">
        <v>4248452</v>
      </c>
      <c r="C6" s="477">
        <v>3925780</v>
      </c>
      <c r="D6" s="477">
        <v>2429</v>
      </c>
      <c r="E6" s="477">
        <v>3852</v>
      </c>
      <c r="F6" s="475">
        <v>58</v>
      </c>
      <c r="G6" s="477">
        <v>22779</v>
      </c>
      <c r="H6" s="483">
        <v>2619</v>
      </c>
      <c r="I6" s="477">
        <v>222476</v>
      </c>
      <c r="J6" s="475">
        <v>79</v>
      </c>
      <c r="K6" s="477">
        <v>8086</v>
      </c>
      <c r="L6" s="475">
        <v>482</v>
      </c>
      <c r="M6" s="477">
        <v>3694</v>
      </c>
      <c r="N6" s="477">
        <v>48696</v>
      </c>
      <c r="O6" s="477">
        <v>2612</v>
      </c>
      <c r="P6" s="476" t="s">
        <v>267</v>
      </c>
      <c r="Q6" s="477">
        <v>10477</v>
      </c>
    </row>
    <row r="7" spans="1:17" x14ac:dyDescent="0.25">
      <c r="A7" s="478">
        <v>1941</v>
      </c>
      <c r="B7" s="477">
        <v>4560875</v>
      </c>
      <c r="C7" s="477">
        <v>4239115</v>
      </c>
      <c r="D7" s="477">
        <v>3181</v>
      </c>
      <c r="E7" s="477">
        <v>9119</v>
      </c>
      <c r="F7" s="475">
        <v>42</v>
      </c>
      <c r="G7" s="477">
        <v>17958</v>
      </c>
      <c r="H7" s="477">
        <v>8202</v>
      </c>
      <c r="I7" s="477">
        <v>226031</v>
      </c>
      <c r="J7" s="475" t="s">
        <v>267</v>
      </c>
      <c r="K7" s="477">
        <v>7854</v>
      </c>
      <c r="L7" s="475" t="s">
        <v>267</v>
      </c>
      <c r="M7" s="477">
        <v>2708</v>
      </c>
      <c r="N7" s="477">
        <v>36025</v>
      </c>
      <c r="O7" s="477">
        <v>2287</v>
      </c>
      <c r="P7" s="476" t="s">
        <v>267</v>
      </c>
      <c r="Q7" s="477">
        <v>8353</v>
      </c>
    </row>
    <row r="8" spans="1:17" x14ac:dyDescent="0.25">
      <c r="A8" s="478">
        <v>1949</v>
      </c>
      <c r="B8" s="477">
        <v>4423420</v>
      </c>
      <c r="C8" s="477">
        <v>4364526</v>
      </c>
      <c r="D8" s="475" t="s">
        <v>267</v>
      </c>
      <c r="E8" s="477">
        <v>10243</v>
      </c>
      <c r="F8" s="475" t="s">
        <v>267</v>
      </c>
      <c r="G8" s="477">
        <v>9598</v>
      </c>
      <c r="H8" s="475" t="s">
        <v>267</v>
      </c>
      <c r="I8" s="477">
        <v>8511</v>
      </c>
      <c r="J8" s="475" t="s">
        <v>267</v>
      </c>
      <c r="K8" s="477">
        <v>7235</v>
      </c>
      <c r="L8" s="475" t="s">
        <v>267</v>
      </c>
      <c r="M8" s="477">
        <v>2556</v>
      </c>
      <c r="N8" s="477">
        <v>11734</v>
      </c>
      <c r="O8" s="477">
        <v>2053</v>
      </c>
      <c r="P8" s="476" t="s">
        <v>267</v>
      </c>
      <c r="Q8" s="477">
        <v>6964</v>
      </c>
    </row>
    <row r="9" spans="1:17" x14ac:dyDescent="0.25">
      <c r="A9" s="478">
        <v>1960</v>
      </c>
      <c r="B9" s="477">
        <v>4804043</v>
      </c>
      <c r="C9" s="477">
        <v>4724782</v>
      </c>
      <c r="D9" s="477">
        <v>1399</v>
      </c>
      <c r="E9" s="477">
        <v>12351</v>
      </c>
      <c r="F9" s="477">
        <v>1824</v>
      </c>
      <c r="G9" s="477">
        <v>15447</v>
      </c>
      <c r="H9" s="475" t="s">
        <v>267</v>
      </c>
      <c r="I9" s="477">
        <v>20695</v>
      </c>
      <c r="J9" s="475" t="s">
        <v>267</v>
      </c>
      <c r="K9" s="477">
        <v>7542</v>
      </c>
      <c r="L9" s="475" t="s">
        <v>267</v>
      </c>
      <c r="M9" s="477">
        <v>2289</v>
      </c>
      <c r="N9" s="477">
        <v>13865</v>
      </c>
      <c r="O9" s="475" t="s">
        <v>267</v>
      </c>
      <c r="P9" s="476" t="s">
        <v>267</v>
      </c>
      <c r="Q9" s="477">
        <v>3849</v>
      </c>
    </row>
    <row r="10" spans="1:17" x14ac:dyDescent="0.25">
      <c r="A10" s="478">
        <v>1970</v>
      </c>
      <c r="B10" s="477">
        <v>4992103</v>
      </c>
      <c r="C10" s="477">
        <v>4923857</v>
      </c>
      <c r="D10" s="475" t="s">
        <v>267</v>
      </c>
      <c r="E10" s="477">
        <v>16996</v>
      </c>
      <c r="F10" s="475" t="s">
        <v>267</v>
      </c>
      <c r="G10" s="477">
        <v>7702</v>
      </c>
      <c r="H10" s="475" t="s">
        <v>267</v>
      </c>
      <c r="I10" s="477">
        <v>13415</v>
      </c>
      <c r="J10" s="475" t="s">
        <v>267</v>
      </c>
      <c r="K10" s="477">
        <v>5934</v>
      </c>
      <c r="L10" s="475" t="s">
        <v>267</v>
      </c>
      <c r="M10" s="477">
        <v>5369</v>
      </c>
      <c r="N10" s="477">
        <v>9368</v>
      </c>
      <c r="O10" s="477">
        <v>1818</v>
      </c>
      <c r="P10" s="476" t="s">
        <v>267</v>
      </c>
      <c r="Q10" s="477">
        <v>7644</v>
      </c>
    </row>
    <row r="11" spans="1:17" x14ac:dyDescent="0.25">
      <c r="A11" s="478">
        <v>1980</v>
      </c>
      <c r="B11" s="477">
        <v>5188709</v>
      </c>
      <c r="C11" s="477">
        <v>5130958</v>
      </c>
      <c r="D11" s="475" t="s">
        <v>267</v>
      </c>
      <c r="E11" s="477">
        <v>13826</v>
      </c>
      <c r="F11" s="475" t="s">
        <v>267</v>
      </c>
      <c r="G11" s="477">
        <v>9316</v>
      </c>
      <c r="H11" s="475" t="s">
        <v>267</v>
      </c>
      <c r="I11" s="477">
        <v>11953</v>
      </c>
      <c r="J11" s="475" t="s">
        <v>267</v>
      </c>
      <c r="K11" s="477">
        <v>4831</v>
      </c>
      <c r="L11" s="475" t="s">
        <v>267</v>
      </c>
      <c r="M11" s="477">
        <v>1659</v>
      </c>
      <c r="N11" s="477">
        <v>6841</v>
      </c>
      <c r="O11" s="477">
        <v>1414</v>
      </c>
      <c r="P11" s="476" t="s">
        <v>267</v>
      </c>
      <c r="Q11" s="477">
        <v>7911</v>
      </c>
    </row>
    <row r="12" spans="1:17" x14ac:dyDescent="0.25">
      <c r="A12" s="478">
        <v>1990</v>
      </c>
      <c r="B12" s="477">
        <v>4984904</v>
      </c>
      <c r="C12" s="477">
        <v>4915661</v>
      </c>
      <c r="D12" s="475">
        <v>751</v>
      </c>
      <c r="E12" s="477">
        <v>23945</v>
      </c>
      <c r="F12" s="475">
        <v>833</v>
      </c>
      <c r="G12" s="477">
        <v>7829</v>
      </c>
      <c r="H12" s="477">
        <v>2198</v>
      </c>
      <c r="I12" s="477">
        <v>14934</v>
      </c>
      <c r="J12" s="475">
        <v>20</v>
      </c>
      <c r="K12" s="477">
        <v>4236</v>
      </c>
      <c r="L12" s="475" t="s">
        <v>267</v>
      </c>
      <c r="M12" s="477">
        <v>1391</v>
      </c>
      <c r="N12" s="477">
        <v>5323</v>
      </c>
      <c r="O12" s="477">
        <v>1158</v>
      </c>
      <c r="P12" s="475">
        <v>142</v>
      </c>
      <c r="Q12" s="477">
        <v>6483</v>
      </c>
    </row>
    <row r="13" spans="1:17" x14ac:dyDescent="0.25">
      <c r="A13" s="478">
        <v>2001</v>
      </c>
      <c r="B13" s="477">
        <v>4850650</v>
      </c>
      <c r="C13" s="477">
        <v>4528028</v>
      </c>
      <c r="D13" s="475">
        <v>651</v>
      </c>
      <c r="E13" s="477">
        <v>24191</v>
      </c>
      <c r="F13" s="475">
        <v>984</v>
      </c>
      <c r="G13" s="477">
        <v>6525</v>
      </c>
      <c r="H13" s="475">
        <v>882</v>
      </c>
      <c r="I13" s="477">
        <v>14355</v>
      </c>
      <c r="J13" s="475">
        <v>157</v>
      </c>
      <c r="K13" s="477">
        <v>4086</v>
      </c>
      <c r="L13" s="475">
        <v>328</v>
      </c>
      <c r="M13" s="477">
        <v>1719</v>
      </c>
      <c r="N13" s="477">
        <v>4946</v>
      </c>
      <c r="O13" s="477">
        <v>1400</v>
      </c>
      <c r="P13" s="476" t="s">
        <v>411</v>
      </c>
      <c r="Q13" s="475" t="s">
        <v>267</v>
      </c>
    </row>
    <row r="14" spans="1:17" x14ac:dyDescent="0.25">
      <c r="A14" s="558" t="s">
        <v>6</v>
      </c>
      <c r="B14" s="558"/>
      <c r="C14" s="558"/>
      <c r="D14" s="558"/>
      <c r="E14" s="558"/>
      <c r="F14" s="558"/>
      <c r="G14" s="558"/>
      <c r="H14" s="558"/>
      <c r="I14" s="558"/>
      <c r="J14" s="558"/>
      <c r="K14" s="558"/>
      <c r="L14" s="558"/>
      <c r="M14" s="558"/>
      <c r="N14" s="558"/>
      <c r="O14" s="558"/>
      <c r="P14" s="558"/>
      <c r="Q14" s="558"/>
    </row>
    <row r="15" spans="1:17" x14ac:dyDescent="0.25">
      <c r="A15" s="478">
        <v>1910</v>
      </c>
      <c r="B15" s="477">
        <v>3819770</v>
      </c>
      <c r="C15" s="477">
        <v>3372760</v>
      </c>
      <c r="D15" s="475" t="s">
        <v>267</v>
      </c>
      <c r="E15" s="477">
        <v>4682</v>
      </c>
      <c r="F15" s="475" t="s">
        <v>410</v>
      </c>
      <c r="G15" s="477">
        <v>29721</v>
      </c>
      <c r="H15" s="475" t="s">
        <v>267</v>
      </c>
      <c r="I15" s="477">
        <v>289169</v>
      </c>
      <c r="J15" s="475" t="s">
        <v>267</v>
      </c>
      <c r="K15" s="477">
        <v>12822</v>
      </c>
      <c r="L15" s="475" t="s">
        <v>267</v>
      </c>
      <c r="M15" s="477">
        <v>10805</v>
      </c>
      <c r="N15" s="477">
        <v>84445</v>
      </c>
      <c r="O15" s="477">
        <v>3390</v>
      </c>
      <c r="P15" s="476" t="s">
        <v>267</v>
      </c>
      <c r="Q15" s="477">
        <v>11976</v>
      </c>
    </row>
    <row r="16" spans="1:17" x14ac:dyDescent="0.25">
      <c r="A16" s="478">
        <v>1920</v>
      </c>
      <c r="B16" s="477">
        <v>4112764</v>
      </c>
      <c r="C16" s="477">
        <v>3674473</v>
      </c>
      <c r="D16" s="475" t="s">
        <v>267</v>
      </c>
      <c r="E16" s="477">
        <v>3573</v>
      </c>
      <c r="F16" s="475" t="s">
        <v>267</v>
      </c>
      <c r="G16" s="477">
        <v>30311</v>
      </c>
      <c r="H16" s="475" t="s">
        <v>267</v>
      </c>
      <c r="I16" s="477">
        <v>293960</v>
      </c>
      <c r="J16" s="475" t="s">
        <v>267</v>
      </c>
      <c r="K16" s="477">
        <v>11675</v>
      </c>
      <c r="L16" s="475" t="s">
        <v>267</v>
      </c>
      <c r="M16" s="477">
        <v>8111</v>
      </c>
      <c r="N16" s="477">
        <v>76197</v>
      </c>
      <c r="O16" s="477">
        <v>3108</v>
      </c>
      <c r="P16" s="476" t="s">
        <v>267</v>
      </c>
      <c r="Q16" s="477">
        <v>11356</v>
      </c>
    </row>
    <row r="17" spans="1:17" x14ac:dyDescent="0.25">
      <c r="A17" s="478">
        <v>1930</v>
      </c>
      <c r="B17" s="477">
        <v>4436657</v>
      </c>
      <c r="C17" s="477">
        <v>4074555</v>
      </c>
      <c r="D17" s="475">
        <v>387</v>
      </c>
      <c r="E17" s="477">
        <v>3989</v>
      </c>
      <c r="F17" s="475">
        <v>24</v>
      </c>
      <c r="G17" s="477">
        <v>24553</v>
      </c>
      <c r="H17" s="477">
        <v>2541</v>
      </c>
      <c r="I17" s="477">
        <v>254677</v>
      </c>
      <c r="J17" s="475">
        <v>43</v>
      </c>
      <c r="K17" s="477">
        <v>8135</v>
      </c>
      <c r="L17" s="475">
        <v>514</v>
      </c>
      <c r="M17" s="477">
        <v>3337</v>
      </c>
      <c r="N17" s="477">
        <v>56090</v>
      </c>
      <c r="O17" s="477">
        <v>2852</v>
      </c>
      <c r="P17" s="476" t="s">
        <v>267</v>
      </c>
      <c r="Q17" s="477">
        <v>8469</v>
      </c>
    </row>
    <row r="18" spans="1:17" x14ac:dyDescent="0.25">
      <c r="A18" s="478">
        <v>1941</v>
      </c>
      <c r="B18" s="477">
        <v>4755199</v>
      </c>
      <c r="C18" s="477">
        <v>4416683</v>
      </c>
      <c r="D18" s="475">
        <v>936</v>
      </c>
      <c r="E18" s="477">
        <v>9521</v>
      </c>
      <c r="F18" s="475">
        <v>18</v>
      </c>
      <c r="G18" s="477">
        <v>19927</v>
      </c>
      <c r="H18" s="477">
        <v>2279</v>
      </c>
      <c r="I18" s="477">
        <v>249460</v>
      </c>
      <c r="J18" s="475" t="s">
        <v>267</v>
      </c>
      <c r="K18" s="477">
        <v>6288</v>
      </c>
      <c r="L18" s="475" t="s">
        <v>267</v>
      </c>
      <c r="M18" s="477">
        <v>2734</v>
      </c>
      <c r="N18" s="477">
        <v>39852</v>
      </c>
      <c r="O18" s="477">
        <v>2529</v>
      </c>
      <c r="P18" s="476" t="s">
        <v>267</v>
      </c>
      <c r="Q18" s="477">
        <v>4972</v>
      </c>
    </row>
    <row r="19" spans="1:17" x14ac:dyDescent="0.25">
      <c r="A19" s="478">
        <v>1949</v>
      </c>
      <c r="B19" s="477">
        <v>4781379</v>
      </c>
      <c r="C19" s="477">
        <v>4711515</v>
      </c>
      <c r="D19" s="475" t="s">
        <v>267</v>
      </c>
      <c r="E19" s="477">
        <v>11144</v>
      </c>
      <c r="F19" s="475" t="s">
        <v>267</v>
      </c>
      <c r="G19" s="477">
        <v>10825</v>
      </c>
      <c r="H19" s="475" t="s">
        <v>267</v>
      </c>
      <c r="I19" s="477">
        <v>13944</v>
      </c>
      <c r="J19" s="475" t="s">
        <v>267</v>
      </c>
      <c r="K19" s="477">
        <v>7478</v>
      </c>
      <c r="L19" s="475" t="s">
        <v>267</v>
      </c>
      <c r="M19" s="477">
        <v>2602</v>
      </c>
      <c r="N19" s="477">
        <v>14254</v>
      </c>
      <c r="O19" s="477">
        <v>2420</v>
      </c>
      <c r="P19" s="476" t="s">
        <v>267</v>
      </c>
      <c r="Q19" s="477">
        <v>7197</v>
      </c>
    </row>
    <row r="20" spans="1:17" x14ac:dyDescent="0.25">
      <c r="A20" s="478">
        <v>1960</v>
      </c>
      <c r="B20" s="477">
        <v>5157001</v>
      </c>
      <c r="C20" s="477">
        <v>5061256</v>
      </c>
      <c r="D20" s="475">
        <v>727</v>
      </c>
      <c r="E20" s="477">
        <v>13282</v>
      </c>
      <c r="F20" s="477">
        <v>1347</v>
      </c>
      <c r="G20" s="477">
        <v>17567</v>
      </c>
      <c r="H20" s="475" t="s">
        <v>267</v>
      </c>
      <c r="I20" s="477">
        <v>30070</v>
      </c>
      <c r="J20" s="475" t="s">
        <v>267</v>
      </c>
      <c r="K20" s="477">
        <v>8245</v>
      </c>
      <c r="L20" s="475" t="s">
        <v>267</v>
      </c>
      <c r="M20" s="477">
        <v>2294</v>
      </c>
      <c r="N20" s="477">
        <v>16825</v>
      </c>
      <c r="O20" s="475" t="s">
        <v>267</v>
      </c>
      <c r="P20" s="476" t="s">
        <v>267</v>
      </c>
      <c r="Q20" s="477">
        <v>5388</v>
      </c>
    </row>
    <row r="21" spans="1:17" x14ac:dyDescent="0.25">
      <c r="A21" s="478">
        <v>1970</v>
      </c>
      <c r="B21" s="477">
        <v>5308893</v>
      </c>
      <c r="C21" s="477">
        <v>5228509</v>
      </c>
      <c r="D21" s="475" t="s">
        <v>267</v>
      </c>
      <c r="E21" s="477">
        <v>17696</v>
      </c>
      <c r="F21" s="475" t="s">
        <v>267</v>
      </c>
      <c r="G21" s="477">
        <v>9090</v>
      </c>
      <c r="H21" s="475" t="s">
        <v>267</v>
      </c>
      <c r="I21" s="477">
        <v>20238</v>
      </c>
      <c r="J21" s="475" t="s">
        <v>267</v>
      </c>
      <c r="K21" s="477">
        <v>6422</v>
      </c>
      <c r="L21" s="475" t="s">
        <v>267</v>
      </c>
      <c r="M21" s="477">
        <v>5808</v>
      </c>
      <c r="N21" s="477">
        <v>11718</v>
      </c>
      <c r="O21" s="477">
        <v>1973</v>
      </c>
      <c r="P21" s="476" t="s">
        <v>267</v>
      </c>
      <c r="Q21" s="477">
        <v>7439</v>
      </c>
    </row>
    <row r="22" spans="1:17" x14ac:dyDescent="0.25">
      <c r="A22" s="478">
        <v>1980</v>
      </c>
      <c r="B22" s="477">
        <v>5520754</v>
      </c>
      <c r="C22" s="477">
        <v>5448940</v>
      </c>
      <c r="D22" s="475" t="s">
        <v>267</v>
      </c>
      <c r="E22" s="477">
        <v>14089</v>
      </c>
      <c r="F22" s="475" t="s">
        <v>267</v>
      </c>
      <c r="G22" s="477">
        <v>11168</v>
      </c>
      <c r="H22" s="475" t="s">
        <v>267</v>
      </c>
      <c r="I22" s="477">
        <v>19278</v>
      </c>
      <c r="J22" s="475" t="s">
        <v>267</v>
      </c>
      <c r="K22" s="477">
        <v>5310</v>
      </c>
      <c r="L22" s="475" t="s">
        <v>267</v>
      </c>
      <c r="M22" s="477">
        <v>1767</v>
      </c>
      <c r="N22" s="477">
        <v>9213</v>
      </c>
      <c r="O22" s="477">
        <v>1728</v>
      </c>
      <c r="P22" s="476" t="s">
        <v>267</v>
      </c>
      <c r="Q22" s="477">
        <v>9261</v>
      </c>
    </row>
    <row r="23" spans="1:17" x14ac:dyDescent="0.25">
      <c r="A23" s="478">
        <v>1990</v>
      </c>
      <c r="B23" s="477">
        <v>5389919</v>
      </c>
      <c r="C23" s="477">
        <v>5306868</v>
      </c>
      <c r="D23" s="475">
        <v>619</v>
      </c>
      <c r="E23" s="477">
        <v>24127</v>
      </c>
      <c r="F23" s="475">
        <v>807</v>
      </c>
      <c r="G23" s="477">
        <v>9748</v>
      </c>
      <c r="H23" s="477">
        <v>1590</v>
      </c>
      <c r="I23" s="477">
        <v>22577</v>
      </c>
      <c r="J23" s="475">
        <v>17</v>
      </c>
      <c r="K23" s="477">
        <v>4494</v>
      </c>
      <c r="L23" s="475" t="s">
        <v>267</v>
      </c>
      <c r="M23" s="477">
        <v>1562</v>
      </c>
      <c r="N23" s="477">
        <v>7422</v>
      </c>
      <c r="O23" s="477">
        <v>1469</v>
      </c>
      <c r="P23" s="475">
        <v>532</v>
      </c>
      <c r="Q23" s="477">
        <v>8087</v>
      </c>
    </row>
    <row r="24" spans="1:17" x14ac:dyDescent="0.25">
      <c r="A24" s="478">
        <v>2001</v>
      </c>
      <c r="B24" s="477">
        <v>5347665</v>
      </c>
      <c r="C24" s="477">
        <v>5018346</v>
      </c>
      <c r="D24" s="475">
        <v>648</v>
      </c>
      <c r="E24" s="477">
        <v>24247</v>
      </c>
      <c r="F24" s="475">
        <v>937</v>
      </c>
      <c r="G24" s="477">
        <v>7801</v>
      </c>
      <c r="H24" s="477">
        <v>1698</v>
      </c>
      <c r="I24" s="477">
        <v>19419</v>
      </c>
      <c r="J24" s="475">
        <v>137</v>
      </c>
      <c r="K24" s="477">
        <v>4396</v>
      </c>
      <c r="L24" s="475">
        <v>785</v>
      </c>
      <c r="M24" s="477">
        <v>1669</v>
      </c>
      <c r="N24" s="477">
        <v>6871</v>
      </c>
      <c r="O24" s="477">
        <v>1780</v>
      </c>
      <c r="P24" s="476" t="s">
        <v>409</v>
      </c>
      <c r="Q24" s="475" t="s">
        <v>267</v>
      </c>
    </row>
    <row r="25" spans="1:17" x14ac:dyDescent="0.25">
      <c r="A25" s="558" t="s">
        <v>5</v>
      </c>
      <c r="B25" s="558"/>
      <c r="C25" s="558"/>
      <c r="D25" s="558"/>
      <c r="E25" s="558"/>
      <c r="F25" s="558"/>
      <c r="G25" s="558"/>
      <c r="H25" s="558"/>
      <c r="I25" s="558"/>
      <c r="J25" s="558"/>
      <c r="K25" s="558"/>
      <c r="L25" s="558"/>
      <c r="M25" s="558"/>
      <c r="N25" s="558"/>
      <c r="O25" s="558"/>
      <c r="P25" s="558"/>
      <c r="Q25" s="558"/>
    </row>
    <row r="26" spans="1:17" x14ac:dyDescent="0.25">
      <c r="A26" s="478">
        <v>1910</v>
      </c>
      <c r="B26" s="477">
        <v>7612114</v>
      </c>
      <c r="C26" s="477">
        <v>6730299</v>
      </c>
      <c r="D26" s="475" t="s">
        <v>267</v>
      </c>
      <c r="E26" s="477">
        <v>9799</v>
      </c>
      <c r="F26" s="475" t="s">
        <v>267</v>
      </c>
      <c r="G26" s="477">
        <v>62018</v>
      </c>
      <c r="H26" s="475" t="s">
        <v>267</v>
      </c>
      <c r="I26" s="477">
        <v>553179</v>
      </c>
      <c r="J26" s="475" t="s">
        <v>267</v>
      </c>
      <c r="K26" s="477">
        <v>28491</v>
      </c>
      <c r="L26" s="477">
        <v>1143</v>
      </c>
      <c r="M26" s="477">
        <v>26248</v>
      </c>
      <c r="N26" s="477">
        <v>165317</v>
      </c>
      <c r="O26" s="477">
        <v>6915</v>
      </c>
      <c r="P26" s="476" t="s">
        <v>267</v>
      </c>
      <c r="Q26" s="477">
        <v>28705</v>
      </c>
    </row>
    <row r="27" spans="1:17" x14ac:dyDescent="0.25">
      <c r="A27" s="478">
        <v>1920</v>
      </c>
      <c r="B27" s="477">
        <v>7986875</v>
      </c>
      <c r="C27" s="477">
        <v>7155979</v>
      </c>
      <c r="D27" s="475" t="s">
        <v>267</v>
      </c>
      <c r="E27" s="477">
        <v>6989</v>
      </c>
      <c r="F27" s="475" t="s">
        <v>267</v>
      </c>
      <c r="G27" s="477">
        <v>58931</v>
      </c>
      <c r="H27" s="475" t="s">
        <v>267</v>
      </c>
      <c r="I27" s="477">
        <v>550062</v>
      </c>
      <c r="J27" s="475" t="s">
        <v>267</v>
      </c>
      <c r="K27" s="477">
        <v>23695</v>
      </c>
      <c r="L27" s="475" t="s">
        <v>267</v>
      </c>
      <c r="M27" s="477">
        <v>17132</v>
      </c>
      <c r="N27" s="477">
        <v>141877</v>
      </c>
      <c r="O27" s="477">
        <v>6087</v>
      </c>
      <c r="P27" s="476" t="s">
        <v>267</v>
      </c>
      <c r="Q27" s="477">
        <v>26123</v>
      </c>
    </row>
    <row r="28" spans="1:17" x14ac:dyDescent="0.25">
      <c r="A28" s="478">
        <v>1930</v>
      </c>
      <c r="B28" s="477">
        <v>8685109</v>
      </c>
      <c r="C28" s="477">
        <v>8000335</v>
      </c>
      <c r="D28" s="477">
        <v>2816</v>
      </c>
      <c r="E28" s="477">
        <v>7841</v>
      </c>
      <c r="F28" s="475">
        <v>82</v>
      </c>
      <c r="G28" s="477">
        <v>47332</v>
      </c>
      <c r="H28" s="483">
        <v>5160</v>
      </c>
      <c r="I28" s="477">
        <v>477153</v>
      </c>
      <c r="J28" s="475">
        <v>122</v>
      </c>
      <c r="K28" s="477">
        <v>16221</v>
      </c>
      <c r="L28" s="482">
        <v>996</v>
      </c>
      <c r="M28" s="477">
        <v>7031</v>
      </c>
      <c r="N28" s="477">
        <v>104786</v>
      </c>
      <c r="O28" s="477">
        <v>5464</v>
      </c>
      <c r="P28" s="476" t="s">
        <v>267</v>
      </c>
      <c r="Q28" s="477">
        <v>18946</v>
      </c>
    </row>
    <row r="29" spans="1:17" x14ac:dyDescent="0.25">
      <c r="A29" s="478">
        <v>1941</v>
      </c>
      <c r="B29" s="477">
        <v>9316074</v>
      </c>
      <c r="C29" s="477">
        <v>8655798</v>
      </c>
      <c r="D29" s="477">
        <v>4117</v>
      </c>
      <c r="E29" s="477">
        <v>18640</v>
      </c>
      <c r="F29" s="475">
        <v>60</v>
      </c>
      <c r="G29" s="477">
        <v>37885</v>
      </c>
      <c r="H29" s="477">
        <v>10481</v>
      </c>
      <c r="I29" s="477">
        <v>475491</v>
      </c>
      <c r="J29" s="475" t="s">
        <v>267</v>
      </c>
      <c r="K29" s="477">
        <v>14142</v>
      </c>
      <c r="L29" s="475" t="s">
        <v>267</v>
      </c>
      <c r="M29" s="477">
        <v>5442</v>
      </c>
      <c r="N29" s="477">
        <v>75877</v>
      </c>
      <c r="O29" s="477">
        <v>4816</v>
      </c>
      <c r="P29" s="476" t="s">
        <v>267</v>
      </c>
      <c r="Q29" s="477">
        <v>13325</v>
      </c>
    </row>
    <row r="30" spans="1:17" x14ac:dyDescent="0.25">
      <c r="A30" s="478">
        <v>1949</v>
      </c>
      <c r="B30" s="477">
        <v>9204799</v>
      </c>
      <c r="C30" s="477">
        <v>9076041</v>
      </c>
      <c r="D30" s="475" t="s">
        <v>267</v>
      </c>
      <c r="E30" s="477">
        <v>21387</v>
      </c>
      <c r="F30" s="475" t="s">
        <v>267</v>
      </c>
      <c r="G30" s="477">
        <v>20423</v>
      </c>
      <c r="H30" s="475" t="s">
        <v>267</v>
      </c>
      <c r="I30" s="477">
        <v>22455</v>
      </c>
      <c r="J30" s="475" t="s">
        <v>267</v>
      </c>
      <c r="K30" s="477">
        <v>14713</v>
      </c>
      <c r="L30" s="475" t="s">
        <v>267</v>
      </c>
      <c r="M30" s="477">
        <v>5158</v>
      </c>
      <c r="N30" s="477">
        <v>25988</v>
      </c>
      <c r="O30" s="477">
        <v>4473</v>
      </c>
      <c r="P30" s="476" t="s">
        <v>267</v>
      </c>
      <c r="Q30" s="477">
        <v>14161</v>
      </c>
    </row>
    <row r="31" spans="1:17" x14ac:dyDescent="0.25">
      <c r="A31" s="478">
        <v>1960</v>
      </c>
      <c r="B31" s="477">
        <v>9961044</v>
      </c>
      <c r="C31" s="477">
        <v>9786038</v>
      </c>
      <c r="D31" s="477">
        <v>2126</v>
      </c>
      <c r="E31" s="477">
        <v>25633</v>
      </c>
      <c r="F31" s="477">
        <v>3171</v>
      </c>
      <c r="G31" s="477">
        <v>33014</v>
      </c>
      <c r="H31" s="475" t="s">
        <v>267</v>
      </c>
      <c r="I31" s="477">
        <v>50765</v>
      </c>
      <c r="J31" s="475" t="s">
        <v>267</v>
      </c>
      <c r="K31" s="477">
        <v>15787</v>
      </c>
      <c r="L31" s="475" t="s">
        <v>267</v>
      </c>
      <c r="M31" s="477">
        <v>4583</v>
      </c>
      <c r="N31" s="477">
        <v>30690</v>
      </c>
      <c r="O31" s="475" t="s">
        <v>267</v>
      </c>
      <c r="P31" s="476" t="s">
        <v>267</v>
      </c>
      <c r="Q31" s="477">
        <v>9237</v>
      </c>
    </row>
    <row r="32" spans="1:17" x14ac:dyDescent="0.25">
      <c r="A32" s="478">
        <v>1970</v>
      </c>
      <c r="B32" s="477">
        <v>10300996</v>
      </c>
      <c r="C32" s="477">
        <v>10152366</v>
      </c>
      <c r="D32" s="475" t="s">
        <v>267</v>
      </c>
      <c r="E32" s="477">
        <v>34692</v>
      </c>
      <c r="F32" s="475" t="s">
        <v>267</v>
      </c>
      <c r="G32" s="477">
        <v>16792</v>
      </c>
      <c r="H32" s="475" t="s">
        <v>267</v>
      </c>
      <c r="I32" s="477">
        <v>33653</v>
      </c>
      <c r="J32" s="475" t="s">
        <v>267</v>
      </c>
      <c r="K32" s="477">
        <v>12356</v>
      </c>
      <c r="L32" s="475" t="s">
        <v>267</v>
      </c>
      <c r="M32" s="477">
        <v>11177</v>
      </c>
      <c r="N32" s="477">
        <v>21086</v>
      </c>
      <c r="O32" s="477">
        <v>3791</v>
      </c>
      <c r="P32" s="476" t="s">
        <v>267</v>
      </c>
      <c r="Q32" s="477">
        <v>15083</v>
      </c>
    </row>
    <row r="33" spans="1:17" x14ac:dyDescent="0.25">
      <c r="A33" s="478">
        <v>1980</v>
      </c>
      <c r="B33" s="477">
        <v>10709463</v>
      </c>
      <c r="C33" s="477">
        <v>10579898</v>
      </c>
      <c r="D33" s="475" t="s">
        <v>267</v>
      </c>
      <c r="E33" s="477">
        <v>27915</v>
      </c>
      <c r="F33" s="475" t="s">
        <v>267</v>
      </c>
      <c r="G33" s="477">
        <v>20484</v>
      </c>
      <c r="H33" s="475" t="s">
        <v>267</v>
      </c>
      <c r="I33" s="477">
        <v>31231</v>
      </c>
      <c r="J33" s="475" t="s">
        <v>267</v>
      </c>
      <c r="K33" s="477">
        <v>10141</v>
      </c>
      <c r="L33" s="475" t="s">
        <v>267</v>
      </c>
      <c r="M33" s="477">
        <v>3426</v>
      </c>
      <c r="N33" s="477">
        <v>16054</v>
      </c>
      <c r="O33" s="477">
        <v>3142</v>
      </c>
      <c r="P33" s="476" t="s">
        <v>267</v>
      </c>
      <c r="Q33" s="477">
        <v>17172</v>
      </c>
    </row>
    <row r="34" spans="1:17" x14ac:dyDescent="0.25">
      <c r="A34" s="478">
        <v>1990</v>
      </c>
      <c r="B34" s="477">
        <v>10374823</v>
      </c>
      <c r="C34" s="477">
        <v>10222529</v>
      </c>
      <c r="D34" s="477">
        <v>1370</v>
      </c>
      <c r="E34" s="477">
        <v>48072</v>
      </c>
      <c r="F34" s="477">
        <v>1640</v>
      </c>
      <c r="G34" s="477">
        <v>17577</v>
      </c>
      <c r="H34" s="477">
        <v>3788</v>
      </c>
      <c r="I34" s="477">
        <v>37511</v>
      </c>
      <c r="J34" s="475">
        <v>37</v>
      </c>
      <c r="K34" s="477">
        <v>8730</v>
      </c>
      <c r="L34" s="475" t="s">
        <v>267</v>
      </c>
      <c r="M34" s="477">
        <v>2953</v>
      </c>
      <c r="N34" s="477">
        <v>12745</v>
      </c>
      <c r="O34" s="477">
        <v>2627</v>
      </c>
      <c r="P34" s="475">
        <v>674</v>
      </c>
      <c r="Q34" s="477">
        <v>14570</v>
      </c>
    </row>
    <row r="35" spans="1:17" x14ac:dyDescent="0.25">
      <c r="A35" s="478">
        <v>2001</v>
      </c>
      <c r="B35" s="477">
        <v>10198315</v>
      </c>
      <c r="C35" s="477">
        <v>9546374</v>
      </c>
      <c r="D35" s="477">
        <v>1299</v>
      </c>
      <c r="E35" s="477">
        <v>48438</v>
      </c>
      <c r="F35" s="477">
        <v>1921</v>
      </c>
      <c r="G35" s="477">
        <v>14326</v>
      </c>
      <c r="H35" s="477">
        <v>2580</v>
      </c>
      <c r="I35" s="477">
        <v>33774</v>
      </c>
      <c r="J35" s="475">
        <v>294</v>
      </c>
      <c r="K35" s="477">
        <v>8482</v>
      </c>
      <c r="L35" s="477">
        <v>1113</v>
      </c>
      <c r="M35" s="477">
        <v>3388</v>
      </c>
      <c r="N35" s="477">
        <v>11817</v>
      </c>
      <c r="O35" s="477">
        <v>3180</v>
      </c>
      <c r="P35" s="476" t="s">
        <v>408</v>
      </c>
      <c r="Q35" s="475" t="s">
        <v>267</v>
      </c>
    </row>
    <row r="36" spans="1:17" x14ac:dyDescent="0.25">
      <c r="A36" s="481" t="s">
        <v>22</v>
      </c>
      <c r="B36" s="481"/>
      <c r="C36" s="481"/>
      <c r="D36" s="481"/>
      <c r="E36" s="481"/>
      <c r="F36" s="481"/>
      <c r="G36" s="481"/>
      <c r="H36" s="481"/>
      <c r="I36" s="477"/>
      <c r="J36" s="475"/>
      <c r="K36" s="475"/>
      <c r="L36" s="475"/>
      <c r="M36" s="475"/>
      <c r="N36" s="475"/>
      <c r="O36" s="475"/>
      <c r="P36" s="479"/>
      <c r="Q36" s="475"/>
    </row>
    <row r="37" spans="1:17" x14ac:dyDescent="0.25">
      <c r="A37" s="480" t="s">
        <v>352</v>
      </c>
      <c r="B37" s="477">
        <v>1694936</v>
      </c>
      <c r="C37" s="477">
        <v>1559433</v>
      </c>
      <c r="D37" s="475">
        <v>84</v>
      </c>
      <c r="E37" s="477">
        <v>14233</v>
      </c>
      <c r="F37" s="475">
        <v>130</v>
      </c>
      <c r="G37" s="477">
        <v>1075</v>
      </c>
      <c r="H37" s="475">
        <v>242</v>
      </c>
      <c r="I37" s="477">
        <v>1736</v>
      </c>
      <c r="J37" s="475">
        <v>42</v>
      </c>
      <c r="K37" s="475">
        <v>706</v>
      </c>
      <c r="L37" s="475">
        <v>85</v>
      </c>
      <c r="M37" s="475">
        <v>388</v>
      </c>
      <c r="N37" s="475">
        <v>734</v>
      </c>
      <c r="O37" s="475">
        <v>225</v>
      </c>
      <c r="P37" s="479">
        <v>510</v>
      </c>
      <c r="Q37" s="475" t="s">
        <v>267</v>
      </c>
    </row>
    <row r="38" spans="1:17" x14ac:dyDescent="0.25">
      <c r="A38" s="478" t="s">
        <v>93</v>
      </c>
      <c r="B38" s="477">
        <v>3574493</v>
      </c>
      <c r="C38" s="477">
        <v>3326925</v>
      </c>
      <c r="D38" s="475">
        <v>400</v>
      </c>
      <c r="E38" s="477">
        <v>21366</v>
      </c>
      <c r="F38" s="475">
        <v>634</v>
      </c>
      <c r="G38" s="477">
        <v>3402</v>
      </c>
      <c r="H38" s="475">
        <v>786</v>
      </c>
      <c r="I38" s="477">
        <v>5751</v>
      </c>
      <c r="J38" s="475">
        <v>128</v>
      </c>
      <c r="K38" s="477">
        <v>3601</v>
      </c>
      <c r="L38" s="475">
        <v>391</v>
      </c>
      <c r="M38" s="477">
        <v>1176</v>
      </c>
      <c r="N38" s="477">
        <v>2252</v>
      </c>
      <c r="O38" s="475">
        <v>832</v>
      </c>
      <c r="P38" s="476" t="s">
        <v>407</v>
      </c>
      <c r="Q38" s="475" t="s">
        <v>267</v>
      </c>
    </row>
    <row r="39" spans="1:17" x14ac:dyDescent="0.25">
      <c r="A39" s="478" t="s">
        <v>13</v>
      </c>
      <c r="B39" s="477">
        <v>2847327</v>
      </c>
      <c r="C39" s="477">
        <v>2673068</v>
      </c>
      <c r="D39" s="475">
        <v>462</v>
      </c>
      <c r="E39" s="477">
        <v>9836</v>
      </c>
      <c r="F39" s="475">
        <v>549</v>
      </c>
      <c r="G39" s="477">
        <v>4921</v>
      </c>
      <c r="H39" s="477">
        <v>1246</v>
      </c>
      <c r="I39" s="477">
        <v>9546</v>
      </c>
      <c r="J39" s="475">
        <v>77</v>
      </c>
      <c r="K39" s="477">
        <v>2263</v>
      </c>
      <c r="L39" s="475">
        <v>395</v>
      </c>
      <c r="M39" s="475">
        <v>881</v>
      </c>
      <c r="N39" s="477">
        <v>3518</v>
      </c>
      <c r="O39" s="477">
        <v>1121</v>
      </c>
      <c r="P39" s="476" t="s">
        <v>406</v>
      </c>
      <c r="Q39" s="475" t="s">
        <v>267</v>
      </c>
    </row>
    <row r="40" spans="1:17" x14ac:dyDescent="0.25">
      <c r="A40" s="478" t="s">
        <v>92</v>
      </c>
      <c r="B40" s="477">
        <v>2081559</v>
      </c>
      <c r="C40" s="477">
        <v>1986948</v>
      </c>
      <c r="D40" s="475">
        <v>353</v>
      </c>
      <c r="E40" s="477">
        <v>3003</v>
      </c>
      <c r="F40" s="475">
        <v>608</v>
      </c>
      <c r="G40" s="477">
        <v>4928</v>
      </c>
      <c r="H40" s="475">
        <v>306</v>
      </c>
      <c r="I40" s="477">
        <v>16741</v>
      </c>
      <c r="J40" s="475">
        <v>47</v>
      </c>
      <c r="K40" s="477">
        <v>1912</v>
      </c>
      <c r="L40" s="475">
        <v>242</v>
      </c>
      <c r="M40" s="475">
        <v>943</v>
      </c>
      <c r="N40" s="477">
        <v>5313</v>
      </c>
      <c r="O40" s="477">
        <v>1002</v>
      </c>
      <c r="P40" s="476" t="s">
        <v>405</v>
      </c>
      <c r="Q40" s="475" t="s">
        <v>267</v>
      </c>
    </row>
  </sheetData>
  <mergeCells count="3">
    <mergeCell ref="A3:Q3"/>
    <mergeCell ref="A14:Q14"/>
    <mergeCell ref="A25:Q25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28A8B-7E19-4AB8-B430-A55AC3E02B86}">
  <dimension ref="A1:F75"/>
  <sheetViews>
    <sheetView workbookViewId="0"/>
  </sheetViews>
  <sheetFormatPr defaultRowHeight="11.25" x14ac:dyDescent="0.2"/>
  <cols>
    <col min="1" max="1" width="32.85546875" style="489" customWidth="1"/>
    <col min="2" max="6" width="10.5703125" style="489" customWidth="1"/>
    <col min="7" max="16384" width="9.140625" style="489"/>
  </cols>
  <sheetData>
    <row r="1" spans="1:6" s="500" customFormat="1" ht="14.1" customHeight="1" x14ac:dyDescent="0.2">
      <c r="A1" s="503" t="s">
        <v>444</v>
      </c>
      <c r="B1" s="502"/>
      <c r="C1" s="502"/>
      <c r="D1" s="502"/>
      <c r="E1" s="502"/>
      <c r="F1" s="501"/>
    </row>
    <row r="2" spans="1:6" ht="9.9499999999999993" customHeight="1" x14ac:dyDescent="0.2">
      <c r="A2" s="618" t="s">
        <v>443</v>
      </c>
      <c r="B2" s="498" t="s">
        <v>352</v>
      </c>
      <c r="C2" s="499" t="s">
        <v>93</v>
      </c>
      <c r="D2" s="499" t="s">
        <v>13</v>
      </c>
      <c r="E2" s="498" t="s">
        <v>92</v>
      </c>
      <c r="F2" s="618" t="s">
        <v>5</v>
      </c>
    </row>
    <row r="3" spans="1:6" ht="9.9499999999999993" customHeight="1" x14ac:dyDescent="0.2">
      <c r="A3" s="667"/>
      <c r="B3" s="567" t="s">
        <v>10</v>
      </c>
      <c r="C3" s="567"/>
      <c r="D3" s="567"/>
      <c r="E3" s="567"/>
      <c r="F3" s="667"/>
    </row>
    <row r="4" spans="1:6" ht="11.45" customHeight="1" x14ac:dyDescent="0.2">
      <c r="A4" s="599" t="s">
        <v>7</v>
      </c>
      <c r="B4" s="599"/>
      <c r="C4" s="599"/>
      <c r="D4" s="599"/>
      <c r="E4" s="599"/>
      <c r="F4" s="599"/>
    </row>
    <row r="5" spans="1:6" ht="11.1" customHeight="1" x14ac:dyDescent="0.2">
      <c r="A5" s="495" t="s">
        <v>5</v>
      </c>
      <c r="B5" s="494">
        <v>867382</v>
      </c>
      <c r="C5" s="494">
        <v>1815654</v>
      </c>
      <c r="D5" s="494">
        <v>1362929</v>
      </c>
      <c r="E5" s="494">
        <v>804685</v>
      </c>
      <c r="F5" s="494">
        <v>4850650</v>
      </c>
    </row>
    <row r="6" spans="1:6" ht="11.1" customHeight="1" x14ac:dyDescent="0.2">
      <c r="A6" s="491" t="s">
        <v>438</v>
      </c>
      <c r="B6" s="490">
        <v>409750</v>
      </c>
      <c r="C6" s="490">
        <v>897085</v>
      </c>
      <c r="D6" s="490">
        <v>761877</v>
      </c>
      <c r="E6" s="490">
        <v>495046</v>
      </c>
      <c r="F6" s="490">
        <v>2563758</v>
      </c>
    </row>
    <row r="7" spans="1:6" ht="11.1" customHeight="1" x14ac:dyDescent="0.2">
      <c r="A7" s="491" t="s">
        <v>437</v>
      </c>
      <c r="B7" s="490">
        <v>386581</v>
      </c>
      <c r="C7" s="490">
        <v>850672</v>
      </c>
      <c r="D7" s="490">
        <v>726009</v>
      </c>
      <c r="E7" s="490">
        <v>473842</v>
      </c>
      <c r="F7" s="490">
        <v>2437104</v>
      </c>
    </row>
    <row r="8" spans="1:6" ht="11.1" customHeight="1" x14ac:dyDescent="0.2">
      <c r="A8" s="497" t="s">
        <v>400</v>
      </c>
      <c r="B8" s="490">
        <v>23124</v>
      </c>
      <c r="C8" s="490">
        <v>46312</v>
      </c>
      <c r="D8" s="490">
        <v>35804</v>
      </c>
      <c r="E8" s="490">
        <v>21155</v>
      </c>
      <c r="F8" s="490">
        <v>126395</v>
      </c>
    </row>
    <row r="9" spans="1:6" ht="11.1" customHeight="1" x14ac:dyDescent="0.2">
      <c r="A9" s="492" t="s">
        <v>436</v>
      </c>
      <c r="B9" s="490">
        <v>261</v>
      </c>
      <c r="C9" s="490">
        <v>693</v>
      </c>
      <c r="D9" s="490">
        <v>289</v>
      </c>
      <c r="E9" s="490">
        <v>77</v>
      </c>
      <c r="F9" s="490">
        <v>1320</v>
      </c>
    </row>
    <row r="10" spans="1:6" ht="11.1" customHeight="1" x14ac:dyDescent="0.2">
      <c r="A10" s="492" t="s">
        <v>435</v>
      </c>
      <c r="B10" s="490">
        <v>123</v>
      </c>
      <c r="C10" s="490">
        <v>294</v>
      </c>
      <c r="D10" s="490">
        <v>240</v>
      </c>
      <c r="E10" s="490">
        <v>245</v>
      </c>
      <c r="F10" s="490">
        <v>902</v>
      </c>
    </row>
    <row r="11" spans="1:6" ht="11.1" customHeight="1" x14ac:dyDescent="0.2">
      <c r="A11" s="492" t="s">
        <v>434</v>
      </c>
      <c r="B11" s="490">
        <v>27</v>
      </c>
      <c r="C11" s="490">
        <v>66</v>
      </c>
      <c r="D11" s="490">
        <v>78</v>
      </c>
      <c r="E11" s="490">
        <v>75</v>
      </c>
      <c r="F11" s="490">
        <v>246</v>
      </c>
    </row>
    <row r="12" spans="1:6" ht="11.1" customHeight="1" x14ac:dyDescent="0.2">
      <c r="A12" s="492" t="s">
        <v>433</v>
      </c>
      <c r="B12" s="490">
        <v>353</v>
      </c>
      <c r="C12" s="490">
        <v>938</v>
      </c>
      <c r="D12" s="490">
        <v>721</v>
      </c>
      <c r="E12" s="490">
        <v>687</v>
      </c>
      <c r="F12" s="490">
        <v>2699</v>
      </c>
    </row>
    <row r="13" spans="1:6" ht="11.1" customHeight="1" x14ac:dyDescent="0.2">
      <c r="A13" s="492" t="s">
        <v>432</v>
      </c>
      <c r="B13" s="490">
        <v>154</v>
      </c>
      <c r="C13" s="490">
        <v>390</v>
      </c>
      <c r="D13" s="490">
        <v>273</v>
      </c>
      <c r="E13" s="490">
        <v>326</v>
      </c>
      <c r="F13" s="490">
        <v>1143</v>
      </c>
    </row>
    <row r="14" spans="1:6" ht="11.1" customHeight="1" x14ac:dyDescent="0.2">
      <c r="A14" s="492" t="s">
        <v>431</v>
      </c>
      <c r="B14" s="490">
        <v>97</v>
      </c>
      <c r="C14" s="490">
        <v>264</v>
      </c>
      <c r="D14" s="490">
        <v>178</v>
      </c>
      <c r="E14" s="490">
        <v>119</v>
      </c>
      <c r="F14" s="490">
        <v>658</v>
      </c>
    </row>
    <row r="15" spans="1:6" ht="11.1" customHeight="1" x14ac:dyDescent="0.2">
      <c r="A15" s="492" t="s">
        <v>430</v>
      </c>
      <c r="B15" s="490">
        <v>118738</v>
      </c>
      <c r="C15" s="490">
        <v>245961</v>
      </c>
      <c r="D15" s="490">
        <v>221644</v>
      </c>
      <c r="E15" s="490">
        <v>161033</v>
      </c>
      <c r="F15" s="490">
        <v>747376</v>
      </c>
    </row>
    <row r="16" spans="1:6" ht="11.1" customHeight="1" x14ac:dyDescent="0.2">
      <c r="A16" s="492" t="s">
        <v>429</v>
      </c>
      <c r="B16" s="490">
        <v>19535</v>
      </c>
      <c r="C16" s="490">
        <v>42832</v>
      </c>
      <c r="D16" s="490">
        <v>40928</v>
      </c>
      <c r="E16" s="490">
        <v>34470</v>
      </c>
      <c r="F16" s="490">
        <v>137765</v>
      </c>
    </row>
    <row r="17" spans="1:6" ht="11.1" customHeight="1" x14ac:dyDescent="0.2">
      <c r="A17" s="492" t="s">
        <v>428</v>
      </c>
      <c r="B17" s="490">
        <v>1355</v>
      </c>
      <c r="C17" s="490">
        <v>2610</v>
      </c>
      <c r="D17" s="490">
        <v>1722</v>
      </c>
      <c r="E17" s="490">
        <v>1796</v>
      </c>
      <c r="F17" s="490">
        <v>7483</v>
      </c>
    </row>
    <row r="18" spans="1:6" ht="11.1" customHeight="1" x14ac:dyDescent="0.2">
      <c r="A18" s="492" t="s">
        <v>427</v>
      </c>
      <c r="B18" s="490">
        <v>319</v>
      </c>
      <c r="C18" s="490">
        <v>865</v>
      </c>
      <c r="D18" s="490">
        <v>565</v>
      </c>
      <c r="E18" s="490">
        <v>508</v>
      </c>
      <c r="F18" s="490">
        <v>2257</v>
      </c>
    </row>
    <row r="19" spans="1:6" ht="11.1" customHeight="1" x14ac:dyDescent="0.2">
      <c r="A19" s="492" t="s">
        <v>426</v>
      </c>
      <c r="B19" s="490">
        <v>3489</v>
      </c>
      <c r="C19" s="490">
        <v>6201</v>
      </c>
      <c r="D19" s="490">
        <v>3380</v>
      </c>
      <c r="E19" s="490">
        <v>2110</v>
      </c>
      <c r="F19" s="490">
        <v>15180</v>
      </c>
    </row>
    <row r="20" spans="1:6" ht="11.1" customHeight="1" x14ac:dyDescent="0.2">
      <c r="A20" s="492" t="s">
        <v>425</v>
      </c>
      <c r="B20" s="490">
        <v>1637</v>
      </c>
      <c r="C20" s="490">
        <v>4118</v>
      </c>
      <c r="D20" s="490">
        <v>2145</v>
      </c>
      <c r="E20" s="490">
        <v>1274</v>
      </c>
      <c r="F20" s="490">
        <v>9174</v>
      </c>
    </row>
    <row r="21" spans="1:6" ht="11.1" customHeight="1" x14ac:dyDescent="0.2">
      <c r="A21" s="492" t="s">
        <v>424</v>
      </c>
      <c r="B21" s="490">
        <v>413</v>
      </c>
      <c r="C21" s="490">
        <v>1740</v>
      </c>
      <c r="D21" s="490">
        <v>1768</v>
      </c>
      <c r="E21" s="490">
        <v>1947</v>
      </c>
      <c r="F21" s="490">
        <v>5868</v>
      </c>
    </row>
    <row r="22" spans="1:6" ht="12" customHeight="1" x14ac:dyDescent="0.2">
      <c r="A22" s="492" t="s">
        <v>423</v>
      </c>
      <c r="B22" s="490">
        <v>506</v>
      </c>
      <c r="C22" s="490">
        <v>1472</v>
      </c>
      <c r="D22" s="490">
        <v>644</v>
      </c>
      <c r="E22" s="490">
        <v>117</v>
      </c>
      <c r="F22" s="490">
        <v>2739</v>
      </c>
    </row>
    <row r="23" spans="1:6" ht="12" customHeight="1" x14ac:dyDescent="0.2">
      <c r="A23" s="496" t="s">
        <v>422</v>
      </c>
      <c r="B23" s="490">
        <v>412</v>
      </c>
      <c r="C23" s="490">
        <v>2359</v>
      </c>
      <c r="D23" s="490">
        <v>1005</v>
      </c>
      <c r="E23" s="490">
        <v>289</v>
      </c>
      <c r="F23" s="490">
        <v>4065</v>
      </c>
    </row>
    <row r="24" spans="1:6" ht="12.75" customHeight="1" x14ac:dyDescent="0.2">
      <c r="A24" s="491" t="s">
        <v>442</v>
      </c>
      <c r="B24" s="490">
        <v>111</v>
      </c>
      <c r="C24" s="490">
        <v>409</v>
      </c>
      <c r="D24" s="490">
        <v>218</v>
      </c>
      <c r="E24" s="490">
        <v>63</v>
      </c>
      <c r="F24" s="490">
        <v>801</v>
      </c>
    </row>
    <row r="25" spans="1:6" ht="12" customHeight="1" x14ac:dyDescent="0.2">
      <c r="A25" s="496" t="s">
        <v>441</v>
      </c>
      <c r="B25" s="490">
        <v>201152</v>
      </c>
      <c r="C25" s="490">
        <v>368972</v>
      </c>
      <c r="D25" s="490">
        <v>170740</v>
      </c>
      <c r="E25" s="490">
        <v>45569</v>
      </c>
      <c r="F25" s="490">
        <v>786433</v>
      </c>
    </row>
    <row r="26" spans="1:6" ht="11.1" customHeight="1" x14ac:dyDescent="0.2">
      <c r="A26" s="491" t="s">
        <v>419</v>
      </c>
      <c r="B26" s="490">
        <v>101788</v>
      </c>
      <c r="C26" s="490">
        <v>225201</v>
      </c>
      <c r="D26" s="490">
        <v>145927</v>
      </c>
      <c r="E26" s="490">
        <v>54407</v>
      </c>
      <c r="F26" s="490">
        <v>527323</v>
      </c>
    </row>
    <row r="27" spans="1:6" ht="11.1" customHeight="1" x14ac:dyDescent="0.2">
      <c r="A27" s="491" t="s">
        <v>418</v>
      </c>
      <c r="B27" s="490">
        <v>7162</v>
      </c>
      <c r="C27" s="490">
        <v>13184</v>
      </c>
      <c r="D27" s="490">
        <v>8587</v>
      </c>
      <c r="E27" s="490">
        <v>4527</v>
      </c>
      <c r="F27" s="490">
        <v>33460</v>
      </c>
    </row>
    <row r="28" spans="1:6" ht="11.45" customHeight="1" x14ac:dyDescent="0.2">
      <c r="A28" s="555" t="s">
        <v>6</v>
      </c>
      <c r="B28" s="555"/>
      <c r="C28" s="555"/>
      <c r="D28" s="555"/>
      <c r="E28" s="555"/>
      <c r="F28" s="555"/>
    </row>
    <row r="29" spans="1:6" ht="11.1" customHeight="1" x14ac:dyDescent="0.2">
      <c r="A29" s="495" t="s">
        <v>5</v>
      </c>
      <c r="B29" s="494">
        <v>827554</v>
      </c>
      <c r="C29" s="494">
        <v>1758839</v>
      </c>
      <c r="D29" s="494">
        <v>1484398</v>
      </c>
      <c r="E29" s="494">
        <v>1276874</v>
      </c>
      <c r="F29" s="494">
        <v>5347665</v>
      </c>
    </row>
    <row r="30" spans="1:6" ht="11.1" customHeight="1" x14ac:dyDescent="0.2">
      <c r="A30" s="491" t="s">
        <v>438</v>
      </c>
      <c r="B30" s="490">
        <v>400012</v>
      </c>
      <c r="C30" s="490">
        <v>906291</v>
      </c>
      <c r="D30" s="490">
        <v>861018</v>
      </c>
      <c r="E30" s="490">
        <v>827882</v>
      </c>
      <c r="F30" s="490">
        <v>2995203</v>
      </c>
    </row>
    <row r="31" spans="1:6" ht="11.1" customHeight="1" x14ac:dyDescent="0.2">
      <c r="A31" s="491" t="s">
        <v>437</v>
      </c>
      <c r="B31" s="490">
        <v>377751</v>
      </c>
      <c r="C31" s="490">
        <v>859905</v>
      </c>
      <c r="D31" s="490">
        <v>821748</v>
      </c>
      <c r="E31" s="490">
        <v>793013</v>
      </c>
      <c r="F31" s="490">
        <v>2852417</v>
      </c>
    </row>
    <row r="32" spans="1:6" ht="11.1" customHeight="1" x14ac:dyDescent="0.2">
      <c r="A32" s="493" t="s">
        <v>400</v>
      </c>
      <c r="B32" s="490">
        <v>22227</v>
      </c>
      <c r="C32" s="490">
        <v>46299</v>
      </c>
      <c r="D32" s="490">
        <v>39203</v>
      </c>
      <c r="E32" s="490">
        <v>34811</v>
      </c>
      <c r="F32" s="490">
        <v>142540</v>
      </c>
    </row>
    <row r="33" spans="1:6" ht="11.1" customHeight="1" x14ac:dyDescent="0.2">
      <c r="A33" s="492" t="s">
        <v>436</v>
      </c>
      <c r="B33" s="490">
        <v>214</v>
      </c>
      <c r="C33" s="490">
        <v>1021</v>
      </c>
      <c r="D33" s="490">
        <v>701</v>
      </c>
      <c r="E33" s="490">
        <v>246</v>
      </c>
      <c r="F33" s="490">
        <v>2182</v>
      </c>
    </row>
    <row r="34" spans="1:6" ht="11.1" customHeight="1" x14ac:dyDescent="0.2">
      <c r="A34" s="492" t="s">
        <v>435</v>
      </c>
      <c r="B34" s="490">
        <v>116</v>
      </c>
      <c r="C34" s="490">
        <v>284</v>
      </c>
      <c r="D34" s="490">
        <v>242</v>
      </c>
      <c r="E34" s="490">
        <v>370</v>
      </c>
      <c r="F34" s="490">
        <v>1012</v>
      </c>
    </row>
    <row r="35" spans="1:6" ht="11.1" customHeight="1" x14ac:dyDescent="0.2">
      <c r="A35" s="492" t="s">
        <v>434</v>
      </c>
      <c r="B35" s="490">
        <v>26</v>
      </c>
      <c r="C35" s="490">
        <v>67</v>
      </c>
      <c r="D35" s="490">
        <v>85</v>
      </c>
      <c r="E35" s="490">
        <v>84</v>
      </c>
      <c r="F35" s="490">
        <v>262</v>
      </c>
    </row>
    <row r="36" spans="1:6" ht="11.1" customHeight="1" x14ac:dyDescent="0.2">
      <c r="A36" s="492" t="s">
        <v>433</v>
      </c>
      <c r="B36" s="490">
        <v>332</v>
      </c>
      <c r="C36" s="490">
        <v>837</v>
      </c>
      <c r="D36" s="490">
        <v>752</v>
      </c>
      <c r="E36" s="490">
        <v>978</v>
      </c>
      <c r="F36" s="490">
        <v>2899</v>
      </c>
    </row>
    <row r="37" spans="1:6" ht="11.1" customHeight="1" x14ac:dyDescent="0.2">
      <c r="A37" s="492" t="s">
        <v>432</v>
      </c>
      <c r="B37" s="490">
        <v>150</v>
      </c>
      <c r="C37" s="490">
        <v>416</v>
      </c>
      <c r="D37" s="490">
        <v>343</v>
      </c>
      <c r="E37" s="490">
        <v>421</v>
      </c>
      <c r="F37" s="490">
        <v>1330</v>
      </c>
    </row>
    <row r="38" spans="1:6" ht="11.1" customHeight="1" x14ac:dyDescent="0.2">
      <c r="A38" s="492" t="s">
        <v>431</v>
      </c>
      <c r="B38" s="490">
        <v>88</v>
      </c>
      <c r="C38" s="490">
        <v>231</v>
      </c>
      <c r="D38" s="490">
        <v>176</v>
      </c>
      <c r="E38" s="490">
        <v>150</v>
      </c>
      <c r="F38" s="490">
        <v>645</v>
      </c>
    </row>
    <row r="39" spans="1:6" ht="11.1" customHeight="1" x14ac:dyDescent="0.2">
      <c r="A39" s="492" t="s">
        <v>430</v>
      </c>
      <c r="B39" s="490">
        <v>114509</v>
      </c>
      <c r="C39" s="490">
        <v>251590</v>
      </c>
      <c r="D39" s="490">
        <v>254838</v>
      </c>
      <c r="E39" s="490">
        <v>254483</v>
      </c>
      <c r="F39" s="490">
        <v>875420</v>
      </c>
    </row>
    <row r="40" spans="1:6" ht="11.1" customHeight="1" x14ac:dyDescent="0.2">
      <c r="A40" s="492" t="s">
        <v>429</v>
      </c>
      <c r="B40" s="490">
        <v>19097</v>
      </c>
      <c r="C40" s="490">
        <v>44107</v>
      </c>
      <c r="D40" s="490">
        <v>47960</v>
      </c>
      <c r="E40" s="490">
        <v>55776</v>
      </c>
      <c r="F40" s="490">
        <v>166940</v>
      </c>
    </row>
    <row r="41" spans="1:6" ht="11.1" customHeight="1" x14ac:dyDescent="0.2">
      <c r="A41" s="492" t="s">
        <v>428</v>
      </c>
      <c r="B41" s="490">
        <v>1351</v>
      </c>
      <c r="C41" s="490">
        <v>3031</v>
      </c>
      <c r="D41" s="490">
        <v>2512</v>
      </c>
      <c r="E41" s="490">
        <v>3328</v>
      </c>
      <c r="F41" s="490">
        <v>10222</v>
      </c>
    </row>
    <row r="42" spans="1:6" ht="11.1" customHeight="1" x14ac:dyDescent="0.2">
      <c r="A42" s="492" t="s">
        <v>427</v>
      </c>
      <c r="B42" s="490">
        <v>365</v>
      </c>
      <c r="C42" s="490">
        <v>1111</v>
      </c>
      <c r="D42" s="490">
        <v>923</v>
      </c>
      <c r="E42" s="490">
        <v>1184</v>
      </c>
      <c r="F42" s="490">
        <v>3583</v>
      </c>
    </row>
    <row r="43" spans="1:6" ht="11.1" customHeight="1" x14ac:dyDescent="0.2">
      <c r="A43" s="492" t="s">
        <v>426</v>
      </c>
      <c r="B43" s="490">
        <v>3415</v>
      </c>
      <c r="C43" s="490">
        <v>7317</v>
      </c>
      <c r="D43" s="490">
        <v>4836</v>
      </c>
      <c r="E43" s="490">
        <v>3782</v>
      </c>
      <c r="F43" s="490">
        <v>19350</v>
      </c>
    </row>
    <row r="44" spans="1:6" ht="11.1" customHeight="1" x14ac:dyDescent="0.2">
      <c r="A44" s="492" t="s">
        <v>425</v>
      </c>
      <c r="B44" s="490">
        <v>1680</v>
      </c>
      <c r="C44" s="490">
        <v>5576</v>
      </c>
      <c r="D44" s="490">
        <v>4122</v>
      </c>
      <c r="E44" s="490">
        <v>3788</v>
      </c>
      <c r="F44" s="490">
        <v>15166</v>
      </c>
    </row>
    <row r="45" spans="1:6" ht="11.1" customHeight="1" x14ac:dyDescent="0.2">
      <c r="A45" s="492" t="s">
        <v>424</v>
      </c>
      <c r="B45" s="490">
        <v>357</v>
      </c>
      <c r="C45" s="490">
        <v>1576</v>
      </c>
      <c r="D45" s="490">
        <v>1706</v>
      </c>
      <c r="E45" s="490">
        <v>3364</v>
      </c>
      <c r="F45" s="490">
        <v>7003</v>
      </c>
    </row>
    <row r="46" spans="1:6" ht="11.1" customHeight="1" x14ac:dyDescent="0.2">
      <c r="A46" s="491" t="s">
        <v>440</v>
      </c>
      <c r="B46" s="490">
        <v>424</v>
      </c>
      <c r="C46" s="490">
        <v>744</v>
      </c>
      <c r="D46" s="490">
        <v>276</v>
      </c>
      <c r="E46" s="490">
        <v>104</v>
      </c>
      <c r="F46" s="490">
        <v>1548</v>
      </c>
    </row>
    <row r="47" spans="1:6" ht="12" customHeight="1" x14ac:dyDescent="0.2">
      <c r="A47" s="496" t="s">
        <v>439</v>
      </c>
      <c r="B47" s="490">
        <v>374</v>
      </c>
      <c r="C47" s="490">
        <v>1962</v>
      </c>
      <c r="D47" s="490">
        <v>944</v>
      </c>
      <c r="E47" s="490">
        <v>391</v>
      </c>
      <c r="F47" s="490">
        <v>3671</v>
      </c>
    </row>
    <row r="48" spans="1:6" ht="11.1" customHeight="1" x14ac:dyDescent="0.2">
      <c r="A48" s="491" t="s">
        <v>421</v>
      </c>
      <c r="B48" s="490">
        <v>93</v>
      </c>
      <c r="C48" s="490">
        <v>354</v>
      </c>
      <c r="D48" s="490">
        <v>204</v>
      </c>
      <c r="E48" s="490">
        <v>92</v>
      </c>
      <c r="F48" s="490">
        <v>743</v>
      </c>
    </row>
    <row r="49" spans="1:6" ht="12" customHeight="1" x14ac:dyDescent="0.2">
      <c r="A49" s="496" t="s">
        <v>420</v>
      </c>
      <c r="B49" s="490">
        <v>183292</v>
      </c>
      <c r="C49" s="490">
        <v>316323</v>
      </c>
      <c r="D49" s="490">
        <v>152733</v>
      </c>
      <c r="E49" s="490">
        <v>44588</v>
      </c>
      <c r="F49" s="490">
        <v>696936</v>
      </c>
    </row>
    <row r="50" spans="1:6" ht="11.1" customHeight="1" x14ac:dyDescent="0.2">
      <c r="A50" s="491" t="s">
        <v>419</v>
      </c>
      <c r="B50" s="490">
        <v>95014</v>
      </c>
      <c r="C50" s="490">
        <v>203659</v>
      </c>
      <c r="D50" s="490">
        <v>140617</v>
      </c>
      <c r="E50" s="490">
        <v>68154</v>
      </c>
      <c r="F50" s="490">
        <v>507444</v>
      </c>
    </row>
    <row r="51" spans="1:6" ht="11.1" customHeight="1" x14ac:dyDescent="0.2">
      <c r="A51" s="491" t="s">
        <v>418</v>
      </c>
      <c r="B51" s="490">
        <v>6645</v>
      </c>
      <c r="C51" s="490">
        <v>12342</v>
      </c>
      <c r="D51" s="490">
        <v>9410</v>
      </c>
      <c r="E51" s="490">
        <v>7709</v>
      </c>
      <c r="F51" s="490">
        <v>36106</v>
      </c>
    </row>
    <row r="52" spans="1:6" ht="12.75" customHeight="1" x14ac:dyDescent="0.2">
      <c r="A52" s="666" t="s">
        <v>5</v>
      </c>
      <c r="B52" s="666"/>
      <c r="C52" s="666"/>
      <c r="D52" s="666"/>
      <c r="E52" s="666"/>
      <c r="F52" s="666"/>
    </row>
    <row r="53" spans="1:6" x14ac:dyDescent="0.2">
      <c r="A53" s="495" t="s">
        <v>5</v>
      </c>
      <c r="B53" s="494">
        <v>1694936</v>
      </c>
      <c r="C53" s="494">
        <v>3574493</v>
      </c>
      <c r="D53" s="494">
        <v>2847327</v>
      </c>
      <c r="E53" s="494">
        <v>2081559</v>
      </c>
      <c r="F53" s="494">
        <v>10198315</v>
      </c>
    </row>
    <row r="54" spans="1:6" x14ac:dyDescent="0.2">
      <c r="A54" s="491" t="s">
        <v>438</v>
      </c>
      <c r="B54" s="490">
        <v>809762</v>
      </c>
      <c r="C54" s="490">
        <v>1803376</v>
      </c>
      <c r="D54" s="490">
        <v>1622895</v>
      </c>
      <c r="E54" s="490">
        <v>1322928</v>
      </c>
      <c r="F54" s="490">
        <v>5558961</v>
      </c>
    </row>
    <row r="55" spans="1:6" x14ac:dyDescent="0.2">
      <c r="A55" s="491" t="s">
        <v>437</v>
      </c>
      <c r="B55" s="490">
        <v>764332</v>
      </c>
      <c r="C55" s="490">
        <v>1710577</v>
      </c>
      <c r="D55" s="490">
        <v>1547757</v>
      </c>
      <c r="E55" s="490">
        <v>1266855</v>
      </c>
      <c r="F55" s="490">
        <v>5289521</v>
      </c>
    </row>
    <row r="56" spans="1:6" x14ac:dyDescent="0.2">
      <c r="A56" s="493" t="s">
        <v>400</v>
      </c>
      <c r="B56" s="490">
        <v>45351</v>
      </c>
      <c r="C56" s="490">
        <v>92611</v>
      </c>
      <c r="D56" s="490">
        <v>75007</v>
      </c>
      <c r="E56" s="490">
        <v>55966</v>
      </c>
      <c r="F56" s="490">
        <v>268935</v>
      </c>
    </row>
    <row r="57" spans="1:6" x14ac:dyDescent="0.2">
      <c r="A57" s="492" t="s">
        <v>436</v>
      </c>
      <c r="B57" s="490">
        <v>475</v>
      </c>
      <c r="C57" s="490">
        <v>1714</v>
      </c>
      <c r="D57" s="490">
        <v>990</v>
      </c>
      <c r="E57" s="490">
        <v>323</v>
      </c>
      <c r="F57" s="490">
        <v>3502</v>
      </c>
    </row>
    <row r="58" spans="1:6" x14ac:dyDescent="0.2">
      <c r="A58" s="492" t="s">
        <v>435</v>
      </c>
      <c r="B58" s="490">
        <v>239</v>
      </c>
      <c r="C58" s="490">
        <v>578</v>
      </c>
      <c r="D58" s="490">
        <v>482</v>
      </c>
      <c r="E58" s="490">
        <v>615</v>
      </c>
      <c r="F58" s="490">
        <v>1914</v>
      </c>
    </row>
    <row r="59" spans="1:6" x14ac:dyDescent="0.2">
      <c r="A59" s="492" t="s">
        <v>434</v>
      </c>
      <c r="B59" s="490">
        <v>53</v>
      </c>
      <c r="C59" s="490">
        <v>133</v>
      </c>
      <c r="D59" s="490">
        <v>163</v>
      </c>
      <c r="E59" s="490">
        <v>159</v>
      </c>
      <c r="F59" s="490">
        <v>508</v>
      </c>
    </row>
    <row r="60" spans="1:6" x14ac:dyDescent="0.2">
      <c r="A60" s="492" t="s">
        <v>433</v>
      </c>
      <c r="B60" s="490">
        <v>685</v>
      </c>
      <c r="C60" s="490">
        <v>1775</v>
      </c>
      <c r="D60" s="490">
        <v>1473</v>
      </c>
      <c r="E60" s="490">
        <v>1665</v>
      </c>
      <c r="F60" s="490">
        <v>5598</v>
      </c>
    </row>
    <row r="61" spans="1:6" x14ac:dyDescent="0.2">
      <c r="A61" s="492" t="s">
        <v>432</v>
      </c>
      <c r="B61" s="490">
        <v>304</v>
      </c>
      <c r="C61" s="490">
        <v>806</v>
      </c>
      <c r="D61" s="490">
        <v>616</v>
      </c>
      <c r="E61" s="490">
        <v>747</v>
      </c>
      <c r="F61" s="490">
        <v>2473</v>
      </c>
    </row>
    <row r="62" spans="1:6" x14ac:dyDescent="0.2">
      <c r="A62" s="492" t="s">
        <v>431</v>
      </c>
      <c r="B62" s="490">
        <v>185</v>
      </c>
      <c r="C62" s="490">
        <v>495</v>
      </c>
      <c r="D62" s="490">
        <v>354</v>
      </c>
      <c r="E62" s="490">
        <v>269</v>
      </c>
      <c r="F62" s="490">
        <v>1303</v>
      </c>
    </row>
    <row r="63" spans="1:6" x14ac:dyDescent="0.2">
      <c r="A63" s="492" t="s">
        <v>430</v>
      </c>
      <c r="B63" s="490">
        <v>233247</v>
      </c>
      <c r="C63" s="490">
        <v>497551</v>
      </c>
      <c r="D63" s="490">
        <v>476482</v>
      </c>
      <c r="E63" s="490">
        <v>415516</v>
      </c>
      <c r="F63" s="490">
        <v>1622796</v>
      </c>
    </row>
    <row r="64" spans="1:6" x14ac:dyDescent="0.2">
      <c r="A64" s="492" t="s">
        <v>429</v>
      </c>
      <c r="B64" s="490">
        <v>38632</v>
      </c>
      <c r="C64" s="490">
        <v>86939</v>
      </c>
      <c r="D64" s="490">
        <v>88888</v>
      </c>
      <c r="E64" s="490">
        <v>90246</v>
      </c>
      <c r="F64" s="490">
        <v>304705</v>
      </c>
    </row>
    <row r="65" spans="1:6" x14ac:dyDescent="0.2">
      <c r="A65" s="492" t="s">
        <v>428</v>
      </c>
      <c r="B65" s="490">
        <v>2706</v>
      </c>
      <c r="C65" s="490">
        <v>5641</v>
      </c>
      <c r="D65" s="490">
        <v>4234</v>
      </c>
      <c r="E65" s="490">
        <v>5124</v>
      </c>
      <c r="F65" s="490">
        <v>17705</v>
      </c>
    </row>
    <row r="66" spans="1:6" x14ac:dyDescent="0.2">
      <c r="A66" s="492" t="s">
        <v>427</v>
      </c>
      <c r="B66" s="490">
        <v>684</v>
      </c>
      <c r="C66" s="490">
        <v>1976</v>
      </c>
      <c r="D66" s="490">
        <v>1488</v>
      </c>
      <c r="E66" s="490">
        <v>1692</v>
      </c>
      <c r="F66" s="490">
        <v>5840</v>
      </c>
    </row>
    <row r="67" spans="1:6" x14ac:dyDescent="0.2">
      <c r="A67" s="492" t="s">
        <v>426</v>
      </c>
      <c r="B67" s="490">
        <v>6904</v>
      </c>
      <c r="C67" s="490">
        <v>13518</v>
      </c>
      <c r="D67" s="490">
        <v>8216</v>
      </c>
      <c r="E67" s="490">
        <v>5892</v>
      </c>
      <c r="F67" s="490">
        <v>34530</v>
      </c>
    </row>
    <row r="68" spans="1:6" x14ac:dyDescent="0.2">
      <c r="A68" s="492" t="s">
        <v>425</v>
      </c>
      <c r="B68" s="490">
        <v>3317</v>
      </c>
      <c r="C68" s="490">
        <v>9694</v>
      </c>
      <c r="D68" s="490">
        <v>6267</v>
      </c>
      <c r="E68" s="490">
        <v>5062</v>
      </c>
      <c r="F68" s="490">
        <v>24340</v>
      </c>
    </row>
    <row r="69" spans="1:6" x14ac:dyDescent="0.2">
      <c r="A69" s="492" t="s">
        <v>424</v>
      </c>
      <c r="B69" s="490">
        <v>770</v>
      </c>
      <c r="C69" s="490">
        <v>3316</v>
      </c>
      <c r="D69" s="490">
        <v>3474</v>
      </c>
      <c r="E69" s="490">
        <v>5311</v>
      </c>
      <c r="F69" s="490">
        <v>12871</v>
      </c>
    </row>
    <row r="70" spans="1:6" x14ac:dyDescent="0.2">
      <c r="A70" s="491" t="s">
        <v>423</v>
      </c>
      <c r="B70" s="490">
        <v>930</v>
      </c>
      <c r="C70" s="490">
        <v>2216</v>
      </c>
      <c r="D70" s="490">
        <v>920</v>
      </c>
      <c r="E70" s="490">
        <v>221</v>
      </c>
      <c r="F70" s="490">
        <v>4287</v>
      </c>
    </row>
    <row r="71" spans="1:6" x14ac:dyDescent="0.2">
      <c r="A71" s="491" t="s">
        <v>422</v>
      </c>
      <c r="B71" s="490">
        <v>786</v>
      </c>
      <c r="C71" s="490">
        <v>4321</v>
      </c>
      <c r="D71" s="490">
        <v>1949</v>
      </c>
      <c r="E71" s="490">
        <v>680</v>
      </c>
      <c r="F71" s="490">
        <v>7736</v>
      </c>
    </row>
    <row r="72" spans="1:6" x14ac:dyDescent="0.2">
      <c r="A72" s="491" t="s">
        <v>421</v>
      </c>
      <c r="B72" s="490">
        <v>204</v>
      </c>
      <c r="C72" s="490">
        <v>763</v>
      </c>
      <c r="D72" s="490">
        <v>422</v>
      </c>
      <c r="E72" s="490">
        <v>155</v>
      </c>
      <c r="F72" s="490">
        <v>1544</v>
      </c>
    </row>
    <row r="73" spans="1:6" x14ac:dyDescent="0.2">
      <c r="A73" s="491" t="s">
        <v>420</v>
      </c>
      <c r="B73" s="490">
        <v>384444</v>
      </c>
      <c r="C73" s="490">
        <v>685295</v>
      </c>
      <c r="D73" s="490">
        <v>323473</v>
      </c>
      <c r="E73" s="490">
        <v>90157</v>
      </c>
      <c r="F73" s="490">
        <v>1483369</v>
      </c>
    </row>
    <row r="74" spans="1:6" x14ac:dyDescent="0.2">
      <c r="A74" s="491" t="s">
        <v>419</v>
      </c>
      <c r="B74" s="490">
        <v>196802</v>
      </c>
      <c r="C74" s="490">
        <v>428860</v>
      </c>
      <c r="D74" s="490">
        <v>286544</v>
      </c>
      <c r="E74" s="490">
        <v>122561</v>
      </c>
      <c r="F74" s="490">
        <v>1034767</v>
      </c>
    </row>
    <row r="75" spans="1:6" x14ac:dyDescent="0.2">
      <c r="A75" s="491" t="s">
        <v>418</v>
      </c>
      <c r="B75" s="490">
        <v>13807</v>
      </c>
      <c r="C75" s="490">
        <v>25526</v>
      </c>
      <c r="D75" s="490">
        <v>17997</v>
      </c>
      <c r="E75" s="490">
        <v>12236</v>
      </c>
      <c r="F75" s="490">
        <v>69566</v>
      </c>
    </row>
  </sheetData>
  <mergeCells count="6">
    <mergeCell ref="B3:E3"/>
    <mergeCell ref="A52:F52"/>
    <mergeCell ref="A4:F4"/>
    <mergeCell ref="A28:F28"/>
    <mergeCell ref="A2:A3"/>
    <mergeCell ref="F2:F3"/>
  </mergeCells>
  <pageMargins left="0.75" right="0.75" top="1" bottom="1" header="0.5" footer="0.5"/>
  <pageSetup paperSize="9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C3A3C-A687-4FEC-ADA2-D73AF80EFDE8}">
  <dimension ref="A1:M84"/>
  <sheetViews>
    <sheetView workbookViewId="0">
      <selection sqref="A1:J1"/>
    </sheetView>
  </sheetViews>
  <sheetFormatPr defaultRowHeight="11.25" x14ac:dyDescent="0.2"/>
  <cols>
    <col min="1" max="1" width="8" style="504" customWidth="1"/>
    <col min="2" max="2" width="28.7109375" style="504" customWidth="1"/>
    <col min="3" max="5" width="6.42578125" style="504" customWidth="1"/>
    <col min="6" max="6" width="10" style="504" customWidth="1"/>
    <col min="7" max="10" width="6.42578125" style="504" customWidth="1"/>
    <col min="11" max="16384" width="9.140625" style="504"/>
  </cols>
  <sheetData>
    <row r="1" spans="1:13" s="531" customFormat="1" ht="14.1" customHeight="1" x14ac:dyDescent="0.2">
      <c r="A1" s="668" t="s">
        <v>603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3" ht="35.25" customHeight="1" x14ac:dyDescent="0.2">
      <c r="A2" s="618" t="s">
        <v>602</v>
      </c>
      <c r="B2" s="618" t="s">
        <v>601</v>
      </c>
      <c r="C2" s="618" t="s">
        <v>7</v>
      </c>
      <c r="D2" s="618" t="s">
        <v>6</v>
      </c>
      <c r="E2" s="618" t="s">
        <v>5</v>
      </c>
      <c r="F2" s="618" t="s">
        <v>600</v>
      </c>
      <c r="G2" s="618" t="s">
        <v>599</v>
      </c>
      <c r="H2" s="618"/>
      <c r="I2" s="618"/>
      <c r="J2" s="618"/>
    </row>
    <row r="3" spans="1:13" ht="15.75" customHeight="1" x14ac:dyDescent="0.2">
      <c r="A3" s="667"/>
      <c r="B3" s="667"/>
      <c r="C3" s="667"/>
      <c r="D3" s="667"/>
      <c r="E3" s="667"/>
      <c r="F3" s="667"/>
      <c r="G3" s="530" t="s">
        <v>21</v>
      </c>
      <c r="H3" s="530" t="s">
        <v>598</v>
      </c>
      <c r="I3" s="530" t="s">
        <v>597</v>
      </c>
      <c r="J3" s="530" t="s">
        <v>19</v>
      </c>
    </row>
    <row r="4" spans="1:13" s="511" customFormat="1" ht="15" customHeight="1" x14ac:dyDescent="0.2">
      <c r="A4" s="522" t="s">
        <v>596</v>
      </c>
      <c r="B4" s="525" t="s">
        <v>595</v>
      </c>
      <c r="C4" s="515">
        <v>260</v>
      </c>
      <c r="D4" s="515">
        <v>160</v>
      </c>
      <c r="E4" s="515">
        <v>420</v>
      </c>
      <c r="F4" s="506">
        <v>4.1840220565703694</v>
      </c>
      <c r="G4" s="529">
        <v>14</v>
      </c>
      <c r="H4" s="529">
        <v>14</v>
      </c>
      <c r="I4" s="529">
        <v>156</v>
      </c>
      <c r="J4" s="529">
        <v>236</v>
      </c>
    </row>
    <row r="5" spans="1:13" ht="11.1" customHeight="1" x14ac:dyDescent="0.2">
      <c r="A5" s="522" t="s">
        <v>594</v>
      </c>
      <c r="B5" s="522" t="s">
        <v>593</v>
      </c>
      <c r="C5" s="514">
        <v>85</v>
      </c>
      <c r="D5" s="514">
        <v>33</v>
      </c>
      <c r="E5" s="514">
        <v>118</v>
      </c>
      <c r="F5" s="509">
        <v>1.1755109587507226</v>
      </c>
      <c r="G5" s="514" t="s">
        <v>82</v>
      </c>
      <c r="H5" s="528">
        <v>6</v>
      </c>
      <c r="I5" s="528">
        <v>56</v>
      </c>
      <c r="J5" s="528">
        <v>56</v>
      </c>
    </row>
    <row r="6" spans="1:13" ht="11.1" customHeight="1" x14ac:dyDescent="0.2">
      <c r="A6" s="522" t="s">
        <v>592</v>
      </c>
      <c r="B6" s="522" t="s">
        <v>591</v>
      </c>
      <c r="C6" s="514">
        <v>3</v>
      </c>
      <c r="D6" s="514">
        <v>1</v>
      </c>
      <c r="E6" s="514">
        <v>4</v>
      </c>
      <c r="F6" s="509">
        <v>3.9847829110193994E-2</v>
      </c>
      <c r="G6" s="514" t="s">
        <v>82</v>
      </c>
      <c r="H6" s="514" t="s">
        <v>82</v>
      </c>
      <c r="I6" s="514">
        <v>3</v>
      </c>
      <c r="J6" s="528">
        <v>1</v>
      </c>
    </row>
    <row r="7" spans="1:13" ht="33.75" customHeight="1" x14ac:dyDescent="0.2">
      <c r="A7" s="521" t="s">
        <v>590</v>
      </c>
      <c r="B7" s="520" t="s">
        <v>589</v>
      </c>
      <c r="C7" s="508">
        <v>172</v>
      </c>
      <c r="D7" s="508">
        <v>126</v>
      </c>
      <c r="E7" s="508">
        <v>298</v>
      </c>
      <c r="F7" s="509">
        <v>2.9686632687094523</v>
      </c>
      <c r="G7" s="528">
        <v>14</v>
      </c>
      <c r="H7" s="528">
        <v>8</v>
      </c>
      <c r="I7" s="528">
        <v>97</v>
      </c>
      <c r="J7" s="528">
        <v>179</v>
      </c>
    </row>
    <row r="8" spans="1:13" ht="10.5" customHeight="1" x14ac:dyDescent="0.2">
      <c r="A8" s="525" t="s">
        <v>588</v>
      </c>
      <c r="B8" s="525" t="s">
        <v>587</v>
      </c>
      <c r="C8" s="505">
        <v>18236</v>
      </c>
      <c r="D8" s="505">
        <v>14540</v>
      </c>
      <c r="E8" s="505">
        <v>32776</v>
      </c>
      <c r="F8" s="506">
        <v>326.51311172892957</v>
      </c>
      <c r="G8" s="529">
        <v>52</v>
      </c>
      <c r="H8" s="529">
        <v>287</v>
      </c>
      <c r="I8" s="529">
        <v>12631</v>
      </c>
      <c r="J8" s="529">
        <v>19806</v>
      </c>
      <c r="K8" s="519"/>
      <c r="L8" s="519"/>
      <c r="M8" s="519"/>
    </row>
    <row r="9" spans="1:13" ht="21.75" customHeight="1" x14ac:dyDescent="0.2">
      <c r="A9" s="522" t="s">
        <v>586</v>
      </c>
      <c r="B9" s="521" t="s">
        <v>585</v>
      </c>
      <c r="C9" s="508">
        <v>1364</v>
      </c>
      <c r="D9" s="508">
        <v>287</v>
      </c>
      <c r="E9" s="508">
        <v>1651</v>
      </c>
      <c r="F9" s="509">
        <v>16.447191465232571</v>
      </c>
      <c r="G9" s="508" t="s">
        <v>82</v>
      </c>
      <c r="H9" s="528">
        <v>2</v>
      </c>
      <c r="I9" s="508">
        <v>1217</v>
      </c>
      <c r="J9" s="528">
        <v>432</v>
      </c>
    </row>
    <row r="10" spans="1:13" ht="10.5" customHeight="1" x14ac:dyDescent="0.2">
      <c r="A10" s="522" t="s">
        <v>584</v>
      </c>
      <c r="B10" s="522" t="s">
        <v>583</v>
      </c>
      <c r="C10" s="514">
        <v>496</v>
      </c>
      <c r="D10" s="514">
        <v>104</v>
      </c>
      <c r="E10" s="514">
        <v>600</v>
      </c>
      <c r="F10" s="509">
        <v>5.9771743665290984</v>
      </c>
      <c r="G10" s="514" t="s">
        <v>82</v>
      </c>
      <c r="H10" s="514" t="s">
        <v>82</v>
      </c>
      <c r="I10" s="514">
        <v>361</v>
      </c>
      <c r="J10" s="528">
        <v>239</v>
      </c>
    </row>
    <row r="11" spans="1:13" ht="10.5" customHeight="1" x14ac:dyDescent="0.2">
      <c r="A11" s="522" t="s">
        <v>582</v>
      </c>
      <c r="B11" s="522" t="s">
        <v>581</v>
      </c>
      <c r="C11" s="514">
        <v>981</v>
      </c>
      <c r="D11" s="514">
        <v>744</v>
      </c>
      <c r="E11" s="514">
        <v>1725</v>
      </c>
      <c r="F11" s="509">
        <v>17.18437630377116</v>
      </c>
      <c r="G11" s="514">
        <v>1</v>
      </c>
      <c r="H11" s="528">
        <v>7</v>
      </c>
      <c r="I11" s="514">
        <v>529</v>
      </c>
      <c r="J11" s="514">
        <v>1188</v>
      </c>
    </row>
    <row r="12" spans="1:13" ht="11.1" customHeight="1" x14ac:dyDescent="0.2">
      <c r="A12" s="522" t="s">
        <v>580</v>
      </c>
      <c r="B12" s="522" t="s">
        <v>579</v>
      </c>
      <c r="C12" s="514">
        <v>1610</v>
      </c>
      <c r="D12" s="514">
        <v>1536</v>
      </c>
      <c r="E12" s="514">
        <v>3146</v>
      </c>
      <c r="F12" s="509">
        <v>31.340317595167573</v>
      </c>
      <c r="G12" s="514" t="s">
        <v>82</v>
      </c>
      <c r="H12" s="528">
        <v>11</v>
      </c>
      <c r="I12" s="528">
        <v>790</v>
      </c>
      <c r="J12" s="514">
        <v>2345</v>
      </c>
    </row>
    <row r="13" spans="1:13" ht="11.1" customHeight="1" x14ac:dyDescent="0.2">
      <c r="A13" s="522" t="s">
        <v>578</v>
      </c>
      <c r="B13" s="522" t="s">
        <v>577</v>
      </c>
      <c r="C13" s="514">
        <v>953</v>
      </c>
      <c r="D13" s="514">
        <v>654</v>
      </c>
      <c r="E13" s="514">
        <v>1607</v>
      </c>
      <c r="F13" s="509">
        <v>16.008865345020435</v>
      </c>
      <c r="G13" s="514" t="s">
        <v>82</v>
      </c>
      <c r="H13" s="528">
        <v>9</v>
      </c>
      <c r="I13" s="528">
        <v>498</v>
      </c>
      <c r="J13" s="514">
        <v>1100</v>
      </c>
    </row>
    <row r="14" spans="1:13" ht="21.75" customHeight="1" x14ac:dyDescent="0.2">
      <c r="A14" s="522" t="s">
        <v>576</v>
      </c>
      <c r="B14" s="521" t="s">
        <v>575</v>
      </c>
      <c r="C14" s="528">
        <v>487</v>
      </c>
      <c r="D14" s="528">
        <v>278</v>
      </c>
      <c r="E14" s="528">
        <v>765</v>
      </c>
      <c r="F14" s="509">
        <v>7.6208973173246006</v>
      </c>
      <c r="G14" s="514" t="s">
        <v>82</v>
      </c>
      <c r="H14" s="528">
        <v>2</v>
      </c>
      <c r="I14" s="528">
        <v>279</v>
      </c>
      <c r="J14" s="528">
        <v>484</v>
      </c>
    </row>
    <row r="15" spans="1:13" ht="23.25" customHeight="1" x14ac:dyDescent="0.2">
      <c r="A15" s="522" t="s">
        <v>574</v>
      </c>
      <c r="B15" s="521" t="s">
        <v>573</v>
      </c>
      <c r="C15" s="528">
        <v>214</v>
      </c>
      <c r="D15" s="528">
        <v>428</v>
      </c>
      <c r="E15" s="528">
        <v>642</v>
      </c>
      <c r="F15" s="509">
        <v>6.395576572186136</v>
      </c>
      <c r="G15" s="514" t="s">
        <v>82</v>
      </c>
      <c r="H15" s="528" t="s">
        <v>82</v>
      </c>
      <c r="I15" s="528">
        <v>140</v>
      </c>
      <c r="J15" s="528">
        <v>502</v>
      </c>
    </row>
    <row r="16" spans="1:13" ht="10.5" customHeight="1" x14ac:dyDescent="0.2">
      <c r="A16" s="522" t="s">
        <v>572</v>
      </c>
      <c r="B16" s="522" t="s">
        <v>571</v>
      </c>
      <c r="C16" s="514">
        <v>899</v>
      </c>
      <c r="D16" s="514">
        <v>895</v>
      </c>
      <c r="E16" s="514">
        <v>1794</v>
      </c>
      <c r="F16" s="509">
        <v>17.871751355922004</v>
      </c>
      <c r="G16" s="514" t="s">
        <v>82</v>
      </c>
      <c r="H16" s="528">
        <v>9</v>
      </c>
      <c r="I16" s="528">
        <v>628</v>
      </c>
      <c r="J16" s="514">
        <v>1157</v>
      </c>
    </row>
    <row r="17" spans="1:11" ht="21.75" customHeight="1" x14ac:dyDescent="0.2">
      <c r="A17" s="522" t="s">
        <v>570</v>
      </c>
      <c r="B17" s="521" t="s">
        <v>569</v>
      </c>
      <c r="C17" s="528">
        <v>99</v>
      </c>
      <c r="D17" s="528">
        <v>84</v>
      </c>
      <c r="E17" s="528">
        <v>183</v>
      </c>
      <c r="F17" s="509">
        <v>1.823038181791375</v>
      </c>
      <c r="G17" s="514" t="s">
        <v>82</v>
      </c>
      <c r="H17" s="514">
        <v>3</v>
      </c>
      <c r="I17" s="528">
        <v>44</v>
      </c>
      <c r="J17" s="528">
        <v>136</v>
      </c>
    </row>
    <row r="18" spans="1:11" ht="23.25" customHeight="1" x14ac:dyDescent="0.2">
      <c r="A18" s="521" t="s">
        <v>568</v>
      </c>
      <c r="B18" s="521" t="s">
        <v>567</v>
      </c>
      <c r="C18" s="528">
        <v>60</v>
      </c>
      <c r="D18" s="528">
        <v>40</v>
      </c>
      <c r="E18" s="528">
        <v>100</v>
      </c>
      <c r="F18" s="509">
        <v>0.99619572775484977</v>
      </c>
      <c r="G18" s="508">
        <v>1</v>
      </c>
      <c r="H18" s="528">
        <v>3</v>
      </c>
      <c r="I18" s="528">
        <v>44</v>
      </c>
      <c r="J18" s="528">
        <v>52</v>
      </c>
    </row>
    <row r="19" spans="1:11" ht="10.5" customHeight="1" x14ac:dyDescent="0.2">
      <c r="A19" s="522" t="s">
        <v>566</v>
      </c>
      <c r="B19" s="522" t="s">
        <v>565</v>
      </c>
      <c r="C19" s="514">
        <v>485</v>
      </c>
      <c r="D19" s="514">
        <v>60</v>
      </c>
      <c r="E19" s="514">
        <v>545</v>
      </c>
      <c r="F19" s="509">
        <v>5.429266716263931</v>
      </c>
      <c r="G19" s="514" t="s">
        <v>82</v>
      </c>
      <c r="H19" s="528" t="s">
        <v>82</v>
      </c>
      <c r="I19" s="528">
        <v>361</v>
      </c>
      <c r="J19" s="528">
        <v>184</v>
      </c>
    </row>
    <row r="20" spans="1:11" ht="21" customHeight="1" x14ac:dyDescent="0.2">
      <c r="A20" s="522" t="s">
        <v>564</v>
      </c>
      <c r="B20" s="521" t="s">
        <v>563</v>
      </c>
      <c r="C20" s="528">
        <v>5597</v>
      </c>
      <c r="D20" s="528">
        <v>2733</v>
      </c>
      <c r="E20" s="528">
        <v>8330</v>
      </c>
      <c r="F20" s="509">
        <v>82.983104121978982</v>
      </c>
      <c r="G20" s="508" t="s">
        <v>82</v>
      </c>
      <c r="H20" s="528">
        <v>12</v>
      </c>
      <c r="I20" s="528">
        <v>4134</v>
      </c>
      <c r="J20" s="528">
        <v>4184</v>
      </c>
    </row>
    <row r="21" spans="1:11" ht="22.5" x14ac:dyDescent="0.2">
      <c r="A21" s="522" t="s">
        <v>562</v>
      </c>
      <c r="B21" s="521" t="s">
        <v>561</v>
      </c>
      <c r="C21" s="528">
        <v>412</v>
      </c>
      <c r="D21" s="528">
        <v>353</v>
      </c>
      <c r="E21" s="528">
        <v>765</v>
      </c>
      <c r="F21" s="509">
        <v>7.6208973173246006</v>
      </c>
      <c r="G21" s="528">
        <v>3</v>
      </c>
      <c r="H21" s="528">
        <v>33</v>
      </c>
      <c r="I21" s="528">
        <v>248</v>
      </c>
      <c r="J21" s="528">
        <v>481</v>
      </c>
    </row>
    <row r="22" spans="1:11" ht="10.5" customHeight="1" x14ac:dyDescent="0.2">
      <c r="A22" s="522" t="s">
        <v>560</v>
      </c>
      <c r="B22" s="522" t="s">
        <v>559</v>
      </c>
      <c r="C22" s="514">
        <v>33</v>
      </c>
      <c r="D22" s="514">
        <v>2108</v>
      </c>
      <c r="E22" s="514">
        <v>2141</v>
      </c>
      <c r="F22" s="509">
        <v>21.328550531231333</v>
      </c>
      <c r="G22" s="514" t="s">
        <v>82</v>
      </c>
      <c r="H22" s="528">
        <v>26</v>
      </c>
      <c r="I22" s="528">
        <v>765</v>
      </c>
      <c r="J22" s="528">
        <v>1350</v>
      </c>
    </row>
    <row r="23" spans="1:11" ht="33.75" x14ac:dyDescent="0.2">
      <c r="A23" s="510" t="s">
        <v>558</v>
      </c>
      <c r="B23" s="510" t="s">
        <v>557</v>
      </c>
      <c r="C23" s="508"/>
      <c r="D23" s="508">
        <v>252</v>
      </c>
      <c r="E23" s="508">
        <v>252</v>
      </c>
      <c r="F23" s="509">
        <v>2.5104132339422214</v>
      </c>
      <c r="G23" s="514" t="s">
        <v>82</v>
      </c>
      <c r="H23" s="508">
        <v>1</v>
      </c>
      <c r="I23" s="508">
        <v>68</v>
      </c>
      <c r="J23" s="508">
        <v>183</v>
      </c>
    </row>
    <row r="24" spans="1:11" ht="10.5" customHeight="1" x14ac:dyDescent="0.2">
      <c r="A24" s="513" t="s">
        <v>556</v>
      </c>
      <c r="B24" s="513" t="s">
        <v>555</v>
      </c>
      <c r="C24" s="514"/>
      <c r="D24" s="514">
        <v>418</v>
      </c>
      <c r="E24" s="514">
        <v>418</v>
      </c>
      <c r="F24" s="509">
        <v>4.1640981420152725</v>
      </c>
      <c r="G24" s="514" t="s">
        <v>82</v>
      </c>
      <c r="H24" s="514">
        <v>11</v>
      </c>
      <c r="I24" s="514">
        <v>267</v>
      </c>
      <c r="J24" s="514">
        <v>140</v>
      </c>
    </row>
    <row r="25" spans="1:11" x14ac:dyDescent="0.2">
      <c r="A25" s="513" t="s">
        <v>554</v>
      </c>
      <c r="B25" s="513" t="s">
        <v>553</v>
      </c>
      <c r="C25" s="514"/>
      <c r="D25" s="514">
        <v>234</v>
      </c>
      <c r="E25" s="514">
        <v>234</v>
      </c>
      <c r="F25" s="509">
        <v>2.3310980029463484</v>
      </c>
      <c r="G25" s="514" t="s">
        <v>82</v>
      </c>
      <c r="H25" s="514">
        <v>1</v>
      </c>
      <c r="I25" s="514">
        <v>54</v>
      </c>
      <c r="J25" s="514">
        <v>179</v>
      </c>
    </row>
    <row r="26" spans="1:11" x14ac:dyDescent="0.2">
      <c r="A26" s="513" t="s">
        <v>552</v>
      </c>
      <c r="B26" s="513" t="s">
        <v>551</v>
      </c>
      <c r="C26" s="514"/>
      <c r="D26" s="514">
        <v>687</v>
      </c>
      <c r="E26" s="514">
        <v>687</v>
      </c>
      <c r="F26" s="509">
        <v>6.843864649675818</v>
      </c>
      <c r="G26" s="514" t="s">
        <v>82</v>
      </c>
      <c r="H26" s="514">
        <v>4</v>
      </c>
      <c r="I26" s="514">
        <v>253</v>
      </c>
      <c r="J26" s="514">
        <v>430</v>
      </c>
    </row>
    <row r="27" spans="1:11" x14ac:dyDescent="0.2">
      <c r="A27" s="513" t="s">
        <v>550</v>
      </c>
      <c r="B27" s="513" t="s">
        <v>549</v>
      </c>
      <c r="C27" s="514">
        <v>1186</v>
      </c>
      <c r="D27" s="514"/>
      <c r="E27" s="514">
        <v>1186</v>
      </c>
      <c r="F27" s="509">
        <v>11.814881331172518</v>
      </c>
      <c r="G27" s="514" t="s">
        <v>82</v>
      </c>
      <c r="H27" s="514" t="s">
        <v>82</v>
      </c>
      <c r="I27" s="514">
        <v>124</v>
      </c>
      <c r="J27" s="514">
        <v>1062</v>
      </c>
    </row>
    <row r="28" spans="1:11" x14ac:dyDescent="0.2">
      <c r="A28" s="513" t="s">
        <v>548</v>
      </c>
      <c r="B28" s="513" t="s">
        <v>547</v>
      </c>
      <c r="C28" s="514">
        <v>393</v>
      </c>
      <c r="D28" s="514">
        <v>253</v>
      </c>
      <c r="E28" s="514">
        <v>646</v>
      </c>
      <c r="F28" s="509">
        <v>6.4354244012963298</v>
      </c>
      <c r="G28" s="514" t="s">
        <v>82</v>
      </c>
      <c r="H28" s="514">
        <v>2</v>
      </c>
      <c r="I28" s="514">
        <v>215</v>
      </c>
      <c r="J28" s="514">
        <v>429</v>
      </c>
    </row>
    <row r="29" spans="1:11" x14ac:dyDescent="0.2">
      <c r="A29" s="513" t="s">
        <v>546</v>
      </c>
      <c r="B29" s="513" t="s">
        <v>545</v>
      </c>
      <c r="C29" s="514">
        <v>582</v>
      </c>
      <c r="D29" s="514">
        <v>249</v>
      </c>
      <c r="E29" s="514">
        <v>831</v>
      </c>
      <c r="F29" s="509">
        <v>8.278386497642801</v>
      </c>
      <c r="G29" s="514" t="s">
        <v>82</v>
      </c>
      <c r="H29" s="514">
        <v>2</v>
      </c>
      <c r="I29" s="514">
        <v>174</v>
      </c>
      <c r="J29" s="514">
        <v>655</v>
      </c>
    </row>
    <row r="30" spans="1:11" x14ac:dyDescent="0.2">
      <c r="A30" s="513" t="s">
        <v>544</v>
      </c>
      <c r="B30" s="513" t="s">
        <v>543</v>
      </c>
      <c r="C30" s="514">
        <v>330</v>
      </c>
      <c r="D30" s="514">
        <v>273</v>
      </c>
      <c r="E30" s="514">
        <v>603</v>
      </c>
      <c r="F30" s="509">
        <v>6.0070602383617437</v>
      </c>
      <c r="G30" s="514">
        <v>14</v>
      </c>
      <c r="H30" s="514">
        <v>42</v>
      </c>
      <c r="I30" s="514">
        <v>256</v>
      </c>
      <c r="J30" s="514">
        <v>291</v>
      </c>
    </row>
    <row r="31" spans="1:11" ht="22.5" x14ac:dyDescent="0.2">
      <c r="A31" s="510" t="s">
        <v>542</v>
      </c>
      <c r="B31" s="510" t="s">
        <v>541</v>
      </c>
      <c r="C31" s="508">
        <v>430</v>
      </c>
      <c r="D31" s="508">
        <v>400</v>
      </c>
      <c r="E31" s="508">
        <v>830</v>
      </c>
      <c r="F31" s="509">
        <v>8.2684245403652525</v>
      </c>
      <c r="G31" s="508">
        <v>4</v>
      </c>
      <c r="H31" s="508">
        <v>21</v>
      </c>
      <c r="I31" s="508">
        <v>273</v>
      </c>
      <c r="J31" s="508">
        <v>532</v>
      </c>
      <c r="K31" s="519"/>
    </row>
    <row r="32" spans="1:11" ht="22.5" x14ac:dyDescent="0.2">
      <c r="A32" s="513" t="s">
        <v>540</v>
      </c>
      <c r="B32" s="510" t="s">
        <v>539</v>
      </c>
      <c r="C32" s="508">
        <v>389</v>
      </c>
      <c r="D32" s="508">
        <v>394</v>
      </c>
      <c r="E32" s="508">
        <v>783</v>
      </c>
      <c r="F32" s="509">
        <v>7.8002125483204736</v>
      </c>
      <c r="G32" s="508">
        <v>4</v>
      </c>
      <c r="H32" s="508">
        <v>23</v>
      </c>
      <c r="I32" s="508">
        <v>222</v>
      </c>
      <c r="J32" s="508">
        <v>534</v>
      </c>
    </row>
    <row r="33" spans="1:10" x14ac:dyDescent="0.2">
      <c r="A33" s="513" t="s">
        <v>538</v>
      </c>
      <c r="B33" s="513" t="s">
        <v>537</v>
      </c>
      <c r="C33" s="514">
        <v>557</v>
      </c>
      <c r="D33" s="514">
        <v>482</v>
      </c>
      <c r="E33" s="514">
        <v>1039</v>
      </c>
      <c r="F33" s="509">
        <v>10.350473611372889</v>
      </c>
      <c r="G33" s="514">
        <v>17</v>
      </c>
      <c r="H33" s="514">
        <v>33</v>
      </c>
      <c r="I33" s="514">
        <v>305</v>
      </c>
      <c r="J33" s="514">
        <v>684</v>
      </c>
    </row>
    <row r="34" spans="1:10" ht="67.5" x14ac:dyDescent="0.2">
      <c r="A34" s="510" t="s">
        <v>536</v>
      </c>
      <c r="B34" s="511" t="s">
        <v>535</v>
      </c>
      <c r="C34" s="508">
        <v>342</v>
      </c>
      <c r="D34" s="508">
        <v>266</v>
      </c>
      <c r="E34" s="508">
        <v>608</v>
      </c>
      <c r="F34" s="509">
        <v>6.0568700247494869</v>
      </c>
      <c r="G34" s="508">
        <v>4</v>
      </c>
      <c r="H34" s="508">
        <v>24</v>
      </c>
      <c r="I34" s="508">
        <v>217</v>
      </c>
      <c r="J34" s="508">
        <v>363</v>
      </c>
    </row>
    <row r="35" spans="1:10" x14ac:dyDescent="0.2">
      <c r="A35" s="513" t="s">
        <v>534</v>
      </c>
      <c r="B35" s="513" t="s">
        <v>385</v>
      </c>
      <c r="C35" s="514">
        <v>17899</v>
      </c>
      <c r="D35" s="514">
        <v>14212</v>
      </c>
      <c r="E35" s="514">
        <v>32111</v>
      </c>
      <c r="F35" s="509">
        <v>319.88841013935979</v>
      </c>
      <c r="G35" s="514">
        <v>48</v>
      </c>
      <c r="H35" s="514">
        <v>281</v>
      </c>
      <c r="I35" s="514">
        <v>12466</v>
      </c>
      <c r="J35" s="514">
        <v>19316</v>
      </c>
    </row>
    <row r="36" spans="1:10" x14ac:dyDescent="0.2">
      <c r="A36" s="513" t="s">
        <v>533</v>
      </c>
      <c r="B36" s="513" t="s">
        <v>532</v>
      </c>
      <c r="C36" s="514">
        <v>45</v>
      </c>
      <c r="D36" s="514">
        <v>63</v>
      </c>
      <c r="E36" s="514">
        <v>108</v>
      </c>
      <c r="F36" s="509">
        <v>1.0758913859752377</v>
      </c>
      <c r="G36" s="514">
        <v>1</v>
      </c>
      <c r="H36" s="514">
        <v>3</v>
      </c>
      <c r="I36" s="514">
        <v>37</v>
      </c>
      <c r="J36" s="514">
        <v>67</v>
      </c>
    </row>
    <row r="37" spans="1:10" ht="22.5" x14ac:dyDescent="0.2">
      <c r="A37" s="513" t="s">
        <v>531</v>
      </c>
      <c r="B37" s="512" t="s">
        <v>530</v>
      </c>
      <c r="C37" s="508">
        <v>292</v>
      </c>
      <c r="D37" s="508">
        <v>265</v>
      </c>
      <c r="E37" s="508">
        <v>557</v>
      </c>
      <c r="F37" s="509">
        <v>5.5488102035945133</v>
      </c>
      <c r="G37" s="508">
        <v>3</v>
      </c>
      <c r="H37" s="508">
        <v>3</v>
      </c>
      <c r="I37" s="508">
        <v>128</v>
      </c>
      <c r="J37" s="508">
        <v>423</v>
      </c>
    </row>
    <row r="38" spans="1:10" x14ac:dyDescent="0.2">
      <c r="A38" s="513" t="s">
        <v>529</v>
      </c>
      <c r="B38" s="513" t="s">
        <v>385</v>
      </c>
      <c r="C38" s="514">
        <v>337</v>
      </c>
      <c r="D38" s="514">
        <v>328</v>
      </c>
      <c r="E38" s="514">
        <v>665</v>
      </c>
      <c r="F38" s="509">
        <v>6.6247015895697512</v>
      </c>
      <c r="G38" s="514">
        <v>4</v>
      </c>
      <c r="H38" s="514">
        <v>6</v>
      </c>
      <c r="I38" s="514">
        <v>165</v>
      </c>
      <c r="J38" s="514">
        <v>490</v>
      </c>
    </row>
    <row r="39" spans="1:10" ht="45" x14ac:dyDescent="0.2">
      <c r="A39" s="507" t="s">
        <v>528</v>
      </c>
      <c r="B39" s="516" t="s">
        <v>527</v>
      </c>
      <c r="C39" s="515">
        <v>88</v>
      </c>
      <c r="D39" s="515">
        <v>145</v>
      </c>
      <c r="E39" s="515">
        <v>233</v>
      </c>
      <c r="F39" s="506">
        <v>2.3211360456687999</v>
      </c>
      <c r="G39" s="515">
        <v>8</v>
      </c>
      <c r="H39" s="515">
        <v>9</v>
      </c>
      <c r="I39" s="515">
        <v>51</v>
      </c>
      <c r="J39" s="515">
        <v>165</v>
      </c>
    </row>
    <row r="40" spans="1:10" x14ac:dyDescent="0.2">
      <c r="A40" s="507" t="s">
        <v>526</v>
      </c>
      <c r="B40" s="507" t="s">
        <v>525</v>
      </c>
      <c r="C40" s="527"/>
      <c r="D40" s="527"/>
      <c r="E40" s="527"/>
      <c r="F40" s="527"/>
      <c r="G40" s="527"/>
      <c r="H40" s="527"/>
      <c r="I40" s="527"/>
      <c r="J40" s="527"/>
    </row>
    <row r="41" spans="1:10" x14ac:dyDescent="0.2">
      <c r="A41" s="507"/>
      <c r="B41" s="507" t="s">
        <v>524</v>
      </c>
      <c r="C41" s="515">
        <v>1359</v>
      </c>
      <c r="D41" s="515">
        <v>1894</v>
      </c>
      <c r="E41" s="515">
        <v>3253</v>
      </c>
      <c r="F41" s="506">
        <v>32.406247023865262</v>
      </c>
      <c r="G41" s="515">
        <v>18</v>
      </c>
      <c r="H41" s="515">
        <v>41</v>
      </c>
      <c r="I41" s="515">
        <v>715</v>
      </c>
      <c r="J41" s="515">
        <v>2479</v>
      </c>
    </row>
    <row r="42" spans="1:10" x14ac:dyDescent="0.2">
      <c r="A42" s="513" t="s">
        <v>523</v>
      </c>
      <c r="B42" s="513" t="s">
        <v>522</v>
      </c>
      <c r="C42" s="514">
        <v>1216</v>
      </c>
      <c r="D42" s="514">
        <v>1649</v>
      </c>
      <c r="E42" s="514">
        <v>2865</v>
      </c>
      <c r="F42" s="509">
        <v>28.541007600176446</v>
      </c>
      <c r="G42" s="514" t="s">
        <v>82</v>
      </c>
      <c r="H42" s="514">
        <v>6</v>
      </c>
      <c r="I42" s="514">
        <v>580</v>
      </c>
      <c r="J42" s="514">
        <v>2279</v>
      </c>
    </row>
    <row r="43" spans="1:10" ht="22.5" x14ac:dyDescent="0.2">
      <c r="A43" s="510" t="s">
        <v>521</v>
      </c>
      <c r="B43" s="510" t="s">
        <v>520</v>
      </c>
      <c r="C43" s="508">
        <v>143</v>
      </c>
      <c r="D43" s="508">
        <v>245</v>
      </c>
      <c r="E43" s="508">
        <v>388</v>
      </c>
      <c r="F43" s="509">
        <v>3.8652394236888172</v>
      </c>
      <c r="G43" s="508">
        <v>18</v>
      </c>
      <c r="H43" s="508">
        <v>35</v>
      </c>
      <c r="I43" s="508">
        <v>135</v>
      </c>
      <c r="J43" s="508">
        <v>200</v>
      </c>
    </row>
    <row r="44" spans="1:10" x14ac:dyDescent="0.2">
      <c r="A44" s="525" t="s">
        <v>519</v>
      </c>
      <c r="B44" s="525" t="s">
        <v>518</v>
      </c>
      <c r="C44" s="515">
        <v>1079</v>
      </c>
      <c r="D44" s="515">
        <v>1431</v>
      </c>
      <c r="E44" s="515">
        <v>2510</v>
      </c>
      <c r="F44" s="506">
        <v>25.00451276664673</v>
      </c>
      <c r="G44" s="515">
        <v>7</v>
      </c>
      <c r="H44" s="515">
        <v>34</v>
      </c>
      <c r="I44" s="515">
        <v>434</v>
      </c>
      <c r="J44" s="515">
        <v>2035</v>
      </c>
    </row>
    <row r="45" spans="1:10" x14ac:dyDescent="0.2">
      <c r="A45" s="525" t="s">
        <v>517</v>
      </c>
      <c r="B45" s="525" t="s">
        <v>516</v>
      </c>
      <c r="C45" s="505">
        <v>866</v>
      </c>
      <c r="D45" s="505">
        <v>880</v>
      </c>
      <c r="E45" s="505">
        <v>1746</v>
      </c>
      <c r="F45" s="506">
        <v>17.393577406599679</v>
      </c>
      <c r="G45" s="505">
        <v>36</v>
      </c>
      <c r="H45" s="505">
        <v>64</v>
      </c>
      <c r="I45" s="505">
        <v>474</v>
      </c>
      <c r="J45" s="505">
        <v>1172</v>
      </c>
    </row>
    <row r="46" spans="1:10" x14ac:dyDescent="0.2">
      <c r="A46" s="525" t="s">
        <v>515</v>
      </c>
      <c r="B46" s="525" t="s">
        <v>514</v>
      </c>
      <c r="C46" s="505" t="s">
        <v>82</v>
      </c>
      <c r="D46" s="505" t="s">
        <v>82</v>
      </c>
      <c r="E46" s="505" t="s">
        <v>82</v>
      </c>
      <c r="F46" s="505" t="s">
        <v>82</v>
      </c>
      <c r="G46" s="505" t="s">
        <v>82</v>
      </c>
      <c r="H46" s="505" t="s">
        <v>82</v>
      </c>
      <c r="I46" s="505" t="s">
        <v>82</v>
      </c>
      <c r="J46" s="505" t="s">
        <v>82</v>
      </c>
    </row>
    <row r="47" spans="1:10" ht="22.5" x14ac:dyDescent="0.2">
      <c r="A47" s="526" t="s">
        <v>513</v>
      </c>
      <c r="B47" s="526" t="s">
        <v>512</v>
      </c>
      <c r="C47" s="515">
        <v>4</v>
      </c>
      <c r="D47" s="515">
        <v>3</v>
      </c>
      <c r="E47" s="515">
        <v>7</v>
      </c>
      <c r="F47" s="506">
        <v>6.9733700942839483E-2</v>
      </c>
      <c r="G47" s="515" t="s">
        <v>82</v>
      </c>
      <c r="H47" s="515">
        <v>1</v>
      </c>
      <c r="I47" s="515">
        <v>2</v>
      </c>
      <c r="J47" s="515">
        <v>4</v>
      </c>
    </row>
    <row r="48" spans="1:10" ht="22.5" x14ac:dyDescent="0.2">
      <c r="A48" s="524" t="s">
        <v>511</v>
      </c>
      <c r="B48" s="523" t="s">
        <v>510</v>
      </c>
      <c r="C48" s="515">
        <v>29409</v>
      </c>
      <c r="D48" s="515">
        <v>35340</v>
      </c>
      <c r="E48" s="515">
        <v>64749</v>
      </c>
      <c r="F48" s="506">
        <v>645.02677176398765</v>
      </c>
      <c r="G48" s="515">
        <v>18</v>
      </c>
      <c r="H48" s="515">
        <v>183</v>
      </c>
      <c r="I48" s="515">
        <v>10456</v>
      </c>
      <c r="J48" s="515">
        <v>54092</v>
      </c>
    </row>
    <row r="49" spans="1:10" x14ac:dyDescent="0.2">
      <c r="A49" s="522" t="s">
        <v>509</v>
      </c>
      <c r="B49" s="522" t="s">
        <v>508</v>
      </c>
      <c r="C49" s="514" t="s">
        <v>82</v>
      </c>
      <c r="D49" s="514" t="s">
        <v>82</v>
      </c>
      <c r="E49" s="514" t="s">
        <v>82</v>
      </c>
      <c r="F49" s="514" t="s">
        <v>82</v>
      </c>
      <c r="G49" s="514" t="s">
        <v>82</v>
      </c>
      <c r="H49" s="514" t="s">
        <v>82</v>
      </c>
      <c r="I49" s="514" t="s">
        <v>82</v>
      </c>
      <c r="J49" s="514" t="s">
        <v>82</v>
      </c>
    </row>
    <row r="50" spans="1:10" x14ac:dyDescent="0.2">
      <c r="A50" s="522" t="s">
        <v>507</v>
      </c>
      <c r="B50" s="522" t="s">
        <v>506</v>
      </c>
      <c r="C50" s="514">
        <v>89</v>
      </c>
      <c r="D50" s="514">
        <v>161</v>
      </c>
      <c r="E50" s="514">
        <v>250</v>
      </c>
      <c r="F50" s="509">
        <v>2.4904893193871245</v>
      </c>
      <c r="G50" s="514" t="s">
        <v>82</v>
      </c>
      <c r="H50" s="514" t="s">
        <v>82</v>
      </c>
      <c r="I50" s="514">
        <v>39</v>
      </c>
      <c r="J50" s="514">
        <v>211</v>
      </c>
    </row>
    <row r="51" spans="1:10" x14ac:dyDescent="0.2">
      <c r="A51" s="522" t="s">
        <v>505</v>
      </c>
      <c r="B51" s="522" t="s">
        <v>504</v>
      </c>
      <c r="C51" s="514">
        <v>2419</v>
      </c>
      <c r="D51" s="514">
        <v>3919</v>
      </c>
      <c r="E51" s="514">
        <v>6338</v>
      </c>
      <c r="F51" s="509">
        <v>63.138885225102378</v>
      </c>
      <c r="G51" s="514">
        <v>1</v>
      </c>
      <c r="H51" s="514">
        <v>12</v>
      </c>
      <c r="I51" s="514">
        <v>783</v>
      </c>
      <c r="J51" s="514">
        <v>5542</v>
      </c>
    </row>
    <row r="52" spans="1:10" x14ac:dyDescent="0.2">
      <c r="A52" s="522" t="s">
        <v>503</v>
      </c>
      <c r="B52" s="522" t="s">
        <v>502</v>
      </c>
      <c r="C52" s="514">
        <v>15313</v>
      </c>
      <c r="D52" s="514">
        <v>17515</v>
      </c>
      <c r="E52" s="514">
        <v>32828</v>
      </c>
      <c r="F52" s="509">
        <v>327.03113350736209</v>
      </c>
      <c r="G52" s="514" t="s">
        <v>82</v>
      </c>
      <c r="H52" s="514">
        <v>43</v>
      </c>
      <c r="I52" s="514">
        <v>5228</v>
      </c>
      <c r="J52" s="514">
        <v>27557</v>
      </c>
    </row>
    <row r="53" spans="1:10" x14ac:dyDescent="0.2">
      <c r="A53" s="513"/>
      <c r="B53" s="522" t="s">
        <v>22</v>
      </c>
      <c r="C53" s="508"/>
      <c r="D53" s="508"/>
      <c r="E53" s="508"/>
      <c r="F53" s="509"/>
      <c r="G53" s="514"/>
      <c r="H53" s="508"/>
      <c r="I53" s="508"/>
      <c r="J53" s="508"/>
    </row>
    <row r="54" spans="1:10" x14ac:dyDescent="0.2">
      <c r="A54" s="522" t="s">
        <v>501</v>
      </c>
      <c r="B54" s="522" t="s">
        <v>500</v>
      </c>
      <c r="C54" s="508">
        <v>4341</v>
      </c>
      <c r="D54" s="508">
        <v>3437</v>
      </c>
      <c r="E54" s="508">
        <v>7778</v>
      </c>
      <c r="F54" s="509">
        <v>77.48410370477221</v>
      </c>
      <c r="G54" s="514" t="s">
        <v>82</v>
      </c>
      <c r="H54" s="508">
        <v>23</v>
      </c>
      <c r="I54" s="508">
        <v>2166</v>
      </c>
      <c r="J54" s="508">
        <v>5589</v>
      </c>
    </row>
    <row r="55" spans="1:10" x14ac:dyDescent="0.2">
      <c r="A55" s="522" t="s">
        <v>499</v>
      </c>
      <c r="B55" s="522" t="s">
        <v>498</v>
      </c>
      <c r="C55" s="514">
        <v>3733</v>
      </c>
      <c r="D55" s="514">
        <v>3954</v>
      </c>
      <c r="E55" s="514">
        <v>7687</v>
      </c>
      <c r="F55" s="509">
        <v>76.577565592515299</v>
      </c>
      <c r="G55" s="514">
        <v>13</v>
      </c>
      <c r="H55" s="514">
        <v>75</v>
      </c>
      <c r="I55" s="514">
        <v>1667</v>
      </c>
      <c r="J55" s="514">
        <v>5932</v>
      </c>
    </row>
    <row r="56" spans="1:10" x14ac:dyDescent="0.2">
      <c r="A56" s="522" t="s">
        <v>497</v>
      </c>
      <c r="B56" s="522" t="s">
        <v>496</v>
      </c>
      <c r="C56" s="514">
        <v>6176</v>
      </c>
      <c r="D56" s="514">
        <v>7820</v>
      </c>
      <c r="E56" s="514">
        <v>13996</v>
      </c>
      <c r="F56" s="509">
        <v>139.42755405656877</v>
      </c>
      <c r="G56" s="514">
        <v>4</v>
      </c>
      <c r="H56" s="514">
        <v>33</v>
      </c>
      <c r="I56" s="514">
        <v>2134</v>
      </c>
      <c r="J56" s="514">
        <v>11825</v>
      </c>
    </row>
    <row r="57" spans="1:10" x14ac:dyDescent="0.2">
      <c r="A57" s="522" t="s">
        <v>495</v>
      </c>
      <c r="B57" s="522" t="s">
        <v>494</v>
      </c>
      <c r="C57" s="514">
        <v>971</v>
      </c>
      <c r="D57" s="514">
        <v>1306</v>
      </c>
      <c r="E57" s="514">
        <v>2277</v>
      </c>
      <c r="F57" s="509">
        <v>22.683376720977929</v>
      </c>
      <c r="G57" s="514" t="s">
        <v>82</v>
      </c>
      <c r="H57" s="514">
        <v>2</v>
      </c>
      <c r="I57" s="514">
        <v>231</v>
      </c>
      <c r="J57" s="514">
        <v>2044</v>
      </c>
    </row>
    <row r="58" spans="1:10" x14ac:dyDescent="0.2">
      <c r="A58" s="522" t="s">
        <v>493</v>
      </c>
      <c r="B58" s="522" t="s">
        <v>492</v>
      </c>
      <c r="C58" s="514">
        <v>708</v>
      </c>
      <c r="D58" s="514">
        <v>665</v>
      </c>
      <c r="E58" s="514">
        <v>1373</v>
      </c>
      <c r="F58" s="509">
        <v>13.677767342074088</v>
      </c>
      <c r="G58" s="514" t="s">
        <v>82</v>
      </c>
      <c r="H58" s="514">
        <v>18</v>
      </c>
      <c r="I58" s="514">
        <v>374</v>
      </c>
      <c r="J58" s="514">
        <v>981</v>
      </c>
    </row>
    <row r="59" spans="1:10" x14ac:dyDescent="0.2">
      <c r="A59" s="525" t="s">
        <v>491</v>
      </c>
      <c r="B59" s="525" t="s">
        <v>490</v>
      </c>
      <c r="C59" s="505">
        <v>3626</v>
      </c>
      <c r="D59" s="505">
        <v>2605</v>
      </c>
      <c r="E59" s="505">
        <v>6231</v>
      </c>
      <c r="F59" s="506">
        <v>62.072955796404692</v>
      </c>
      <c r="G59" s="505">
        <v>14</v>
      </c>
      <c r="H59" s="505">
        <v>43</v>
      </c>
      <c r="I59" s="505">
        <v>1501</v>
      </c>
      <c r="J59" s="505">
        <v>4673</v>
      </c>
    </row>
    <row r="60" spans="1:10" x14ac:dyDescent="0.2">
      <c r="A60" s="522" t="s">
        <v>489</v>
      </c>
      <c r="B60" s="522" t="s">
        <v>488</v>
      </c>
      <c r="C60" s="514">
        <v>7</v>
      </c>
      <c r="D60" s="514">
        <v>4</v>
      </c>
      <c r="E60" s="514">
        <v>11</v>
      </c>
      <c r="F60" s="509">
        <v>0.10958153005303348</v>
      </c>
      <c r="G60" s="514" t="s">
        <v>82</v>
      </c>
      <c r="H60" s="514">
        <v>1</v>
      </c>
      <c r="I60" s="514">
        <v>5</v>
      </c>
      <c r="J60" s="514">
        <v>5</v>
      </c>
    </row>
    <row r="61" spans="1:10" x14ac:dyDescent="0.2">
      <c r="A61" s="522" t="s">
        <v>487</v>
      </c>
      <c r="B61" s="522" t="s">
        <v>486</v>
      </c>
      <c r="C61" s="514">
        <v>366</v>
      </c>
      <c r="D61" s="514">
        <v>327</v>
      </c>
      <c r="E61" s="514">
        <v>693</v>
      </c>
      <c r="F61" s="509">
        <v>6.9036363933411087</v>
      </c>
      <c r="G61" s="514" t="s">
        <v>82</v>
      </c>
      <c r="H61" s="514">
        <v>12</v>
      </c>
      <c r="I61" s="514">
        <v>139</v>
      </c>
      <c r="J61" s="514">
        <v>542</v>
      </c>
    </row>
    <row r="62" spans="1:10" x14ac:dyDescent="0.2">
      <c r="A62" s="522" t="s">
        <v>485</v>
      </c>
      <c r="B62" s="522" t="s">
        <v>484</v>
      </c>
      <c r="C62" s="514">
        <v>2883</v>
      </c>
      <c r="D62" s="514">
        <v>1992</v>
      </c>
      <c r="E62" s="514">
        <v>4875</v>
      </c>
      <c r="F62" s="509">
        <v>48.56454172804893</v>
      </c>
      <c r="G62" s="514">
        <v>4</v>
      </c>
      <c r="H62" s="514">
        <v>13</v>
      </c>
      <c r="I62" s="514">
        <v>1163</v>
      </c>
      <c r="J62" s="514">
        <v>3695</v>
      </c>
    </row>
    <row r="63" spans="1:10" ht="33.75" x14ac:dyDescent="0.2">
      <c r="A63" s="521" t="s">
        <v>483</v>
      </c>
      <c r="B63" s="520" t="s">
        <v>482</v>
      </c>
      <c r="C63" s="508">
        <v>370</v>
      </c>
      <c r="D63" s="508">
        <v>282</v>
      </c>
      <c r="E63" s="508">
        <v>652</v>
      </c>
      <c r="F63" s="509">
        <v>6.4951961449616205</v>
      </c>
      <c r="G63" s="508">
        <v>10</v>
      </c>
      <c r="H63" s="508">
        <v>17</v>
      </c>
      <c r="I63" s="508">
        <v>194</v>
      </c>
      <c r="J63" s="508">
        <v>431</v>
      </c>
    </row>
    <row r="64" spans="1:10" ht="22.5" x14ac:dyDescent="0.2">
      <c r="A64" s="524" t="s">
        <v>481</v>
      </c>
      <c r="B64" s="523" t="s">
        <v>480</v>
      </c>
      <c r="C64" s="515">
        <v>5281</v>
      </c>
      <c r="D64" s="515">
        <v>3187</v>
      </c>
      <c r="E64" s="515">
        <v>8468</v>
      </c>
      <c r="F64" s="506">
        <v>84.357854226280679</v>
      </c>
      <c r="G64" s="515">
        <v>6</v>
      </c>
      <c r="H64" s="515">
        <v>94</v>
      </c>
      <c r="I64" s="515">
        <v>4546</v>
      </c>
      <c r="J64" s="515">
        <v>3822</v>
      </c>
    </row>
    <row r="65" spans="1:11" x14ac:dyDescent="0.2">
      <c r="A65" s="522" t="s">
        <v>479</v>
      </c>
      <c r="B65" s="522" t="s">
        <v>478</v>
      </c>
      <c r="C65" s="514">
        <v>450</v>
      </c>
      <c r="D65" s="514">
        <v>358</v>
      </c>
      <c r="E65" s="514">
        <v>808</v>
      </c>
      <c r="F65" s="509">
        <v>8.0492614802591866</v>
      </c>
      <c r="G65" s="514">
        <v>1</v>
      </c>
      <c r="H65" s="514">
        <v>4</v>
      </c>
      <c r="I65" s="514">
        <v>273</v>
      </c>
      <c r="J65" s="514">
        <v>530</v>
      </c>
      <c r="K65" s="519"/>
    </row>
    <row r="66" spans="1:11" x14ac:dyDescent="0.2">
      <c r="A66" s="522" t="s">
        <v>477</v>
      </c>
      <c r="B66" s="522" t="s">
        <v>476</v>
      </c>
      <c r="C66" s="514">
        <v>3756</v>
      </c>
      <c r="D66" s="514">
        <v>1516</v>
      </c>
      <c r="E66" s="514">
        <v>5272</v>
      </c>
      <c r="F66" s="509">
        <v>52.519438767235677</v>
      </c>
      <c r="G66" s="514">
        <v>3</v>
      </c>
      <c r="H66" s="514">
        <v>65</v>
      </c>
      <c r="I66" s="514">
        <v>3642</v>
      </c>
      <c r="J66" s="514">
        <v>1562</v>
      </c>
    </row>
    <row r="67" spans="1:11" x14ac:dyDescent="0.2">
      <c r="A67" s="522" t="s">
        <v>475</v>
      </c>
      <c r="B67" s="522" t="s">
        <v>22</v>
      </c>
      <c r="C67" s="508"/>
      <c r="D67" s="508"/>
      <c r="E67" s="508"/>
      <c r="F67" s="509"/>
      <c r="G67" s="508"/>
      <c r="H67" s="508"/>
      <c r="I67" s="508"/>
      <c r="J67" s="508"/>
    </row>
    <row r="68" spans="1:11" x14ac:dyDescent="0.2">
      <c r="A68" s="522"/>
      <c r="B68" s="522" t="s">
        <v>474</v>
      </c>
      <c r="C68" s="514">
        <v>2817</v>
      </c>
      <c r="D68" s="514">
        <v>924</v>
      </c>
      <c r="E68" s="514">
        <v>3741</v>
      </c>
      <c r="F68" s="509">
        <v>37.267682175308927</v>
      </c>
      <c r="G68" s="514" t="s">
        <v>82</v>
      </c>
      <c r="H68" s="514">
        <v>47</v>
      </c>
      <c r="I68" s="514">
        <v>2759</v>
      </c>
      <c r="J68" s="514">
        <v>935</v>
      </c>
    </row>
    <row r="69" spans="1:11" ht="33.75" x14ac:dyDescent="0.2">
      <c r="A69" s="521" t="s">
        <v>473</v>
      </c>
      <c r="B69" s="520" t="s">
        <v>472</v>
      </c>
      <c r="C69" s="508">
        <v>1075</v>
      </c>
      <c r="D69" s="508">
        <v>1313</v>
      </c>
      <c r="E69" s="508">
        <v>2388</v>
      </c>
      <c r="F69" s="509">
        <v>23.789153978785812</v>
      </c>
      <c r="G69" s="508">
        <v>2</v>
      </c>
      <c r="H69" s="508">
        <v>25</v>
      </c>
      <c r="I69" s="508">
        <v>631</v>
      </c>
      <c r="J69" s="508">
        <v>1730</v>
      </c>
      <c r="K69" s="519"/>
    </row>
    <row r="70" spans="1:11" ht="22.5" x14ac:dyDescent="0.2">
      <c r="A70" s="507" t="s">
        <v>471</v>
      </c>
      <c r="B70" s="516" t="s">
        <v>470</v>
      </c>
      <c r="C70" s="515">
        <v>58</v>
      </c>
      <c r="D70" s="515">
        <v>66</v>
      </c>
      <c r="E70" s="515">
        <v>124</v>
      </c>
      <c r="F70" s="506">
        <v>1.2352827024160138</v>
      </c>
      <c r="G70" s="515" t="s">
        <v>82</v>
      </c>
      <c r="H70" s="515" t="s">
        <v>82</v>
      </c>
      <c r="I70" s="515">
        <v>20</v>
      </c>
      <c r="J70" s="515">
        <v>104</v>
      </c>
    </row>
    <row r="71" spans="1:11" ht="33.75" x14ac:dyDescent="0.2">
      <c r="A71" s="507" t="s">
        <v>469</v>
      </c>
      <c r="B71" s="517" t="s">
        <v>468</v>
      </c>
      <c r="C71" s="515">
        <v>125</v>
      </c>
      <c r="D71" s="515">
        <v>297</v>
      </c>
      <c r="E71" s="515">
        <v>422</v>
      </c>
      <c r="F71" s="506">
        <v>4.2039459711254663</v>
      </c>
      <c r="G71" s="515" t="s">
        <v>82</v>
      </c>
      <c r="H71" s="515">
        <v>10</v>
      </c>
      <c r="I71" s="515">
        <v>102</v>
      </c>
      <c r="J71" s="515">
        <v>310</v>
      </c>
      <c r="K71" s="519"/>
    </row>
    <row r="72" spans="1:11" ht="22.5" x14ac:dyDescent="0.2">
      <c r="A72" s="518" t="s">
        <v>467</v>
      </c>
      <c r="B72" s="517" t="s">
        <v>466</v>
      </c>
      <c r="C72" s="515">
        <v>413</v>
      </c>
      <c r="D72" s="515">
        <v>449</v>
      </c>
      <c r="E72" s="515">
        <v>862</v>
      </c>
      <c r="F72" s="506">
        <v>8.5872071732468047</v>
      </c>
      <c r="G72" s="515">
        <v>1</v>
      </c>
      <c r="H72" s="515">
        <v>5</v>
      </c>
      <c r="I72" s="515">
        <v>166</v>
      </c>
      <c r="J72" s="515">
        <v>690</v>
      </c>
    </row>
    <row r="73" spans="1:11" ht="22.5" x14ac:dyDescent="0.2">
      <c r="A73" s="510" t="s">
        <v>465</v>
      </c>
      <c r="B73" s="510" t="s">
        <v>464</v>
      </c>
      <c r="C73" s="508">
        <v>251</v>
      </c>
      <c r="D73" s="508">
        <v>357</v>
      </c>
      <c r="E73" s="508">
        <v>608</v>
      </c>
      <c r="F73" s="509">
        <v>6.0568700247494869</v>
      </c>
      <c r="G73" s="508">
        <v>1</v>
      </c>
      <c r="H73" s="508">
        <v>5</v>
      </c>
      <c r="I73" s="508">
        <v>127</v>
      </c>
      <c r="J73" s="508">
        <v>475</v>
      </c>
    </row>
    <row r="74" spans="1:11" ht="22.5" x14ac:dyDescent="0.2">
      <c r="A74" s="510" t="s">
        <v>463</v>
      </c>
      <c r="B74" s="510" t="s">
        <v>462</v>
      </c>
      <c r="C74" s="508">
        <v>162</v>
      </c>
      <c r="D74" s="508">
        <v>92</v>
      </c>
      <c r="E74" s="508">
        <v>254</v>
      </c>
      <c r="F74" s="509">
        <v>2.5303371484973183</v>
      </c>
      <c r="G74" s="515" t="s">
        <v>82</v>
      </c>
      <c r="H74" s="508" t="s">
        <v>82</v>
      </c>
      <c r="I74" s="508">
        <v>39</v>
      </c>
      <c r="J74" s="508">
        <v>215</v>
      </c>
    </row>
    <row r="75" spans="1:11" ht="22.5" x14ac:dyDescent="0.2">
      <c r="A75" s="507" t="s">
        <v>461</v>
      </c>
      <c r="B75" s="516" t="s">
        <v>460</v>
      </c>
      <c r="C75" s="515"/>
      <c r="D75" s="515">
        <v>17</v>
      </c>
      <c r="E75" s="515">
        <v>17</v>
      </c>
      <c r="F75" s="509">
        <v>0.16935327371832445</v>
      </c>
      <c r="G75" s="515" t="s">
        <v>82</v>
      </c>
      <c r="H75" s="515">
        <v>9</v>
      </c>
      <c r="I75" s="515">
        <v>8</v>
      </c>
      <c r="J75" s="515" t="s">
        <v>82</v>
      </c>
    </row>
    <row r="76" spans="1:11" ht="22.5" x14ac:dyDescent="0.2">
      <c r="A76" s="507" t="s">
        <v>459</v>
      </c>
      <c r="B76" s="516" t="s">
        <v>458</v>
      </c>
      <c r="C76" s="515">
        <v>200</v>
      </c>
      <c r="D76" s="515">
        <v>152</v>
      </c>
      <c r="E76" s="515">
        <v>352</v>
      </c>
      <c r="F76" s="506">
        <v>3.5066089616970713</v>
      </c>
      <c r="G76" s="515">
        <v>352</v>
      </c>
      <c r="H76" s="515" t="s">
        <v>82</v>
      </c>
      <c r="I76" s="515" t="s">
        <v>82</v>
      </c>
      <c r="J76" s="515" t="s">
        <v>82</v>
      </c>
    </row>
    <row r="77" spans="1:11" ht="33.75" x14ac:dyDescent="0.2">
      <c r="A77" s="507" t="s">
        <v>457</v>
      </c>
      <c r="B77" s="516" t="s">
        <v>456</v>
      </c>
      <c r="C77" s="515">
        <v>205</v>
      </c>
      <c r="D77" s="515">
        <v>146</v>
      </c>
      <c r="E77" s="515">
        <v>351</v>
      </c>
      <c r="F77" s="506">
        <v>3.4966470044195228</v>
      </c>
      <c r="G77" s="515">
        <v>170</v>
      </c>
      <c r="H77" s="515">
        <v>75</v>
      </c>
      <c r="I77" s="515">
        <v>83</v>
      </c>
      <c r="J77" s="515">
        <v>23</v>
      </c>
    </row>
    <row r="78" spans="1:11" ht="33.75" x14ac:dyDescent="0.2">
      <c r="A78" s="507" t="s">
        <v>455</v>
      </c>
      <c r="B78" s="516" t="s">
        <v>454</v>
      </c>
      <c r="C78" s="515">
        <v>71</v>
      </c>
      <c r="D78" s="515">
        <v>74</v>
      </c>
      <c r="E78" s="515">
        <v>145</v>
      </c>
      <c r="F78" s="506">
        <v>1.4444838052445321</v>
      </c>
      <c r="G78" s="515">
        <v>20</v>
      </c>
      <c r="H78" s="515">
        <v>4</v>
      </c>
      <c r="I78" s="515">
        <v>35</v>
      </c>
      <c r="J78" s="515">
        <v>86</v>
      </c>
    </row>
    <row r="79" spans="1:11" ht="22.5" x14ac:dyDescent="0.2">
      <c r="A79" s="507" t="s">
        <v>453</v>
      </c>
      <c r="B79" s="516" t="s">
        <v>452</v>
      </c>
      <c r="C79" s="515">
        <v>4989</v>
      </c>
      <c r="D79" s="515">
        <v>2372</v>
      </c>
      <c r="E79" s="515">
        <v>7361</v>
      </c>
      <c r="F79" s="506">
        <v>73.329967520034486</v>
      </c>
      <c r="G79" s="515">
        <v>78</v>
      </c>
      <c r="H79" s="515">
        <v>887</v>
      </c>
      <c r="I79" s="515">
        <v>3321</v>
      </c>
      <c r="J79" s="515">
        <v>3075</v>
      </c>
    </row>
    <row r="80" spans="1:11" x14ac:dyDescent="0.2">
      <c r="A80" s="507"/>
      <c r="B80" s="513" t="s">
        <v>451</v>
      </c>
      <c r="C80" s="514">
        <v>818</v>
      </c>
      <c r="D80" s="514">
        <v>263</v>
      </c>
      <c r="E80" s="514">
        <v>1081</v>
      </c>
      <c r="F80" s="509">
        <v>10.768875817029926</v>
      </c>
      <c r="G80" s="514">
        <v>23</v>
      </c>
      <c r="H80" s="514">
        <v>339</v>
      </c>
      <c r="I80" s="514">
        <v>483</v>
      </c>
      <c r="J80" s="514">
        <v>236</v>
      </c>
    </row>
    <row r="81" spans="1:10" x14ac:dyDescent="0.2">
      <c r="A81" s="513" t="s">
        <v>450</v>
      </c>
      <c r="B81" s="513" t="s">
        <v>449</v>
      </c>
      <c r="C81" s="508">
        <v>128</v>
      </c>
      <c r="D81" s="508">
        <v>31</v>
      </c>
      <c r="E81" s="508">
        <v>159</v>
      </c>
      <c r="F81" s="509">
        <v>1.5839512071302111</v>
      </c>
      <c r="G81" s="508">
        <v>10</v>
      </c>
      <c r="H81" s="508">
        <v>30</v>
      </c>
      <c r="I81" s="508">
        <v>97</v>
      </c>
      <c r="J81" s="508">
        <v>22</v>
      </c>
    </row>
    <row r="82" spans="1:10" ht="22.5" x14ac:dyDescent="0.2">
      <c r="A82" s="512" t="s">
        <v>448</v>
      </c>
      <c r="B82" s="511" t="s">
        <v>447</v>
      </c>
      <c r="C82" s="508">
        <v>1911</v>
      </c>
      <c r="D82" s="508">
        <v>566</v>
      </c>
      <c r="E82" s="508">
        <v>2477</v>
      </c>
      <c r="F82" s="509">
        <v>24.67576817648763</v>
      </c>
      <c r="G82" s="508">
        <v>4</v>
      </c>
      <c r="H82" s="508">
        <v>317</v>
      </c>
      <c r="I82" s="508">
        <v>1434</v>
      </c>
      <c r="J82" s="508">
        <v>722</v>
      </c>
    </row>
    <row r="83" spans="1:10" ht="22.5" x14ac:dyDescent="0.2">
      <c r="B83" s="510" t="s">
        <v>446</v>
      </c>
      <c r="C83" s="508">
        <v>2132</v>
      </c>
      <c r="D83" s="508">
        <v>1512</v>
      </c>
      <c r="E83" s="508">
        <v>3644</v>
      </c>
      <c r="F83" s="509">
        <v>36.301372319386729</v>
      </c>
      <c r="G83" s="508">
        <v>41</v>
      </c>
      <c r="H83" s="508">
        <v>201</v>
      </c>
      <c r="I83" s="508">
        <v>1307</v>
      </c>
      <c r="J83" s="508">
        <v>2095</v>
      </c>
    </row>
    <row r="84" spans="1:10" x14ac:dyDescent="0.2">
      <c r="B84" s="507" t="s">
        <v>445</v>
      </c>
      <c r="C84" s="505">
        <v>66269</v>
      </c>
      <c r="D84" s="505">
        <v>63758</v>
      </c>
      <c r="E84" s="505">
        <v>130027</v>
      </c>
      <c r="F84" s="506">
        <v>1295.3234189277985</v>
      </c>
      <c r="G84" s="505">
        <v>794</v>
      </c>
      <c r="H84" s="505">
        <v>1760</v>
      </c>
      <c r="I84" s="505">
        <v>34701</v>
      </c>
      <c r="J84" s="505">
        <v>92772</v>
      </c>
    </row>
  </sheetData>
  <mergeCells count="8">
    <mergeCell ref="A1:J1"/>
    <mergeCell ref="G2:J2"/>
    <mergeCell ref="E2:E3"/>
    <mergeCell ref="F2:F3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1181102362204722"/>
  <pageSetup paperSize="9" scale="90" orientation="portrait" verticalDpi="300" r:id="rId1"/>
  <headerFooter alignWithMargins="0"/>
  <legacy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A4C15-E66C-40E7-9820-03214FB95128}">
  <dimension ref="A1:I12"/>
  <sheetViews>
    <sheetView workbookViewId="0">
      <selection sqref="A1:I1"/>
    </sheetView>
  </sheetViews>
  <sheetFormatPr defaultRowHeight="12.75" x14ac:dyDescent="0.2"/>
  <cols>
    <col min="1" max="1" width="20.7109375" style="532" customWidth="1"/>
    <col min="2" max="9" width="8.28515625" style="532" customWidth="1"/>
    <col min="10" max="16384" width="9.140625" style="532"/>
  </cols>
  <sheetData>
    <row r="1" spans="1:9" s="543" customFormat="1" ht="15" customHeight="1" thickBot="1" x14ac:dyDescent="0.3">
      <c r="A1" s="670" t="s">
        <v>613</v>
      </c>
      <c r="B1" s="671"/>
      <c r="C1" s="671"/>
      <c r="D1" s="671"/>
      <c r="E1" s="671"/>
      <c r="F1" s="671"/>
      <c r="G1" s="671"/>
      <c r="H1" s="671"/>
      <c r="I1" s="671"/>
    </row>
    <row r="2" spans="1:9" s="533" customFormat="1" ht="11.45" customHeight="1" x14ac:dyDescent="0.2">
      <c r="A2" s="672" t="s">
        <v>612</v>
      </c>
      <c r="B2" s="675">
        <v>2000</v>
      </c>
      <c r="C2" s="675">
        <v>2004</v>
      </c>
      <c r="D2" s="675">
        <v>2005</v>
      </c>
      <c r="E2" s="675">
        <v>2006</v>
      </c>
      <c r="F2" s="675">
        <v>2007</v>
      </c>
      <c r="G2" s="674">
        <v>2008</v>
      </c>
      <c r="H2" s="674"/>
      <c r="I2" s="674"/>
    </row>
    <row r="3" spans="1:9" s="533" customFormat="1" ht="11.45" customHeight="1" x14ac:dyDescent="0.2">
      <c r="A3" s="673"/>
      <c r="B3" s="571"/>
      <c r="C3" s="571"/>
      <c r="D3" s="571"/>
      <c r="E3" s="571"/>
      <c r="F3" s="571"/>
      <c r="G3" s="542" t="s">
        <v>84</v>
      </c>
      <c r="H3" s="542" t="s">
        <v>179</v>
      </c>
      <c r="I3" s="542" t="s">
        <v>178</v>
      </c>
    </row>
    <row r="4" spans="1:9" s="533" customFormat="1" ht="21.75" customHeight="1" x14ac:dyDescent="0.2">
      <c r="A4" s="539" t="s">
        <v>611</v>
      </c>
      <c r="B4" s="44">
        <v>2232</v>
      </c>
      <c r="C4" s="541">
        <v>1679</v>
      </c>
      <c r="D4" s="541">
        <v>1606</v>
      </c>
      <c r="E4" s="541">
        <v>1505</v>
      </c>
      <c r="F4" s="541">
        <v>1565</v>
      </c>
      <c r="G4" s="541">
        <v>1555</v>
      </c>
      <c r="H4" s="541">
        <v>1323</v>
      </c>
      <c r="I4" s="541">
        <v>232</v>
      </c>
    </row>
    <row r="5" spans="1:9" s="533" customFormat="1" ht="11.1" customHeight="1" x14ac:dyDescent="0.2">
      <c r="A5" s="540" t="s">
        <v>610</v>
      </c>
      <c r="B5" s="538">
        <v>496</v>
      </c>
      <c r="C5" s="537">
        <v>501</v>
      </c>
      <c r="D5" s="537">
        <v>414</v>
      </c>
      <c r="E5" s="537">
        <v>398</v>
      </c>
      <c r="F5" s="537">
        <v>367</v>
      </c>
      <c r="G5" s="533">
        <v>347</v>
      </c>
      <c r="H5" s="537">
        <v>162</v>
      </c>
      <c r="I5" s="537">
        <v>185</v>
      </c>
    </row>
    <row r="6" spans="1:9" s="533" customFormat="1" ht="11.1" customHeight="1" x14ac:dyDescent="0.2">
      <c r="A6" s="540" t="s">
        <v>609</v>
      </c>
      <c r="B6" s="538">
        <v>53</v>
      </c>
      <c r="C6" s="537">
        <v>52</v>
      </c>
      <c r="D6" s="537">
        <v>67</v>
      </c>
      <c r="E6" s="537">
        <v>71</v>
      </c>
      <c r="F6" s="537">
        <v>67</v>
      </c>
      <c r="G6" s="533">
        <v>45</v>
      </c>
      <c r="H6" s="537">
        <v>29</v>
      </c>
      <c r="I6" s="537">
        <v>16</v>
      </c>
    </row>
    <row r="7" spans="1:9" s="533" customFormat="1" ht="11.1" customHeight="1" x14ac:dyDescent="0.2">
      <c r="A7" s="540" t="s">
        <v>608</v>
      </c>
      <c r="B7" s="538">
        <v>93</v>
      </c>
      <c r="C7" s="537">
        <v>119</v>
      </c>
      <c r="D7" s="537">
        <v>109</v>
      </c>
      <c r="E7" s="537">
        <v>111</v>
      </c>
      <c r="F7" s="537">
        <v>88</v>
      </c>
      <c r="G7" s="533">
        <v>119</v>
      </c>
      <c r="H7" s="537">
        <v>93</v>
      </c>
      <c r="I7" s="537">
        <v>26</v>
      </c>
    </row>
    <row r="8" spans="1:9" s="533" customFormat="1" ht="11.1" customHeight="1" x14ac:dyDescent="0.2">
      <c r="A8" s="540" t="s">
        <v>607</v>
      </c>
      <c r="B8" s="538">
        <v>88</v>
      </c>
      <c r="C8" s="537">
        <v>92</v>
      </c>
      <c r="D8" s="537">
        <v>93</v>
      </c>
      <c r="E8" s="537">
        <v>70</v>
      </c>
      <c r="F8" s="537">
        <v>80</v>
      </c>
      <c r="G8" s="533">
        <v>79</v>
      </c>
      <c r="H8" s="537">
        <v>76</v>
      </c>
      <c r="I8" s="537">
        <v>3</v>
      </c>
    </row>
    <row r="9" spans="1:9" s="533" customFormat="1" ht="21.75" customHeight="1" x14ac:dyDescent="0.2">
      <c r="A9" s="539" t="s">
        <v>606</v>
      </c>
      <c r="B9" s="538">
        <v>169</v>
      </c>
      <c r="C9" s="537">
        <v>151</v>
      </c>
      <c r="D9" s="537">
        <v>165</v>
      </c>
      <c r="E9" s="537">
        <v>161</v>
      </c>
      <c r="F9" s="537">
        <v>163</v>
      </c>
      <c r="G9" s="533">
        <v>164</v>
      </c>
      <c r="H9" s="537">
        <v>88</v>
      </c>
      <c r="I9" s="537">
        <v>76</v>
      </c>
    </row>
    <row r="10" spans="1:9" s="533" customFormat="1" ht="11.1" customHeight="1" x14ac:dyDescent="0.2">
      <c r="A10" s="540" t="s">
        <v>605</v>
      </c>
      <c r="B10" s="538">
        <v>66</v>
      </c>
      <c r="C10" s="537">
        <v>60</v>
      </c>
      <c r="D10" s="537">
        <v>83</v>
      </c>
      <c r="E10" s="537">
        <v>77</v>
      </c>
      <c r="F10" s="537">
        <v>52</v>
      </c>
      <c r="G10" s="533">
        <v>99</v>
      </c>
      <c r="H10" s="537">
        <v>82</v>
      </c>
      <c r="I10" s="537">
        <v>17</v>
      </c>
    </row>
    <row r="11" spans="1:9" s="533" customFormat="1" ht="21" customHeight="1" x14ac:dyDescent="0.2">
      <c r="A11" s="539" t="s">
        <v>604</v>
      </c>
      <c r="B11" s="538">
        <v>72</v>
      </c>
      <c r="C11" s="537">
        <v>88</v>
      </c>
      <c r="D11" s="537">
        <v>84</v>
      </c>
      <c r="E11" s="537">
        <v>68</v>
      </c>
      <c r="F11" s="537">
        <v>68</v>
      </c>
      <c r="G11" s="537">
        <v>69</v>
      </c>
      <c r="H11" s="537">
        <v>58</v>
      </c>
      <c r="I11" s="537">
        <v>11</v>
      </c>
    </row>
    <row r="12" spans="1:9" s="533" customFormat="1" ht="11.1" customHeight="1" x14ac:dyDescent="0.2">
      <c r="A12" s="536" t="s">
        <v>5</v>
      </c>
      <c r="B12" s="535">
        <v>3269</v>
      </c>
      <c r="C12" s="534">
        <v>2742</v>
      </c>
      <c r="D12" s="534">
        <v>2621</v>
      </c>
      <c r="E12" s="534">
        <v>2461</v>
      </c>
      <c r="F12" s="534">
        <v>2450</v>
      </c>
      <c r="G12" s="534">
        <v>2477</v>
      </c>
      <c r="H12" s="534">
        <v>1911</v>
      </c>
      <c r="I12" s="534">
        <v>566</v>
      </c>
    </row>
  </sheetData>
  <mergeCells count="8">
    <mergeCell ref="A1:I1"/>
    <mergeCell ref="A2:A3"/>
    <mergeCell ref="G2:I2"/>
    <mergeCell ref="F2:F3"/>
    <mergeCell ref="E2:E3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horizontalDpi="2438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55</vt:i4>
      </vt:variant>
    </vt:vector>
  </HeadingPairs>
  <TitlesOfParts>
    <vt:vector size="55" baseType="lpstr">
      <vt:lpstr>Table of Contents</vt:lpstr>
      <vt:lpstr>2.1.</vt:lpstr>
      <vt:lpstr>2.2.</vt:lpstr>
      <vt:lpstr>2.3.</vt:lpstr>
      <vt:lpstr>2.4.</vt:lpstr>
      <vt:lpstr>2.5.</vt:lpstr>
      <vt:lpstr>2.6.</vt:lpstr>
      <vt:lpstr>2.7.</vt:lpstr>
      <vt:lpstr>2.8.</vt:lpstr>
      <vt:lpstr>2.9.</vt:lpstr>
      <vt:lpstr>2.10.</vt:lpstr>
      <vt:lpstr>2.11.</vt:lpstr>
      <vt:lpstr>2.12.</vt:lpstr>
      <vt:lpstr>2.13.</vt:lpstr>
      <vt:lpstr>2.14.</vt:lpstr>
      <vt:lpstr>2.15.</vt:lpstr>
      <vt:lpstr>2.16.</vt:lpstr>
      <vt:lpstr>2.17.</vt:lpstr>
      <vt:lpstr>2.18.</vt:lpstr>
      <vt:lpstr>2.19.</vt:lpstr>
      <vt:lpstr>2.20.</vt:lpstr>
      <vt:lpstr>2.21.</vt:lpstr>
      <vt:lpstr>2.22.</vt:lpstr>
      <vt:lpstr>2.23.</vt:lpstr>
      <vt:lpstr>2.24.</vt:lpstr>
      <vt:lpstr>2.25.</vt:lpstr>
      <vt:lpstr>2.26.</vt:lpstr>
      <vt:lpstr>2.27.</vt:lpstr>
      <vt:lpstr>2.28.</vt:lpstr>
      <vt:lpstr>2.29.</vt:lpstr>
      <vt:lpstr>2.30.</vt:lpstr>
      <vt:lpstr>2.31.</vt:lpstr>
      <vt:lpstr>2.32.</vt:lpstr>
      <vt:lpstr>2.33.</vt:lpstr>
      <vt:lpstr>2.34.</vt:lpstr>
      <vt:lpstr>2.35.</vt:lpstr>
      <vt:lpstr>2.36.</vt:lpstr>
      <vt:lpstr>2.37.</vt:lpstr>
      <vt:lpstr>2.38.</vt:lpstr>
      <vt:lpstr>2.39.</vt:lpstr>
      <vt:lpstr>2.40.</vt:lpstr>
      <vt:lpstr>2.41.</vt:lpstr>
      <vt:lpstr>2.42.</vt:lpstr>
      <vt:lpstr>2.43.</vt:lpstr>
      <vt:lpstr>2.44.</vt:lpstr>
      <vt:lpstr>2.45.</vt:lpstr>
      <vt:lpstr>2.46.</vt:lpstr>
      <vt:lpstr>2.47.</vt:lpstr>
      <vt:lpstr>2.48.</vt:lpstr>
      <vt:lpstr>2.49.</vt:lpstr>
      <vt:lpstr>2.50.</vt:lpstr>
      <vt:lpstr>2.51.</vt:lpstr>
      <vt:lpstr>2.52.</vt:lpstr>
      <vt:lpstr>2.53.</vt:lpstr>
      <vt:lpstr>2.54.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2025-03-05T17:30:14Z</dcterms:created>
  <dcterms:modified xsi:type="dcterms:W3CDTF">2025-03-05T17:30:15Z</dcterms:modified>
</cp:coreProperties>
</file>