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E03A374-DA99-4E32-B21E-D52A2873C3EA}" xr6:coauthVersionLast="36" xr6:coauthVersionMax="36" xr10:uidLastSave="{00000000-0000-0000-0000-000000000000}"/>
  <bookViews>
    <workbookView xWindow="0" yWindow="0" windowWidth="28800" windowHeight="13425" xr2:uid="{3BA4642F-81B5-4E48-AFCE-9B7C994B6C0F}"/>
  </bookViews>
  <sheets>
    <sheet name="Table of Contents" sheetId="30" r:id="rId1"/>
    <sheet name="3.1.1." sheetId="2" r:id="rId2"/>
    <sheet name="3.1.2." sheetId="3" r:id="rId3"/>
    <sheet name="3.1.3." sheetId="4" r:id="rId4"/>
    <sheet name="3.1.4." sheetId="5" r:id="rId5"/>
    <sheet name="3.1.5." sheetId="6" r:id="rId6"/>
    <sheet name="3.1.6." sheetId="7" r:id="rId7"/>
    <sheet name="3.1.7." sheetId="8" r:id="rId8"/>
    <sheet name="3.1.8." sheetId="9" r:id="rId9"/>
    <sheet name="3.1.9." sheetId="10" r:id="rId10"/>
    <sheet name="3.1.10." sheetId="11" r:id="rId11"/>
    <sheet name="3.1.11." sheetId="12" r:id="rId12"/>
    <sheet name="3.1.12." sheetId="13" r:id="rId13"/>
    <sheet name="3.1.13." sheetId="14" r:id="rId14"/>
    <sheet name="3.1.14." sheetId="15" r:id="rId15"/>
    <sheet name="3.1.15." sheetId="16" r:id="rId16"/>
    <sheet name="3.1.16." sheetId="17" r:id="rId17"/>
    <sheet name="3.1.17." sheetId="18" r:id="rId18"/>
    <sheet name="3.1.18." sheetId="19" r:id="rId19"/>
    <sheet name="3.1.19." sheetId="20" r:id="rId20"/>
    <sheet name="3.1.20." sheetId="21" r:id="rId21"/>
    <sheet name="3.1.21." sheetId="22" r:id="rId22"/>
    <sheet name="3.1.22." sheetId="23" r:id="rId23"/>
    <sheet name="3.1.23." sheetId="24" r:id="rId24"/>
    <sheet name="3.1.24." sheetId="25" r:id="rId25"/>
    <sheet name="3.1.25." sheetId="26" r:id="rId26"/>
    <sheet name="3.1.26." sheetId="27" r:id="rId27"/>
    <sheet name="3.1.27." sheetId="28" r:id="rId28"/>
    <sheet name="3.1.28." sheetId="29" r:id="rId2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2" l="1"/>
  <c r="K17" i="22"/>
  <c r="C18" i="22"/>
  <c r="D18" i="22"/>
  <c r="E18" i="22"/>
  <c r="F18" i="22"/>
  <c r="G18" i="22"/>
  <c r="H18" i="22"/>
  <c r="I18" i="22"/>
  <c r="J18" i="22"/>
  <c r="K18" i="22"/>
  <c r="C19" i="22"/>
  <c r="D19" i="22"/>
  <c r="E19" i="22"/>
  <c r="F19" i="22"/>
  <c r="G19" i="22"/>
  <c r="H19" i="22"/>
  <c r="I19" i="22"/>
  <c r="J19" i="22"/>
  <c r="K19" i="22"/>
  <c r="J17" i="21"/>
  <c r="K17" i="21"/>
  <c r="C18" i="21"/>
  <c r="D18" i="21"/>
  <c r="E18" i="21"/>
  <c r="F18" i="21"/>
  <c r="G18" i="21"/>
  <c r="H18" i="21"/>
  <c r="I18" i="21"/>
  <c r="J18" i="21"/>
  <c r="K18" i="21"/>
  <c r="C19" i="21"/>
  <c r="D19" i="21"/>
  <c r="E19" i="21"/>
  <c r="F19" i="21"/>
  <c r="G19" i="21"/>
  <c r="H19" i="21"/>
  <c r="I19" i="21"/>
  <c r="J19" i="21"/>
  <c r="K19" i="21"/>
  <c r="B4" i="20"/>
  <c r="C4" i="20"/>
  <c r="D4" i="20"/>
  <c r="E4" i="20"/>
  <c r="G4" i="20"/>
  <c r="H4" i="20"/>
  <c r="I4" i="20"/>
  <c r="J4" i="20"/>
  <c r="B10" i="20"/>
  <c r="D10" i="20"/>
  <c r="E10" i="20"/>
  <c r="H10" i="20"/>
  <c r="I10" i="20"/>
  <c r="J10" i="20"/>
  <c r="B11" i="20"/>
  <c r="D11" i="20"/>
  <c r="E11" i="20"/>
  <c r="H11" i="20"/>
  <c r="I11" i="20"/>
  <c r="J11" i="20"/>
  <c r="B12" i="20"/>
  <c r="C12" i="20"/>
  <c r="D12" i="20"/>
  <c r="E12" i="20"/>
  <c r="F12" i="20"/>
  <c r="G12" i="20"/>
  <c r="H12" i="20"/>
  <c r="I12" i="20"/>
  <c r="J12" i="20"/>
  <c r="B14" i="20"/>
  <c r="C14" i="20"/>
  <c r="D14" i="20"/>
  <c r="E14" i="20"/>
  <c r="G14" i="20"/>
  <c r="H14" i="20"/>
  <c r="I14" i="20"/>
  <c r="J14" i="20"/>
  <c r="B20" i="20"/>
  <c r="D20" i="20"/>
  <c r="E20" i="20"/>
  <c r="H20" i="20"/>
  <c r="I20" i="20"/>
  <c r="J20" i="20"/>
  <c r="B21" i="20"/>
  <c r="D21" i="20"/>
  <c r="E21" i="20"/>
  <c r="H21" i="20"/>
  <c r="I21" i="20"/>
  <c r="J21" i="20"/>
  <c r="B22" i="20"/>
  <c r="C22" i="20"/>
  <c r="D22" i="20"/>
  <c r="E22" i="20"/>
  <c r="F22" i="20"/>
  <c r="G22" i="20"/>
  <c r="H22" i="20"/>
  <c r="I22" i="20"/>
  <c r="J22" i="20"/>
  <c r="B24" i="20"/>
  <c r="C24" i="20"/>
  <c r="D24" i="20"/>
  <c r="E24" i="20"/>
  <c r="F24" i="20"/>
  <c r="G24" i="20"/>
  <c r="H24" i="20"/>
  <c r="I24" i="20"/>
  <c r="J24" i="20"/>
  <c r="B26" i="20"/>
  <c r="C26" i="20"/>
  <c r="D26" i="20"/>
  <c r="E26" i="20"/>
  <c r="F26" i="20"/>
  <c r="G26" i="20"/>
  <c r="H26" i="20"/>
  <c r="I26" i="20"/>
  <c r="J26" i="20"/>
  <c r="B27" i="20"/>
  <c r="C27" i="20"/>
  <c r="D27" i="20"/>
  <c r="E27" i="20"/>
  <c r="F27" i="20"/>
  <c r="G27" i="20"/>
  <c r="H27" i="20"/>
  <c r="I27" i="20"/>
  <c r="J27" i="20"/>
  <c r="B28" i="20"/>
  <c r="C28" i="20"/>
  <c r="D28" i="20"/>
  <c r="E28" i="20"/>
  <c r="F28" i="20"/>
  <c r="G28" i="20"/>
  <c r="H28" i="20"/>
  <c r="I28" i="20"/>
  <c r="J28" i="20"/>
  <c r="B30" i="20"/>
  <c r="D30" i="20"/>
  <c r="E30" i="20"/>
  <c r="F30" i="20"/>
  <c r="H30" i="20"/>
  <c r="I30" i="20"/>
  <c r="J30" i="20"/>
  <c r="B31" i="20"/>
  <c r="D31" i="20"/>
  <c r="E31" i="20"/>
  <c r="F31" i="20"/>
  <c r="H31" i="20"/>
  <c r="I31" i="20"/>
  <c r="J31" i="20"/>
  <c r="B32" i="20"/>
  <c r="C32" i="20"/>
  <c r="D32" i="20"/>
  <c r="E32" i="20"/>
  <c r="F32" i="20"/>
  <c r="G32" i="20"/>
  <c r="H32" i="20"/>
  <c r="I32" i="20"/>
  <c r="J32" i="20"/>
  <c r="E8" i="10"/>
  <c r="E17" i="10"/>
  <c r="E22" i="10"/>
  <c r="B24" i="10"/>
  <c r="C24" i="10"/>
  <c r="E24" i="10"/>
  <c r="E25" i="10"/>
  <c r="E26" i="10"/>
  <c r="E28" i="10"/>
  <c r="E29" i="10"/>
  <c r="E31" i="10"/>
  <c r="D13" i="9"/>
  <c r="H5" i="9" s="1"/>
  <c r="E13" i="9"/>
  <c r="I7" i="9" s="1"/>
  <c r="H13" i="9"/>
  <c r="D15" i="9"/>
  <c r="H15" i="9" s="1"/>
  <c r="E15" i="9"/>
  <c r="I15" i="9" s="1"/>
  <c r="D25" i="9"/>
  <c r="H22" i="9" s="1"/>
  <c r="E25" i="9"/>
  <c r="I17" i="9" s="1"/>
  <c r="D27" i="9"/>
  <c r="H27" i="9" s="1"/>
  <c r="E27" i="9"/>
  <c r="I27" i="9" s="1"/>
  <c r="D29" i="9"/>
  <c r="H29" i="9" s="1"/>
  <c r="E29" i="9"/>
  <c r="I29" i="9" s="1"/>
  <c r="D30" i="9"/>
  <c r="H30" i="9" s="1"/>
  <c r="E30" i="9"/>
  <c r="I30" i="9" s="1"/>
  <c r="D31" i="9"/>
  <c r="E31" i="9"/>
  <c r="I31" i="9" s="1"/>
  <c r="D32" i="9"/>
  <c r="E32" i="9"/>
  <c r="I32" i="9" s="1"/>
  <c r="D33" i="9"/>
  <c r="E33" i="9"/>
  <c r="I33" i="9" s="1"/>
  <c r="D34" i="9"/>
  <c r="E34" i="9"/>
  <c r="I34" i="9" s="1"/>
  <c r="D35" i="9"/>
  <c r="E35" i="9"/>
  <c r="I35" i="9" s="1"/>
  <c r="D36" i="9"/>
  <c r="E36" i="9"/>
  <c r="I36" i="9" s="1"/>
  <c r="D37" i="9"/>
  <c r="H32" i="9" s="1"/>
  <c r="E37" i="9"/>
  <c r="I37" i="9" s="1"/>
  <c r="H37" i="9"/>
  <c r="D39" i="9"/>
  <c r="E39" i="9"/>
  <c r="I39" i="9" s="1"/>
  <c r="H39" i="9"/>
  <c r="D11" i="8"/>
  <c r="E11" i="8"/>
  <c r="F8" i="8" s="1"/>
  <c r="F11" i="8"/>
  <c r="D13" i="8"/>
  <c r="D14" i="8"/>
  <c r="D15" i="8"/>
  <c r="D16" i="8"/>
  <c r="D17" i="8"/>
  <c r="D18" i="8"/>
  <c r="D19" i="8" s="1"/>
  <c r="E19" i="8"/>
  <c r="F14" i="8" s="1"/>
  <c r="F19" i="8"/>
  <c r="E21" i="8"/>
  <c r="E22" i="8"/>
  <c r="E23" i="8"/>
  <c r="E24" i="8"/>
  <c r="E25" i="8"/>
  <c r="E26" i="8"/>
  <c r="D27" i="8"/>
  <c r="E27" i="8"/>
  <c r="F22" i="8" s="1"/>
  <c r="F7" i="7"/>
  <c r="F9" i="7"/>
  <c r="D11" i="7"/>
  <c r="E11" i="7"/>
  <c r="F5" i="7" s="1"/>
  <c r="F11" i="7"/>
  <c r="D13" i="7"/>
  <c r="D14" i="7"/>
  <c r="D15" i="7"/>
  <c r="D16" i="7"/>
  <c r="D17" i="7"/>
  <c r="D18" i="7"/>
  <c r="E19" i="7"/>
  <c r="F14" i="7" s="1"/>
  <c r="E21" i="7"/>
  <c r="F21" i="7" s="1"/>
  <c r="E22" i="7"/>
  <c r="F22" i="7" s="1"/>
  <c r="E23" i="7"/>
  <c r="F23" i="7" s="1"/>
  <c r="E24" i="7"/>
  <c r="F24" i="7" s="1"/>
  <c r="E25" i="7"/>
  <c r="F25" i="7" s="1"/>
  <c r="E26" i="7"/>
  <c r="F26" i="7" s="1"/>
  <c r="D27" i="7"/>
  <c r="D19" i="7" s="1"/>
  <c r="E27" i="7"/>
  <c r="F27" i="7"/>
  <c r="E9" i="6"/>
  <c r="H9" i="6"/>
  <c r="H15" i="6"/>
  <c r="H18" i="6"/>
  <c r="H25" i="6"/>
  <c r="E18" i="5"/>
  <c r="F18" i="5"/>
  <c r="G4" i="5" s="1"/>
  <c r="D5" i="4"/>
  <c r="H5" i="4" s="1"/>
  <c r="D6" i="4"/>
  <c r="F6" i="4"/>
  <c r="G6" i="4"/>
  <c r="H6" i="4"/>
  <c r="B7" i="4"/>
  <c r="C7" i="4"/>
  <c r="D7" i="4" s="1"/>
  <c r="E7" i="4"/>
  <c r="D9" i="4"/>
  <c r="F9" i="4" s="1"/>
  <c r="D10" i="4"/>
  <c r="F10" i="4" s="1"/>
  <c r="G10" i="4"/>
  <c r="H10" i="4"/>
  <c r="B11" i="4"/>
  <c r="C11" i="4"/>
  <c r="D11" i="4"/>
  <c r="F11" i="4" s="1"/>
  <c r="E11" i="4"/>
  <c r="H11" i="4"/>
  <c r="D13" i="4"/>
  <c r="F13" i="4" s="1"/>
  <c r="H13" i="4"/>
  <c r="D14" i="4"/>
  <c r="F14" i="4" s="1"/>
  <c r="H14" i="4"/>
  <c r="B15" i="4"/>
  <c r="D15" i="4" s="1"/>
  <c r="C15" i="4"/>
  <c r="E15" i="4"/>
  <c r="D17" i="4"/>
  <c r="G17" i="4" s="1"/>
  <c r="D18" i="4"/>
  <c r="G18" i="4" s="1"/>
  <c r="B19" i="4"/>
  <c r="D19" i="4" s="1"/>
  <c r="C19" i="4"/>
  <c r="E19" i="4"/>
  <c r="D21" i="4"/>
  <c r="H21" i="4" s="1"/>
  <c r="D22" i="4"/>
  <c r="H22" i="4" s="1"/>
  <c r="B23" i="4"/>
  <c r="D23" i="4" s="1"/>
  <c r="C23" i="4"/>
  <c r="E23" i="4"/>
  <c r="D25" i="4"/>
  <c r="F25" i="4"/>
  <c r="G25" i="4"/>
  <c r="H25" i="4"/>
  <c r="D26" i="4"/>
  <c r="F26" i="4"/>
  <c r="G26" i="4"/>
  <c r="H26" i="4"/>
  <c r="B27" i="4"/>
  <c r="C27" i="4"/>
  <c r="D27" i="4" s="1"/>
  <c r="E27" i="4"/>
  <c r="D29" i="4"/>
  <c r="F29" i="4" s="1"/>
  <c r="G29" i="4"/>
  <c r="H29" i="4"/>
  <c r="D30" i="4"/>
  <c r="F30" i="4" s="1"/>
  <c r="G30" i="4"/>
  <c r="H30" i="4"/>
  <c r="B31" i="4"/>
  <c r="C31" i="4"/>
  <c r="D31" i="4"/>
  <c r="G31" i="4" s="1"/>
  <c r="E31" i="4"/>
  <c r="H31" i="4"/>
  <c r="B33" i="4"/>
  <c r="C33" i="4"/>
  <c r="D33" i="4"/>
  <c r="E33" i="4"/>
  <c r="H33" i="4" s="1"/>
  <c r="G33" i="4"/>
  <c r="B34" i="4"/>
  <c r="C34" i="4"/>
  <c r="D34" i="4"/>
  <c r="E34" i="4"/>
  <c r="F34" i="4"/>
  <c r="G34" i="4"/>
  <c r="H34" i="4"/>
  <c r="B35" i="4"/>
  <c r="C35" i="4"/>
  <c r="E35" i="4"/>
  <c r="B37" i="4"/>
  <c r="C37" i="4"/>
  <c r="D37" i="4"/>
  <c r="G37" i="4" s="1"/>
  <c r="E37" i="4"/>
  <c r="H37" i="4"/>
  <c r="B38" i="4"/>
  <c r="C38" i="4"/>
  <c r="D38" i="4"/>
  <c r="E38" i="4"/>
  <c r="H38" i="4" s="1"/>
  <c r="G38" i="4"/>
  <c r="B39" i="4"/>
  <c r="C39" i="4"/>
  <c r="E39" i="4"/>
  <c r="D41" i="4"/>
  <c r="F41" i="4"/>
  <c r="G41" i="4"/>
  <c r="H41" i="4"/>
  <c r="D42" i="4"/>
  <c r="F42" i="4"/>
  <c r="G42" i="4"/>
  <c r="H42" i="4"/>
  <c r="B43" i="4"/>
  <c r="C43" i="4"/>
  <c r="D43" i="4"/>
  <c r="F43" i="4" s="1"/>
  <c r="E43" i="4"/>
  <c r="G43" i="4"/>
  <c r="H43" i="4"/>
  <c r="D45" i="4"/>
  <c r="F45" i="4" s="1"/>
  <c r="G45" i="4"/>
  <c r="D46" i="4"/>
  <c r="F46" i="4" s="1"/>
  <c r="G46" i="4"/>
  <c r="B47" i="4"/>
  <c r="C47" i="4"/>
  <c r="D47" i="4"/>
  <c r="G47" i="4" s="1"/>
  <c r="E47" i="4"/>
  <c r="H47" i="4"/>
  <c r="D4" i="3"/>
  <c r="D10" i="3" s="1"/>
  <c r="E4" i="3"/>
  <c r="E10" i="3"/>
  <c r="D11" i="3"/>
  <c r="E11" i="3"/>
  <c r="B12" i="3"/>
  <c r="C12" i="3"/>
  <c r="D12" i="3"/>
  <c r="E12" i="3"/>
  <c r="D14" i="3"/>
  <c r="D20" i="3" s="1"/>
  <c r="E14" i="3"/>
  <c r="E20" i="3" s="1"/>
  <c r="D21" i="3"/>
  <c r="E21" i="3"/>
  <c r="B22" i="3"/>
  <c r="C22" i="3"/>
  <c r="D22" i="3"/>
  <c r="E22" i="3"/>
  <c r="D24" i="3"/>
  <c r="E24" i="3"/>
  <c r="D26" i="3"/>
  <c r="E26" i="3"/>
  <c r="D27" i="3"/>
  <c r="E27" i="3"/>
  <c r="B28" i="3"/>
  <c r="C28" i="3"/>
  <c r="D28" i="3"/>
  <c r="E28" i="3"/>
  <c r="D30" i="3"/>
  <c r="E30" i="3"/>
  <c r="D31" i="3"/>
  <c r="E31" i="3"/>
  <c r="B32" i="3"/>
  <c r="C32" i="3"/>
  <c r="D32" i="3"/>
  <c r="E32" i="3"/>
  <c r="B4" i="2"/>
  <c r="C4" i="2"/>
  <c r="D4" i="2"/>
  <c r="E4" i="2"/>
  <c r="D10" i="2"/>
  <c r="E10" i="2"/>
  <c r="D11" i="2"/>
  <c r="E11" i="2"/>
  <c r="B12" i="2"/>
  <c r="C12" i="2"/>
  <c r="D12" i="2"/>
  <c r="E12" i="2"/>
  <c r="D14" i="2"/>
  <c r="D20" i="2" s="1"/>
  <c r="E14" i="2"/>
  <c r="E20" i="2" s="1"/>
  <c r="D21" i="2"/>
  <c r="E21" i="2"/>
  <c r="B22" i="2"/>
  <c r="C22" i="2"/>
  <c r="D22" i="2"/>
  <c r="E22" i="2"/>
  <c r="D24" i="2"/>
  <c r="E24" i="2"/>
  <c r="D26" i="2"/>
  <c r="E26" i="2"/>
  <c r="D27" i="2"/>
  <c r="E27" i="2"/>
  <c r="D28" i="2"/>
  <c r="D30" i="2" s="1"/>
  <c r="E28" i="2"/>
  <c r="E30" i="2" s="1"/>
  <c r="D31" i="2"/>
  <c r="E31" i="2"/>
  <c r="B32" i="2"/>
  <c r="C32" i="2"/>
  <c r="D32" i="2"/>
  <c r="E32" i="2"/>
  <c r="G15" i="4" l="1"/>
  <c r="H15" i="4"/>
  <c r="F15" i="4"/>
  <c r="F27" i="4"/>
  <c r="G27" i="4"/>
  <c r="H27" i="4"/>
  <c r="F23" i="4"/>
  <c r="G23" i="4"/>
  <c r="H23" i="4"/>
  <c r="F19" i="4"/>
  <c r="G19" i="4"/>
  <c r="F7" i="4"/>
  <c r="G7" i="4"/>
  <c r="D35" i="4"/>
  <c r="H7" i="4"/>
  <c r="D39" i="4"/>
  <c r="F47" i="4"/>
  <c r="F37" i="4"/>
  <c r="F31" i="4"/>
  <c r="G22" i="4"/>
  <c r="G21" i="4"/>
  <c r="F18" i="4"/>
  <c r="F17" i="4"/>
  <c r="H9" i="4"/>
  <c r="G5" i="4"/>
  <c r="G15" i="5"/>
  <c r="G11" i="5"/>
  <c r="G7" i="5"/>
  <c r="F19" i="7"/>
  <c r="F8" i="7"/>
  <c r="F27" i="8"/>
  <c r="F17" i="8"/>
  <c r="F15" i="8"/>
  <c r="F13" i="8"/>
  <c r="F7" i="8"/>
  <c r="H36" i="9"/>
  <c r="H35" i="9"/>
  <c r="H34" i="9"/>
  <c r="H33" i="9"/>
  <c r="I23" i="9"/>
  <c r="I21" i="9"/>
  <c r="H19" i="9"/>
  <c r="H17" i="9"/>
  <c r="H11" i="9"/>
  <c r="H9" i="9"/>
  <c r="H7" i="9"/>
  <c r="H46" i="4"/>
  <c r="H45" i="4"/>
  <c r="F38" i="4"/>
  <c r="F33" i="4"/>
  <c r="F22" i="4"/>
  <c r="F21" i="4"/>
  <c r="G9" i="4"/>
  <c r="F5" i="4"/>
  <c r="G14" i="5"/>
  <c r="G10" i="5"/>
  <c r="G6" i="5"/>
  <c r="F17" i="7"/>
  <c r="F15" i="7"/>
  <c r="F13" i="7"/>
  <c r="F25" i="8"/>
  <c r="F23" i="8"/>
  <c r="F21" i="8"/>
  <c r="F10" i="8"/>
  <c r="F6" i="8"/>
  <c r="H23" i="9"/>
  <c r="I20" i="9"/>
  <c r="I18" i="9"/>
  <c r="I13" i="9"/>
  <c r="I12" i="9"/>
  <c r="I10" i="9"/>
  <c r="I8" i="9"/>
  <c r="I6" i="9"/>
  <c r="H18" i="4"/>
  <c r="H17" i="4"/>
  <c r="G14" i="4"/>
  <c r="G13" i="4"/>
  <c r="G11" i="4"/>
  <c r="G17" i="5"/>
  <c r="G13" i="5"/>
  <c r="G9" i="5"/>
  <c r="G5" i="5"/>
  <c r="F10" i="7"/>
  <c r="F6" i="7"/>
  <c r="F18" i="8"/>
  <c r="F16" i="8"/>
  <c r="F9" i="8"/>
  <c r="F5" i="8"/>
  <c r="I25" i="9"/>
  <c r="I24" i="9"/>
  <c r="I22" i="9"/>
  <c r="H20" i="9"/>
  <c r="H18" i="9"/>
  <c r="H12" i="9"/>
  <c r="H10" i="9"/>
  <c r="H8" i="9"/>
  <c r="I5" i="9"/>
  <c r="H19" i="4"/>
  <c r="G18" i="5"/>
  <c r="G16" i="5"/>
  <c r="G12" i="5"/>
  <c r="G8" i="5"/>
  <c r="F18" i="7"/>
  <c r="F16" i="7"/>
  <c r="F26" i="8"/>
  <c r="F24" i="8"/>
  <c r="H25" i="9"/>
  <c r="H24" i="9"/>
  <c r="I19" i="9"/>
  <c r="I11" i="9"/>
  <c r="I9" i="9"/>
  <c r="F35" i="4" l="1"/>
  <c r="G35" i="4"/>
  <c r="H35" i="4"/>
  <c r="F39" i="4"/>
  <c r="G39" i="4"/>
  <c r="H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B7C720C-363D-4CE0-AC32-DE169885F9F2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0DC5895-F266-4CBE-A219-AE108468176B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5591BA-D50F-4E30-A0EE-E1BD283B984C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A64158-EF39-49CC-9344-ABA8F42B605E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  <comment ref="A2" authorId="0" shapeId="0" xr:uid="{AAC6B573-A619-4960-852A-DECF5183BBA5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B4013EE-59B0-44B1-A255-18F10D6C2A77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9B1A3ED-E0FE-4510-9AA8-52F1335D58B2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AD6529CC-C29E-4A12-A0DF-D2F6A14274BA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0" authorId="0" shapeId="0" xr:uid="{5F4A6F2B-5414-4890-9257-04DF2D3ED2C7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17" authorId="0" shapeId="0" xr:uid="{CE92CFF4-AF99-4BEA-96DD-5DFB3B855632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8" authorId="0" shapeId="0" xr:uid="{46B5E89F-87DA-4DFD-BB45-031A7A3EDAB5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25" authorId="0" shapeId="0" xr:uid="{A2279D3E-CA79-45F2-B4AC-A2450A2F65C2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26" authorId="0" shapeId="0" xr:uid="{2877F2C3-EAFD-41D7-9AAA-591CEF36A0D6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342512A-414F-46C0-A22B-B7D426AC3180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EA10723A-DDAD-4EA8-BE3F-B36EFF63640B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0" authorId="0" shapeId="0" xr:uid="{73EEE9D1-5C3A-4641-B808-757A07A26C78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17" authorId="0" shapeId="0" xr:uid="{CA2DA9E9-E29C-412A-ABB8-A0254C3BF873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8" authorId="0" shapeId="0" xr:uid="{2E8CB496-9F04-449A-BD12-24F76B335BCF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25" authorId="0" shapeId="0" xr:uid="{98A5C19D-424A-4A5D-B935-9D63D32D59A7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26" authorId="0" shapeId="0" xr:uid="{63CD5892-C2FB-47E8-A4EF-4F5F3036C8DC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6BDCC33-DDCE-47F4-85F4-521F1383C1F2}">
      <text>
        <r>
          <rPr>
            <sz val="8"/>
            <color indexed="81"/>
            <rFont val="Arial"/>
            <family val="2"/>
            <charset val="238"/>
          </rPr>
          <t>Excluding persons, who will begin to work in a new job within 90 days.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Arial"/>
            <family val="2"/>
            <charset val="238"/>
          </rPr>
          <t>Source: Labour Force Survey.</t>
        </r>
      </text>
    </comment>
    <comment ref="A15" authorId="0" shapeId="0" xr:uid="{C2D61835-3F2B-490C-B66E-3B4F37FA9B0E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  <comment ref="A27" authorId="0" shapeId="0" xr:uid="{D10DB4C5-5325-4E24-BC40-14F8ED48A6E7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  <comment ref="A39" authorId="0" shapeId="0" xr:uid="{DBF9E790-2E48-47B2-81A4-009740328BBC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8218F7-43A1-406C-B4E2-8ACACC81DE9B}">
      <text>
        <r>
          <rPr>
            <sz val="8"/>
            <color indexed="81"/>
            <rFont val="Arial"/>
            <family val="2"/>
            <charset val="238"/>
          </rPr>
          <t xml:space="preserve">In accordance with change of Act IV of 1991 on Job Assistance and Unemployment Benefits.
Source: National Employment and Social Office.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C10" authorId="0" shapeId="0" xr:uid="{29A7320D-4125-4D96-ADEF-D4F492E11D6C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C11" authorId="0" shapeId="0" xr:uid="{D05DF3A7-ADC6-435E-9841-F254F3754115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C19" authorId="0" shapeId="0" xr:uid="{E0C618C6-4C4C-4BEB-B8BF-65DC890453C2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C20" authorId="0" shapeId="0" xr:uid="{D94D5274-0752-4B12-BD16-09C8BEE805D6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C28" authorId="0" shapeId="0" xr:uid="{E63CA530-2F9F-41CB-953E-5328621980B3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C29" authorId="0" shapeId="0" xr:uid="{2298C5E5-05D9-4699-8880-7004B3517951}">
      <text>
        <r>
          <rPr>
            <sz val="8"/>
            <color indexed="81"/>
            <rFont val="Tahoma"/>
            <family val="2"/>
            <charset val="238"/>
          </rPr>
          <t>Not comparable with the previous years, see Methodology.</t>
        </r>
      </text>
    </comment>
    <comment ref="B30" authorId="0" shapeId="0" xr:uid="{8A5AC891-05D7-4B7B-9ABA-E25548F1D519}">
      <text>
        <r>
          <rPr>
            <sz val="8"/>
            <color indexed="81"/>
            <rFont val="Tahoma"/>
            <family val="2"/>
            <charset val="238"/>
          </rPr>
          <t>Including persons provided with income supplement.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21ADA53-914A-401A-B15B-27B1C60F6D1A}">
      <text>
        <r>
          <rPr>
            <sz val="8"/>
            <color indexed="81"/>
            <rFont val="Arial"/>
            <family val="2"/>
            <charset val="238"/>
          </rPr>
          <t>Source: National Employment and Social Office.</t>
        </r>
      </text>
    </comment>
    <comment ref="A5" authorId="0" shapeId="0" xr:uid="{217B1D50-7D12-4857-97B2-3D839961E06C}">
      <text>
        <r>
          <rPr>
            <sz val="8"/>
            <color indexed="81"/>
            <rFont val="Tahoma"/>
            <family val="2"/>
            <charset val="238"/>
          </rPr>
          <t>Wage type subsidies, total.</t>
        </r>
      </text>
    </comment>
    <comment ref="A6" authorId="0" shapeId="0" xr:uid="{E85B470F-CC1F-443F-80BE-D45366019C4D}">
      <text>
        <r>
          <rPr>
            <sz val="8"/>
            <color indexed="81"/>
            <rFont val="Tahoma"/>
            <family val="2"/>
            <charset val="238"/>
          </rPr>
          <t>Number of persons employed in jobs created as a result of policy measures.</t>
        </r>
      </text>
    </comment>
    <comment ref="A7" authorId="0" shapeId="0" xr:uid="{B5F1F375-8E24-4F43-A070-3252E1AB2CD7}">
      <text>
        <r>
          <rPr>
            <sz val="8"/>
            <color indexed="81"/>
            <rFont val="Tahoma"/>
            <family val="2"/>
            <charset val="238"/>
          </rPr>
          <t>New and old support together.</t>
        </r>
      </text>
    </comment>
    <comment ref="A8" authorId="0" shapeId="0" xr:uid="{2E6FD668-3C4B-4ABB-8395-F50225D866A3}">
      <text>
        <r>
          <rPr>
            <sz val="8"/>
            <color indexed="81"/>
            <rFont val="Tahoma"/>
            <family val="2"/>
            <charset val="238"/>
          </rPr>
          <t>Facilities ceased from 1 January 2007 and replaced by the new form of wage subsidies.</t>
        </r>
      </text>
    </comment>
    <comment ref="A9" authorId="0" shapeId="0" xr:uid="{0978B889-6709-4505-A8DC-8A850ABF0412}">
      <text>
        <r>
          <rPr>
            <sz val="8"/>
            <color indexed="81"/>
            <rFont val="Tahoma"/>
            <family val="2"/>
            <charset val="238"/>
          </rPr>
          <t>Facilities ceased from 1 January 2007 and replaced by the new form of wage subsidies.</t>
        </r>
      </text>
    </comment>
    <comment ref="A10" authorId="0" shapeId="0" xr:uid="{C3752598-B9CF-439D-A903-6B7F828D927A}">
      <text>
        <r>
          <rPr>
            <sz val="8"/>
            <color indexed="81"/>
            <rFont val="Tahoma"/>
            <family val="2"/>
            <charset val="238"/>
          </rPr>
          <t>Reimbursement of travel expenses, support to keep the original staff number, financing of employment-related contributions, support of self-employment, rehabilitation wage subsidy, distance work.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778AA0-5AD7-4A9D-B2D7-3CFA149F0B0E}">
      <text>
        <r>
          <rPr>
            <sz val="8"/>
            <color indexed="81"/>
            <rFont val="Arial"/>
            <family val="2"/>
            <charset val="238"/>
          </rPr>
          <t>Source: Interim institutional labour statistical surveys.</t>
        </r>
      </text>
    </comment>
    <comment ref="A2" authorId="0" shapeId="0" xr:uid="{F6706DF9-45CB-4476-A420-9A8E2C20B45C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F811C7C-6A69-4079-A565-E959802DB830}">
      <text>
        <r>
          <rPr>
            <sz val="8"/>
            <color indexed="81"/>
            <rFont val="Arial"/>
            <family val="2"/>
            <charset val="238"/>
          </rPr>
          <t xml:space="preserve"> Source: Interim institutional labour statistical surveys.</t>
        </r>
      </text>
    </comment>
    <comment ref="A2" authorId="0" shapeId="0" xr:uid="{FCDDBBE9-BB4B-44D9-8B77-5752ADCBCABF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53A512-3002-406C-A619-F7F07300F224}">
      <text>
        <r>
          <rPr>
            <sz val="8"/>
            <color indexed="81"/>
            <rFont val="Arial"/>
            <family val="2"/>
            <charset val="238"/>
          </rPr>
          <t>Source: Interim institutional labour statistical surveys.</t>
        </r>
      </text>
    </comment>
    <comment ref="A2" authorId="0" shapeId="0" xr:uid="{84868891-927C-4DAF-981C-436045971D6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0CCF29-E814-433D-BA0D-7A02762479B4}">
      <text>
        <r>
          <rPr>
            <sz val="8"/>
            <color indexed="81"/>
            <rFont val="Arial"/>
            <family val="2"/>
            <charset val="238"/>
          </rPr>
          <t>Source: Interim institutional labour statistical surveys.</t>
        </r>
      </text>
    </comment>
    <comment ref="A2" authorId="0" shapeId="0" xr:uid="{582D9BF1-5649-44FE-B6D3-78CF27ECDF7E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B0C955B-AE38-496A-905D-221FA06641D8}">
      <text>
        <r>
          <rPr>
            <sz val="8"/>
            <color indexed="81"/>
            <rFont val="Arial"/>
            <family val="2"/>
            <charset val="238"/>
          </rPr>
          <t xml:space="preserve">Enterprises employing 5 and more employees, all public and social security institutions. 
</t>
        </r>
        <r>
          <rPr>
            <sz val="8"/>
            <color indexed="8"/>
            <rFont val="Arial"/>
            <family val="2"/>
            <charset val="238"/>
          </rPr>
          <t xml:space="preserve">Source: </t>
        </r>
        <r>
          <rPr>
            <sz val="8"/>
            <color indexed="81"/>
            <rFont val="Arial"/>
            <family val="2"/>
            <charset val="238"/>
          </rPr>
          <t>Annual labour cost survey.</t>
        </r>
      </text>
    </comment>
    <comment ref="A2" authorId="0" shapeId="0" xr:uid="{4C74A6E5-E293-4390-B818-4869249F88BD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40D6273-F635-4B28-B8F3-FD6BFB3AC279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Source: Annual labour cost survey.</t>
        </r>
      </text>
    </comment>
    <comment ref="A2" authorId="0" shapeId="0" xr:uid="{15B138D7-8C1A-4037-8FE2-B176AEBA992A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5766A69-75B9-4BC6-9478-124F7A38DA62}">
      <text>
        <r>
          <rPr>
            <sz val="8"/>
            <color indexed="81"/>
            <rFont val="Arial"/>
            <family val="2"/>
            <charset val="238"/>
          </rPr>
          <t xml:space="preserve">Enterprises employing 5 and more employees, all public and social security institutions. 
</t>
        </r>
        <r>
          <rPr>
            <sz val="8"/>
            <color indexed="8"/>
            <rFont val="Arial"/>
            <family val="2"/>
            <charset val="238"/>
          </rPr>
          <t>Source: Annual labour cost survey.</t>
        </r>
      </text>
    </comment>
    <comment ref="A2" authorId="0" shapeId="0" xr:uid="{0C2E77A8-318E-4653-94B1-D0734B47E1CB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39A2EC6-EDF0-43F0-B918-438C997FC3DB}">
      <text>
        <r>
          <rPr>
            <sz val="8"/>
            <color indexed="81"/>
            <rFont val="Tahoma"/>
            <family val="2"/>
            <charset val="238"/>
          </rPr>
          <t>Without premiums and one month bonuses.
Source: Interim institutional labour statistical surveys.</t>
        </r>
      </text>
    </comment>
    <comment ref="A2" authorId="0" shapeId="0" xr:uid="{F3729395-335D-4DD9-84C9-8E37CC95806E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A047DED-AEC5-4701-A8E5-78748A0A7BEA}">
      <text>
        <r>
          <rPr>
            <sz val="8"/>
            <color indexed="81"/>
            <rFont val="Tahoma"/>
            <family val="2"/>
            <charset val="238"/>
          </rPr>
          <t xml:space="preserve">Source: Labour Force Survey.
</t>
        </r>
      </text>
    </comment>
    <comment ref="B2" authorId="0" shapeId="0" xr:uid="{6A6DFD09-7DF5-43E8-B4A7-1E327E47643C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EDBC8D63-C1E1-4631-BE09-94F8E3B68CB0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" authorId="0" shapeId="0" xr:uid="{DC5CCA6D-95B0-4A25-A429-5DC01D6E429E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4A471ACC-8893-4402-91D7-3E753FAB94FC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F2308E3C-DC95-4B9A-B58D-989E41A38247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15–59.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" authorId="0" shapeId="0" xr:uid="{87FFB3E1-A3B7-4477-9199-C53854554056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15–59.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2" authorId="0" shapeId="0" xr:uid="{8AC4DBED-2EDF-4244-8B32-671EEE45521C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15–60.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2" authorId="0" shapeId="0" xr:uid="{D2D6C78E-FB02-4DAC-BCA6-ABF50BDD55A3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15–60.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 xr:uid="{E0BC6114-DF47-421F-8EE6-14FAD741CDE7}">
      <text>
        <r>
          <rPr>
            <sz val="8"/>
            <color indexed="81"/>
            <rFont val="Tahoma"/>
            <family val="2"/>
            <charset val="238"/>
          </rPr>
          <t>Working age population: males, females aged 15–61.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BDE0239-02CF-44CA-88D3-2288F539320A}">
      <text>
        <r>
          <rPr>
            <sz val="8"/>
            <color indexed="81"/>
            <rFont val="Tahoma"/>
            <family val="2"/>
            <charset val="238"/>
          </rPr>
          <t>Source: Labour Force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05416B2-1258-4B5A-95EB-C9DD22002808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2F32AE4-C644-44E8-8A74-C17B03D3F71C}">
      <text>
        <r>
          <rPr>
            <sz val="8"/>
            <color indexed="81"/>
            <rFont val="Tahoma"/>
            <family val="2"/>
            <charset val="238"/>
          </rPr>
          <t>Source: Labour Force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F9DEE3C-CD96-4CAC-B4B8-EC40322BBF86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FB21E2F-64C4-44EC-9D2D-A0892FD5CC97}">
      <text>
        <r>
          <rPr>
            <sz val="8"/>
            <color indexed="8"/>
            <rFont val="Arial"/>
            <family val="2"/>
            <charset val="238"/>
          </rPr>
          <t>Enterprises employing 5 and more persons, budgetary and social security institutions and the designated non-profit organizations.
Source: Interim institutional labour statistical surveys.</t>
        </r>
      </text>
    </comment>
    <comment ref="A2" authorId="0" shapeId="0" xr:uid="{90FF22D2-FAC2-4916-BEAD-83994FE711E6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6B66A30-57F1-47C0-9E00-4BC2B3E20F22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5E531C11-14A5-4441-81C4-A48EB3374A49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9F582BC-7D81-4C4C-A63A-9AB9ADA72426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0C63174B-1C7A-4C10-BC34-C553A7F84853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13DA6E-88FB-4BC6-8E2D-41CEA53514E7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42B9890-564D-4A15-8C42-9478D09D7B38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8CB1A5-82A8-49D2-A4AB-9F4181E8E13B}">
      <text>
        <r>
          <rPr>
            <sz val="8"/>
            <color indexed="81"/>
            <rFont val="Tahoma"/>
            <family val="2"/>
            <charset val="238"/>
          </rPr>
          <t xml:space="preserve">Enterprises employing 5 and more employees, all public and social security institutions.  Source: Annual labour cost survey.
</t>
        </r>
      </text>
    </comment>
    <comment ref="A2" authorId="0" shapeId="0" xr:uid="{B3975C7B-8711-486D-8F14-5766917990A2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379BC80-309D-4162-8E69-9E96CFC60FE1}">
      <text>
        <r>
          <rPr>
            <sz val="8"/>
            <color indexed="81"/>
            <rFont val="Tahoma"/>
            <family val="2"/>
            <charset val="238"/>
          </rPr>
          <t>Enterprises employing 5 and more employees, all public and social security institutions.  Source: Annual labour cost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AB2A8A01-2BDC-4D24-8749-7C76B6A3112D}">
      <text>
        <r>
          <rPr>
            <sz val="8"/>
            <color indexed="81"/>
            <rFont val="Tahoma"/>
            <family val="2"/>
            <charset val="238"/>
          </rPr>
          <t>Hungarian Standard Industria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F793153-EA12-41F2-92D5-657A2EDD9484}">
      <text>
        <r>
          <rPr>
            <sz val="8"/>
            <color indexed="81"/>
            <rFont val="Tahoma"/>
            <family val="2"/>
            <charset val="238"/>
          </rPr>
          <t>Enterprises employing 5 and more employees, all public and social security institutions.  Source: Annual labour cost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6C1B2A62-9B3E-4FD7-89E5-2967A3DC45FE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<sst xmlns="http://schemas.openxmlformats.org/spreadsheetml/2006/main" count="1354" uniqueCount="248">
  <si>
    <t>Employment rate</t>
  </si>
  <si>
    <t>Unemployment rate</t>
  </si>
  <si>
    <t>Participation rate</t>
  </si>
  <si>
    <t>Percentage</t>
  </si>
  <si>
    <t>Economically inactive population aged 15–74</t>
  </si>
  <si>
    <t>unemployed</t>
  </si>
  <si>
    <t>employed</t>
  </si>
  <si>
    <t>Of which:</t>
  </si>
  <si>
    <t>Economically active population aged 15–74</t>
  </si>
  <si>
    <t>Total, thousands</t>
  </si>
  <si>
    <t>Female, thousands</t>
  </si>
  <si>
    <t>Male, thousands</t>
  </si>
  <si>
    <t>Economic activity</t>
  </si>
  <si>
    <t>3.1.1. Economic activity of population aged 15–74 by sex</t>
  </si>
  <si>
    <t>Economically inactive population aged 15–64</t>
  </si>
  <si>
    <t>Economically active population aged 15–64</t>
  </si>
  <si>
    <t>3.1.2. Economic activity of population aged 15–64 by sex</t>
  </si>
  <si>
    <t>together</t>
  </si>
  <si>
    <t>female</t>
  </si>
  <si>
    <t>male</t>
  </si>
  <si>
    <t>15–64</t>
  </si>
  <si>
    <t>female (15–61)</t>
  </si>
  <si>
    <t>male (15–61)</t>
  </si>
  <si>
    <t>Population in working age</t>
  </si>
  <si>
    <t>15–24</t>
  </si>
  <si>
    <t>Total</t>
  </si>
  <si>
    <t>60–74</t>
  </si>
  <si>
    <t>55–59</t>
  </si>
  <si>
    <t>40–54</t>
  </si>
  <si>
    <t>30–39</t>
  </si>
  <si>
    <t>25–29</t>
  </si>
  <si>
    <t>20–24</t>
  </si>
  <si>
    <t>15–19</t>
  </si>
  <si>
    <t>persons, thousands</t>
  </si>
  <si>
    <t>Employment rate, %</t>
  </si>
  <si>
    <t>Unemployment rate,%</t>
  </si>
  <si>
    <t>Participation rate, %</t>
  </si>
  <si>
    <t>Economically inactive</t>
  </si>
  <si>
    <t>Economically active</t>
  </si>
  <si>
    <t>Unemployed</t>
  </si>
  <si>
    <t>Employed</t>
  </si>
  <si>
    <t>Age-group, sex</t>
  </si>
  <si>
    <t>3.1.3. Economic activity of population by age and sex, 2008</t>
  </si>
  <si>
    <t>Industries, total</t>
  </si>
  <si>
    <t>A–Q</t>
  </si>
  <si>
    <t>Other community, social and personal service activities; other activities</t>
  </si>
  <si>
    <t>O–Q</t>
  </si>
  <si>
    <t>Health and social work</t>
  </si>
  <si>
    <t>N</t>
  </si>
  <si>
    <t>Education</t>
  </si>
  <si>
    <t>M</t>
  </si>
  <si>
    <t>Public administration and defence; compulsory social security</t>
  </si>
  <si>
    <t>L</t>
  </si>
  <si>
    <t>Real estate, renting and business activities</t>
  </si>
  <si>
    <t>K</t>
  </si>
  <si>
    <t>Financial intermediation</t>
  </si>
  <si>
    <t>J</t>
  </si>
  <si>
    <t>Transport, storage and communications</t>
  </si>
  <si>
    <t>I</t>
  </si>
  <si>
    <t>Hotels and restaurants</t>
  </si>
  <si>
    <t>H</t>
  </si>
  <si>
    <t>Wholesale and retail trade, repair of motor vehicles and household goods</t>
  </si>
  <si>
    <t>G</t>
  </si>
  <si>
    <t>Construction</t>
  </si>
  <si>
    <t>F</t>
  </si>
  <si>
    <t>Electricity, gas and water supply</t>
  </si>
  <si>
    <t>E</t>
  </si>
  <si>
    <t>Manufacturing</t>
  </si>
  <si>
    <t>D</t>
  </si>
  <si>
    <t>Mining and quarrying</t>
  </si>
  <si>
    <t>C</t>
  </si>
  <si>
    <t>Agriculture, hunting and forestry, fishing</t>
  </si>
  <si>
    <t>A+B</t>
  </si>
  <si>
    <t>Percentage distribution</t>
  </si>
  <si>
    <t>Number of employed persons, thousands</t>
  </si>
  <si>
    <t>Industries</t>
  </si>
  <si>
    <t>Code</t>
  </si>
  <si>
    <t>3.1.4. Number of employed persons by industries</t>
  </si>
  <si>
    <t>Unpaid family worker</t>
  </si>
  <si>
    <t>Self-employed</t>
  </si>
  <si>
    <t>Member of partnership</t>
  </si>
  <si>
    <t>Member of co-operatives</t>
  </si>
  <si>
    <t>Employee</t>
  </si>
  <si>
    <t>Employed persons together</t>
  </si>
  <si>
    <t>–</t>
  </si>
  <si>
    <t>Unknown</t>
  </si>
  <si>
    <t>Armed forces</t>
  </si>
  <si>
    <t>Manual workers</t>
  </si>
  <si>
    <t>Elementary occupations</t>
  </si>
  <si>
    <t>Plant and machine operators and assemblers, vehicle drivers</t>
  </si>
  <si>
    <t>Craft and related workers</t>
  </si>
  <si>
    <t>Skilled agricultural and forestry workers</t>
  </si>
  <si>
    <t>Service workers and shop and market sales workers</t>
  </si>
  <si>
    <t>Non-manual workers together</t>
  </si>
  <si>
    <t>Clerks</t>
  </si>
  <si>
    <t>Technicians and associate professionals</t>
  </si>
  <si>
    <t>Professionals</t>
  </si>
  <si>
    <t>Legislators, senior officials and managers</t>
  </si>
  <si>
    <t>By major occupational groups</t>
  </si>
  <si>
    <t>Of which: male</t>
  </si>
  <si>
    <t>Emploeyees</t>
  </si>
  <si>
    <t>Denomination</t>
  </si>
  <si>
    <t>3.1.5. Number of employed persons by major occupational groups and status in employment [thousand persons]</t>
  </si>
  <si>
    <t>University</t>
  </si>
  <si>
    <t>College</t>
  </si>
  <si>
    <t>Secondary school</t>
  </si>
  <si>
    <t>Apprentice school and specialized secondary school</t>
  </si>
  <si>
    <t>Primary school</t>
  </si>
  <si>
    <t>Less than 8 grades of primary school</t>
  </si>
  <si>
    <t>Female</t>
  </si>
  <si>
    <t>Male</t>
  </si>
  <si>
    <t>Highest educational qualification</t>
  </si>
  <si>
    <t>3.1.6. Number of employed persons  by highest educational qualification and sex</t>
  </si>
  <si>
    <t>Number of unemployed persons, thousands</t>
  </si>
  <si>
    <t>3.1.7. Number of unemployed persons by highest educational qualification and sex</t>
  </si>
  <si>
    <t>12 months and more</t>
  </si>
  <si>
    <t>25–</t>
  </si>
  <si>
    <t>19–24</t>
  </si>
  <si>
    <t>13–18</t>
  </si>
  <si>
    <t xml:space="preserve">  7–11</t>
  </si>
  <si>
    <t xml:space="preserve">  4–  6</t>
  </si>
  <si>
    <t xml:space="preserve">  1–  3</t>
  </si>
  <si>
    <t xml:space="preserve">    –  1</t>
  </si>
  <si>
    <t>Unemployed persons rate, %</t>
  </si>
  <si>
    <t>Unemployed persons, thousands</t>
  </si>
  <si>
    <t>Duration of job search (month)</t>
  </si>
  <si>
    <t>3.1.8. Number and distribution of unemployed persons by job search duration</t>
  </si>
  <si>
    <t>Non-recipients</t>
  </si>
  <si>
    <t>Recipients of regular social assistance</t>
  </si>
  <si>
    <t>jobseeker's assistance recipients</t>
  </si>
  <si>
    <t>jobseeker's allowance recipients</t>
  </si>
  <si>
    <t>within it:</t>
  </si>
  <si>
    <t>jobseeker's provision recipients</t>
  </si>
  <si>
    <t>with university/college degree</t>
  </si>
  <si>
    <t>carreer starters</t>
  </si>
  <si>
    <t>Number of registered jobseekers, total</t>
  </si>
  <si>
    <t>3.1.9. Number of registered jobseekers and beneficiaries of provisions (December) [at the end of the year, persons]</t>
  </si>
  <si>
    <t>Other instruments</t>
  </si>
  <si>
    <t>Measures for career starters</t>
  </si>
  <si>
    <t>Part-time employment</t>
  </si>
  <si>
    <t>Support to become a sole proprietor</t>
  </si>
  <si>
    <t>Job creating investment</t>
  </si>
  <si>
    <t>Wage subsidy</t>
  </si>
  <si>
    <t>Employment for public benefit</t>
  </si>
  <si>
    <t>Training of jobseekers and employed</t>
  </si>
  <si>
    <t>3.1.10. Number of participants in active labour market programmes [annual number of concerned persons]</t>
  </si>
  <si>
    <t>budgetary institutions</t>
  </si>
  <si>
    <t>business sector</t>
  </si>
  <si>
    <t>National economy, total</t>
  </si>
  <si>
    <t>A–O</t>
  </si>
  <si>
    <t>Other community, social and personal service activities</t>
  </si>
  <si>
    <t>O</t>
  </si>
  <si>
    <t>Social work activities</t>
  </si>
  <si>
    <t>Human health activities</t>
  </si>
  <si>
    <t>Post and telecommunications</t>
  </si>
  <si>
    <t>Mining, manufacturing, electricity</t>
  </si>
  <si>
    <t>C+D+E</t>
  </si>
  <si>
    <t>Agriculture</t>
  </si>
  <si>
    <t>01</t>
  </si>
  <si>
    <t>previous year = 100.0</t>
  </si>
  <si>
    <t>non-manual</t>
  </si>
  <si>
    <t>manual</t>
  </si>
  <si>
    <t>thousand</t>
  </si>
  <si>
    <t>Of which: Number of full-time employees</t>
  </si>
  <si>
    <t>Number of employees</t>
  </si>
  <si>
    <t>Industries, branches</t>
  </si>
  <si>
    <t>Year, code</t>
  </si>
  <si>
    <t>3.1.11. Number of employees by industries</t>
  </si>
  <si>
    <t>Wholesale and retail trade; repair of motor vehicles and household goods</t>
  </si>
  <si>
    <t>HUF/month</t>
  </si>
  <si>
    <t>Together</t>
  </si>
  <si>
    <t>Non-manual workers</t>
  </si>
  <si>
    <t>3.1.12. Average monthly gross earnings of full-time employees by industries</t>
  </si>
  <si>
    <t>3.1.13. Average monthly net earnings of full-time employees by industries</t>
  </si>
  <si>
    <t>3.1.14. Average monthly labour income by SNA concept of full-time employees by industries</t>
  </si>
  <si>
    <t>C–K</t>
  </si>
  <si>
    <t>2000–2008</t>
  </si>
  <si>
    <t>Annual growth rate (%)</t>
  </si>
  <si>
    <t>Previous year = 100.0</t>
  </si>
  <si>
    <t>Hourly income, HUF/hour</t>
  </si>
  <si>
    <t>3.1.15. Hourly labour income by industries</t>
  </si>
  <si>
    <t>Hourly social contributions, HUF/hour</t>
  </si>
  <si>
    <t>3.1.16. Hourly social contributions by industries</t>
  </si>
  <si>
    <t>Hourly labour cost, HUF/hour</t>
  </si>
  <si>
    <t>3.1.17. Hourly labour cost by industries</t>
  </si>
  <si>
    <t>3.1.18.  Average monthly gross regular earnings of full-time employees by industries</t>
  </si>
  <si>
    <t>Economically inactive working age population</t>
  </si>
  <si>
    <t xml:space="preserve"> employed</t>
  </si>
  <si>
    <t>Economically active working age population</t>
  </si>
  <si>
    <t>3.1.19. Economic activity of working age population by sex</t>
  </si>
  <si>
    <t>Services (G–Q)</t>
  </si>
  <si>
    <t>Industry  (C–F)</t>
  </si>
  <si>
    <t xml:space="preserve">Health and social work </t>
  </si>
  <si>
    <t>3.1.20. Number of employed men by industries [thousands]</t>
  </si>
  <si>
    <t>3.1.21. Number of employed women by industries [thousands]</t>
  </si>
  <si>
    <t>Of which: number of employees</t>
  </si>
  <si>
    <t>Number total</t>
  </si>
  <si>
    <t>3.1.22. Number of employed persons by industries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</si>
  <si>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</si>
  <si>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</si>
  <si>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</si>
  <si>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</si>
  <si>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</si>
  <si>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</si>
  <si>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</si>
  <si>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</si>
  <si>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</si>
  <si>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</si>
  <si>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</si>
  <si>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</si>
  <si>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</si>
  <si>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</si>
  <si>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man-made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</si>
  <si>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</si>
  <si>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</si>
  <si>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</si>
  <si>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</si>
  <si>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</si>
  <si>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</si>
  <si>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</si>
  <si>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 xml:space="preserve">Manufacture of leather and leather products </t>
  </si>
  <si>
    <t>DC</t>
  </si>
  <si>
    <t>Manufacture of textiles and textile products</t>
  </si>
  <si>
    <t>DB</t>
  </si>
  <si>
    <t>Manufacture of food products; beverages and tobacco</t>
  </si>
  <si>
    <t>DA</t>
  </si>
  <si>
    <t>Within it:</t>
  </si>
  <si>
    <t>3.1.23. Average monthly gross earnings of full-time employees by industries and manufacturing branches</t>
  </si>
  <si>
    <t>Manufacture of pulp, paper and paper 
   products; publishing and printing</t>
  </si>
  <si>
    <t xml:space="preserve">Manufacture of food products; beverages and tobacco </t>
  </si>
  <si>
    <t>non-manual workers</t>
  </si>
  <si>
    <t>manual workers</t>
  </si>
  <si>
    <t>Net earnings</t>
  </si>
  <si>
    <t>Number of full-time employees, thousands</t>
  </si>
  <si>
    <t>3.1.24. Number of full-time employees and their average monthly net earnings by industries and manufacturing branches</t>
  </si>
  <si>
    <t xml:space="preserve">Manufacture of leather and leather produts </t>
  </si>
  <si>
    <t>3.1.25. Average monthly labour income by SNA concept of full-time employees by industries and manufacturing branches</t>
  </si>
  <si>
    <t>..</t>
  </si>
  <si>
    <t>2006–2008</t>
  </si>
  <si>
    <t>Annual growth rate, %</t>
  </si>
  <si>
    <t>Hourly income, HUF/capita</t>
  </si>
  <si>
    <t>3.1.26. Hourly income by industries and manufacturing branches</t>
  </si>
  <si>
    <t>Hourly social contributions, HUF/capita</t>
  </si>
  <si>
    <t>3.1.27. Hourly social contributions by industries and manufacturing branches</t>
  </si>
  <si>
    <t>Manufacture of coke, refined petroleum  products and nuclear fuel</t>
  </si>
  <si>
    <t>Hourly labour cost, HUF/capita</t>
  </si>
  <si>
    <t>3.1.28. Hourly labour cost by industries and manufacturing branches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</si>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</sst>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#,##0.0;\-##,##0.0"/>
    <numFmt numFmtId="167" formatCode="##,##0;\-##,##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13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CE"/>
      <charset val="238"/>
    </font>
    <font>
      <sz val="10"/>
      <name val="Arial Narrow"/>
      <family val="2"/>
      <charset val="238"/>
    </font>
    <font>
      <b/>
      <sz val="1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8"/>
      <name val="MS Sans Serif"/>
      <family val="2"/>
      <charset val="238"/>
    </font>
    <font>
      <sz val="8"/>
      <color indexed="8"/>
      <name val="MS Sans Serif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12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383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4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indent="1"/>
    </xf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/>
    <xf numFmtId="164" fontId="2" fillId="0" borderId="0" xfId="0" applyNumberFormat="1" applyFont="1"/>
    <xf numFmtId="164" fontId="7" fillId="0" borderId="0" xfId="0" applyNumberFormat="1" applyFont="1"/>
    <xf numFmtId="164" fontId="4" fillId="0" borderId="0" xfId="0" applyNumberFormat="1" applyFont="1" applyAlignment="1">
      <alignment vertical="top"/>
    </xf>
    <xf numFmtId="164" fontId="4" fillId="0" borderId="0" xfId="0" applyNumberFormat="1" applyFont="1"/>
    <xf numFmtId="0" fontId="2" fillId="0" borderId="0" xfId="0" applyFont="1" applyAlignment="1">
      <alignment vertical="top"/>
    </xf>
    <xf numFmtId="165" fontId="2" fillId="0" borderId="0" xfId="0" applyNumberFormat="1" applyFont="1"/>
    <xf numFmtId="165" fontId="2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165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165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 wrapText="1"/>
    </xf>
    <xf numFmtId="165" fontId="2" fillId="0" borderId="0" xfId="0" applyNumberFormat="1" applyFont="1" applyAlignment="1"/>
    <xf numFmtId="1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wrapText="1"/>
    </xf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right" vertical="top"/>
    </xf>
    <xf numFmtId="3" fontId="9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 indent="2"/>
    </xf>
    <xf numFmtId="0" fontId="2" fillId="0" borderId="0" xfId="0" applyFont="1" applyFill="1" applyAlignment="1">
      <alignment horizontal="left" vertical="top" wrapText="1" indent="2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2" fillId="0" borderId="0" xfId="0" applyFont="1" applyAlignment="1"/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165" fontId="3" fillId="0" borderId="0" xfId="0" applyNumberFormat="1" applyFont="1"/>
    <xf numFmtId="164" fontId="3" fillId="0" borderId="0" xfId="0" applyNumberFormat="1" applyFont="1"/>
    <xf numFmtId="0" fontId="3" fillId="0" borderId="0" xfId="0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/>
    <xf numFmtId="0" fontId="3" fillId="0" borderId="0" xfId="0" applyFont="1" applyFill="1" applyAlignment="1">
      <alignment horizontal="left" vertical="top"/>
    </xf>
    <xf numFmtId="0" fontId="10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3" fontId="3" fillId="0" borderId="0" xfId="0" applyNumberFormat="1" applyFont="1" applyAlignment="1"/>
    <xf numFmtId="166" fontId="3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3" fontId="7" fillId="0" borderId="0" xfId="0" applyNumberFormat="1" applyFont="1" applyFill="1" applyAlignment="1">
      <alignment horizontal="right" vertical="top"/>
    </xf>
    <xf numFmtId="3" fontId="4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top"/>
    </xf>
    <xf numFmtId="164" fontId="4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quotePrefix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/>
    </xf>
    <xf numFmtId="0" fontId="0" fillId="0" borderId="0" xfId="0"/>
    <xf numFmtId="164" fontId="2" fillId="0" borderId="0" xfId="0" applyNumberFormat="1" applyFont="1" applyAlignment="1"/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/>
    </xf>
    <xf numFmtId="0" fontId="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2" fillId="0" borderId="0" xfId="0" applyFont="1" applyFill="1" applyAlignment="1">
      <alignment vertical="top"/>
    </xf>
    <xf numFmtId="164" fontId="15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vertical="top"/>
    </xf>
    <xf numFmtId="0" fontId="4" fillId="0" borderId="0" xfId="0" applyFont="1" applyFill="1" applyAlignment="1">
      <alignment horizontal="left"/>
    </xf>
    <xf numFmtId="164" fontId="17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left"/>
    </xf>
    <xf numFmtId="164" fontId="17" fillId="0" borderId="0" xfId="0" applyNumberFormat="1" applyFont="1" applyFill="1" applyAlignment="1">
      <alignment horizontal="right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9" fillId="0" borderId="0" xfId="0" applyFont="1" applyFill="1"/>
    <xf numFmtId="0" fontId="20" fillId="0" borderId="0" xfId="0" applyFont="1" applyFill="1"/>
    <xf numFmtId="166" fontId="21" fillId="0" borderId="0" xfId="0" applyNumberFormat="1" applyFont="1" applyFill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left" vertical="top"/>
    </xf>
    <xf numFmtId="166" fontId="22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quotePrefix="1" applyFont="1" applyFill="1" applyAlignment="1">
      <alignment horizontal="center" vertical="top"/>
    </xf>
    <xf numFmtId="0" fontId="19" fillId="0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19" fillId="0" borderId="0" xfId="0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26" fillId="0" borderId="0" xfId="0" applyFont="1" applyAlignment="1">
      <alignment horizontal="center"/>
    </xf>
    <xf numFmtId="0" fontId="27" fillId="0" borderId="0" xfId="0" applyFont="1"/>
    <xf numFmtId="0" fontId="28" fillId="0" borderId="0" xfId="1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F5151-13B4-4133-B4A0-1F43634B28BB}">
  <dimension ref="A1:A29"/>
  <sheetViews>
    <sheetView tabSelected="1" workbookViewId="0"/>
  </sheetViews>
  <sheetFormatPr defaultRowHeight="12.75" x14ac:dyDescent="0.2"/>
  <cols>
    <col min="1" max="1" width="104" style="309" bestFit="1" customWidth="1"/>
    <col min="2" max="16384" width="9.140625" style="309"/>
  </cols>
  <sheetData>
    <row r="1" spans="1:1" x14ac:dyDescent="0.2">
      <c r="A1" s="308" t="s">
        <v>247</v>
      </c>
    </row>
    <row r="2" spans="1:1" x14ac:dyDescent="0.2">
      <c r="A2" s="310" t="s">
        <v>13</v>
      </c>
    </row>
    <row r="3" spans="1:1" x14ac:dyDescent="0.2">
      <c r="A3" s="310" t="s">
        <v>16</v>
      </c>
    </row>
    <row r="4" spans="1:1" x14ac:dyDescent="0.2">
      <c r="A4" s="310" t="s">
        <v>42</v>
      </c>
    </row>
    <row r="5" spans="1:1" x14ac:dyDescent="0.2">
      <c r="A5" s="310" t="s">
        <v>77</v>
      </c>
    </row>
    <row r="6" spans="1:1" x14ac:dyDescent="0.2">
      <c r="A6" s="310" t="s">
        <v>102</v>
      </c>
    </row>
    <row r="7" spans="1:1" x14ac:dyDescent="0.2">
      <c r="A7" s="310" t="s">
        <v>112</v>
      </c>
    </row>
    <row r="8" spans="1:1" x14ac:dyDescent="0.2">
      <c r="A8" s="310" t="s">
        <v>114</v>
      </c>
    </row>
    <row r="9" spans="1:1" x14ac:dyDescent="0.2">
      <c r="A9" s="310" t="s">
        <v>126</v>
      </c>
    </row>
    <row r="10" spans="1:1" x14ac:dyDescent="0.2">
      <c r="A10" s="310" t="s">
        <v>136</v>
      </c>
    </row>
    <row r="11" spans="1:1" x14ac:dyDescent="0.2">
      <c r="A11" s="310" t="s">
        <v>145</v>
      </c>
    </row>
    <row r="12" spans="1:1" x14ac:dyDescent="0.2">
      <c r="A12" s="310" t="s">
        <v>167</v>
      </c>
    </row>
    <row r="13" spans="1:1" x14ac:dyDescent="0.2">
      <c r="A13" s="310" t="s">
        <v>172</v>
      </c>
    </row>
    <row r="14" spans="1:1" x14ac:dyDescent="0.2">
      <c r="A14" s="310" t="s">
        <v>173</v>
      </c>
    </row>
    <row r="15" spans="1:1" x14ac:dyDescent="0.2">
      <c r="A15" s="310" t="s">
        <v>174</v>
      </c>
    </row>
    <row r="16" spans="1:1" x14ac:dyDescent="0.2">
      <c r="A16" s="310" t="s">
        <v>180</v>
      </c>
    </row>
    <row r="17" spans="1:1" x14ac:dyDescent="0.2">
      <c r="A17" s="310" t="s">
        <v>182</v>
      </c>
    </row>
    <row r="18" spans="1:1" x14ac:dyDescent="0.2">
      <c r="A18" s="310" t="s">
        <v>184</v>
      </c>
    </row>
    <row r="19" spans="1:1" x14ac:dyDescent="0.2">
      <c r="A19" s="310" t="s">
        <v>185</v>
      </c>
    </row>
    <row r="20" spans="1:1" x14ac:dyDescent="0.2">
      <c r="A20" s="310" t="s">
        <v>189</v>
      </c>
    </row>
    <row r="21" spans="1:1" x14ac:dyDescent="0.2">
      <c r="A21" s="310" t="s">
        <v>193</v>
      </c>
    </row>
    <row r="22" spans="1:1" x14ac:dyDescent="0.2">
      <c r="A22" s="310" t="s">
        <v>194</v>
      </c>
    </row>
    <row r="23" spans="1:1" x14ac:dyDescent="0.2">
      <c r="A23" s="310" t="s">
        <v>197</v>
      </c>
    </row>
    <row r="24" spans="1:1" x14ac:dyDescent="0.2">
      <c r="A24" s="310" t="s">
        <v>227</v>
      </c>
    </row>
    <row r="25" spans="1:1" x14ac:dyDescent="0.2">
      <c r="A25" s="310" t="s">
        <v>234</v>
      </c>
    </row>
    <row r="26" spans="1:1" x14ac:dyDescent="0.2">
      <c r="A26" s="310" t="s">
        <v>236</v>
      </c>
    </row>
    <row r="27" spans="1:1" x14ac:dyDescent="0.2">
      <c r="A27" s="310" t="s">
        <v>241</v>
      </c>
    </row>
    <row r="28" spans="1:1" x14ac:dyDescent="0.2">
      <c r="A28" s="310" t="s">
        <v>243</v>
      </c>
    </row>
    <row r="29" spans="1:1" x14ac:dyDescent="0.2">
      <c r="A29" s="310" t="s">
        <v>246</v>
      </c>
    </row>
  </sheetData>
  <hyperlinks>
    <hyperlink ref="A2" location="3.1.1.!A1" display="3.1.1. Economic activity of population aged 15–74 by sex" xr:uid="{72E033BE-56B0-4984-B5A1-98969C5187F2}"/>
    <hyperlink ref="A3" location="3.1.2.!A1" display="3.1.2. Economic activity of population aged 15–64 by sex" xr:uid="{7DC9C298-2D00-411F-9EF2-EB28759A261F}"/>
    <hyperlink ref="A4" location="3.1.3.!A1" display="3.1.3. Economic activity of population by age and sex, 2008" xr:uid="{8540E85A-F06B-421D-AC6B-39604F104F76}"/>
    <hyperlink ref="A5" location="3.1.4.!A1" display="3.1.4. Number of employed persons by industries" xr:uid="{3523C706-432A-4696-ABC9-87FE37C49554}"/>
    <hyperlink ref="A6" location="3.1.5.!A1" display="3.1.5. Number of employed persons by major occupational groups and status in employment [thousand persons]" xr:uid="{3849C12C-E9CA-4569-9EE5-9D4FF8BB1C44}"/>
    <hyperlink ref="A7" location="3.1.6.!A1" display="3.1.6. Number of employed persons  by highest educational qualification and sex" xr:uid="{398AF31E-FF7B-4490-8A5E-1C96AD5B32C2}"/>
    <hyperlink ref="A8" location="3.1.7.!A1" display="3.1.7. Number of unemployed persons by highest educational qualification and sex" xr:uid="{A57E262C-EC26-4F0E-95B6-143FECA257BC}"/>
    <hyperlink ref="A9" location="3.1.8.!A1" display="3.1.8. Number and distribution of unemployed persons by job search duration" xr:uid="{B42BFA2C-DBC0-4DD6-8398-815B4745EE38}"/>
    <hyperlink ref="A10" location="3.1.9.!A1" display="3.1.9. Number of registered jobseekers and beneficiaries of provisions (December) [at the end of the year, persons]" xr:uid="{573ABC97-AEF7-4E3D-A077-4562FDE46DDA}"/>
    <hyperlink ref="A11" location="3.1.10.!A1" display="3.1.10. Number of participants in active labour market programmes [annual number of concerned persons]" xr:uid="{1A24C06E-B560-4891-9E92-A2EC362A283B}"/>
    <hyperlink ref="A12" location="3.1.11.!A1" display="3.1.11. Number of employees by industries" xr:uid="{400EBE9A-6C39-4415-8161-15812E793F59}"/>
    <hyperlink ref="A13" location="3.1.12.!A1" display="3.1.12. Average monthly gross earnings of full-time employees by industries" xr:uid="{DA383242-D6B4-4CF6-B30E-C4DE9FE73F67}"/>
    <hyperlink ref="A14" location="3.1.13.!A1" display="3.1.13. Average monthly net earnings of full-time employees by industries" xr:uid="{24F3E97E-BA6B-4789-8CAB-B35160C33761}"/>
    <hyperlink ref="A15" location="3.1.14.!A1" display="3.1.14. Average monthly labour income by SNA concept of full-time employees by industries" xr:uid="{624B3D43-6254-4A7B-919F-6C9102DF5466}"/>
    <hyperlink ref="A16" location="3.1.15.!A1" display="3.1.15. Hourly labour income by industries" xr:uid="{B10D1F95-9832-439C-BD26-9898E02D12BA}"/>
    <hyperlink ref="A17" location="3.1.16.!A1" display="3.1.16. Hourly social contributions by industries" xr:uid="{C02B3BBF-7CB0-4B17-840A-FB7A79CEF7C3}"/>
    <hyperlink ref="A18" location="3.1.17.!A1" display="3.1.17. Hourly labour cost by industries" xr:uid="{A610FFFF-559D-47A7-A491-95EDF0B13741}"/>
    <hyperlink ref="A19" location="3.1.18.!A1" display="3.1.18.  Average monthly gross regular earnings of full-time employees by industries" xr:uid="{5CFC8C28-C776-468A-95BE-2C0A02FEB563}"/>
    <hyperlink ref="A20" location="3.1.19.!A1" display="3.1.19. Economic activity of working age population by sex" xr:uid="{06CA88EE-1DA6-4939-BCBD-82EB7921C635}"/>
    <hyperlink ref="A21" location="3.1.20.!A1" display="3.1.20. Number of employed men by industries [thousands]" xr:uid="{3195F204-E754-40B3-AC30-F7897D8F4374}"/>
    <hyperlink ref="A22" location="3.1.21.!A1" display="3.1.21. Number of employed women by industries [thousands]" xr:uid="{BE97496D-6CB7-486C-BE78-2CDF54C646FF}"/>
    <hyperlink ref="A23" location="3.1.22.!A1" display="3.1.22. Number of employed persons by industries" xr:uid="{1786DC62-E3E2-46CD-822E-5145036CB8A0}"/>
    <hyperlink ref="A24" location="3.1.23.!A1" display="3.1.23. Average monthly gross earnings of full-time employees by industries and manufacturing branches" xr:uid="{F9920240-5A63-4B44-86AC-634B03BAE356}"/>
    <hyperlink ref="A25" location="3.1.24.!A1" display="3.1.24. Number of full-time employees and their average monthly net earnings by industries and manufacturing branches" xr:uid="{83C1BA28-9C4A-4998-834C-D888F212D76B}"/>
    <hyperlink ref="A26" location="3.1.25.!A1" display="3.1.25. Average monthly labour income by SNA concept of full-time employees by industries and manufacturing branches" xr:uid="{F749BEFD-CB55-4685-BB20-6E0BA2D6AB45}"/>
    <hyperlink ref="A27" location="3.1.26.!A1" display="3.1.26. Hourly income by industries and manufacturing branches" xr:uid="{B23A7964-6159-4CB7-A504-729D36D0DA08}"/>
    <hyperlink ref="A28" location="3.1.27.!A1" display="3.1.27. Hourly social contributions by industries and manufacturing branches" xr:uid="{4A4DC18D-91C9-4B23-A019-F135E4217FF9}"/>
    <hyperlink ref="A29" location="3.1.28.!A1" display="3.1.28. Hourly labour cost by industries and manufacturing branches" xr:uid="{56ACE632-0171-48A0-AAE3-9E42C6718A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B094-E3D7-4064-A0AF-E62C17003286}">
  <dimension ref="A1:E32"/>
  <sheetViews>
    <sheetView workbookViewId="0"/>
  </sheetViews>
  <sheetFormatPr defaultRowHeight="11.25" x14ac:dyDescent="0.25"/>
  <cols>
    <col min="1" max="1" width="33.28515625" style="1" customWidth="1"/>
    <col min="2" max="5" width="13.140625" style="1" customWidth="1"/>
    <col min="6" max="16384" width="9.140625" style="1"/>
  </cols>
  <sheetData>
    <row r="1" spans="1:5" s="14" customFormat="1" ht="12" thickBot="1" x14ac:dyDescent="0.3">
      <c r="A1" s="15" t="s">
        <v>13</v>
      </c>
      <c r="B1" s="15"/>
      <c r="C1" s="15"/>
      <c r="D1" s="15"/>
      <c r="E1" s="15"/>
    </row>
    <row r="2" spans="1:5" s="10" customFormat="1" x14ac:dyDescent="0.25">
      <c r="A2" s="13" t="s">
        <v>12</v>
      </c>
      <c r="B2" s="12">
        <v>2000</v>
      </c>
      <c r="C2" s="12">
        <v>2006</v>
      </c>
      <c r="D2" s="11">
        <v>2007</v>
      </c>
      <c r="E2" s="11">
        <v>2008</v>
      </c>
    </row>
    <row r="3" spans="1:5" x14ac:dyDescent="0.25">
      <c r="A3" s="312" t="s">
        <v>11</v>
      </c>
      <c r="B3" s="312"/>
      <c r="C3" s="312"/>
      <c r="D3" s="312"/>
      <c r="E3" s="312"/>
    </row>
    <row r="4" spans="1:5" x14ac:dyDescent="0.25">
      <c r="A4" s="6" t="s">
        <v>8</v>
      </c>
      <c r="B4" s="2">
        <f>+B6+B7</f>
        <v>2264.7000000000003</v>
      </c>
      <c r="C4" s="2">
        <f>+C6+C7</f>
        <v>2302</v>
      </c>
      <c r="D4" s="2">
        <f>+D6+D7</f>
        <v>2307.1999999999998</v>
      </c>
      <c r="E4" s="2">
        <f>+E6+E7</f>
        <v>2285.1000000000004</v>
      </c>
    </row>
    <row r="5" spans="1:5" x14ac:dyDescent="0.25">
      <c r="A5" s="9" t="s">
        <v>7</v>
      </c>
      <c r="B5" s="7"/>
      <c r="C5" s="2"/>
      <c r="D5" s="2"/>
    </row>
    <row r="6" spans="1:5" x14ac:dyDescent="0.25">
      <c r="A6" s="8" t="s">
        <v>6</v>
      </c>
      <c r="B6" s="2">
        <v>2105.8000000000002</v>
      </c>
      <c r="C6" s="2">
        <v>2137.4</v>
      </c>
      <c r="D6" s="2">
        <v>2143</v>
      </c>
      <c r="E6" s="2">
        <v>2110.8000000000002</v>
      </c>
    </row>
    <row r="7" spans="1:5" x14ac:dyDescent="0.25">
      <c r="A7" s="8" t="s">
        <v>5</v>
      </c>
      <c r="B7" s="2">
        <v>158.9</v>
      </c>
      <c r="C7" s="2">
        <v>164.6</v>
      </c>
      <c r="D7" s="2">
        <v>164.2</v>
      </c>
      <c r="E7" s="2">
        <v>174.3</v>
      </c>
    </row>
    <row r="8" spans="1:5" x14ac:dyDescent="0.25">
      <c r="A8" s="6" t="s">
        <v>4</v>
      </c>
      <c r="B8" s="2">
        <v>1441</v>
      </c>
      <c r="C8" s="2">
        <v>1385.5</v>
      </c>
      <c r="D8" s="2">
        <v>1386</v>
      </c>
      <c r="E8" s="2">
        <v>1403.5</v>
      </c>
    </row>
    <row r="9" spans="1:5" x14ac:dyDescent="0.25">
      <c r="A9" s="311" t="s">
        <v>3</v>
      </c>
      <c r="B9" s="311"/>
      <c r="C9" s="311"/>
      <c r="D9" s="311"/>
      <c r="E9" s="311"/>
    </row>
    <row r="10" spans="1:5" x14ac:dyDescent="0.25">
      <c r="A10" s="6" t="s">
        <v>2</v>
      </c>
      <c r="B10" s="7">
        <v>61.113959575788655</v>
      </c>
      <c r="C10" s="2">
        <v>62.427118644067789</v>
      </c>
      <c r="D10" s="2">
        <f>+D4/(D4+D8)*100</f>
        <v>62.471569370735402</v>
      </c>
      <c r="E10" s="2">
        <f>+E4/(E4+E8)*100</f>
        <v>61.950333459849269</v>
      </c>
    </row>
    <row r="11" spans="1:5" x14ac:dyDescent="0.25">
      <c r="A11" s="6" t="s">
        <v>1</v>
      </c>
      <c r="B11" s="7">
        <v>7.016381860732106</v>
      </c>
      <c r="C11" s="2">
        <v>7.1503040834057341</v>
      </c>
      <c r="D11" s="2">
        <f>+D7/D4*100</f>
        <v>7.1168515950069349</v>
      </c>
      <c r="E11" s="2">
        <f>+E7/E4*100</f>
        <v>7.6276749376394894</v>
      </c>
    </row>
    <row r="12" spans="1:5" x14ac:dyDescent="0.25">
      <c r="A12" s="3" t="s">
        <v>0</v>
      </c>
      <c r="B12" s="2">
        <f>+B6/(B4+B8)*100</f>
        <v>56.825970801737867</v>
      </c>
      <c r="C12" s="2">
        <f>+C6/(C4+C8)*100</f>
        <v>57.963389830508468</v>
      </c>
      <c r="D12" s="2">
        <f>+D6/(D4+D8)*100</f>
        <v>58.025560489548369</v>
      </c>
      <c r="E12" s="2">
        <f>+E6/(E4+E8)*100</f>
        <v>57.224963400748251</v>
      </c>
    </row>
    <row r="13" spans="1:5" x14ac:dyDescent="0.25">
      <c r="A13" s="311" t="s">
        <v>10</v>
      </c>
      <c r="B13" s="311"/>
      <c r="C13" s="311"/>
      <c r="D13" s="311"/>
      <c r="E13" s="311"/>
    </row>
    <row r="14" spans="1:5" x14ac:dyDescent="0.25">
      <c r="A14" s="6" t="s">
        <v>8</v>
      </c>
      <c r="B14" s="4">
        <v>1855.2</v>
      </c>
      <c r="C14" s="4">
        <v>1944.9</v>
      </c>
      <c r="D14" s="2">
        <f>+D16+D17</f>
        <v>1930.9</v>
      </c>
      <c r="E14" s="2">
        <f>+E16+E17</f>
        <v>1923.5</v>
      </c>
    </row>
    <row r="15" spans="1:5" x14ac:dyDescent="0.25">
      <c r="A15" s="9" t="s">
        <v>7</v>
      </c>
      <c r="B15" s="5"/>
      <c r="C15" s="4"/>
      <c r="D15" s="4"/>
    </row>
    <row r="16" spans="1:5" x14ac:dyDescent="0.25">
      <c r="A16" s="8" t="s">
        <v>6</v>
      </c>
      <c r="B16" s="4">
        <v>1750.4</v>
      </c>
      <c r="C16" s="4">
        <v>1792.7</v>
      </c>
      <c r="D16" s="4">
        <v>1783.2</v>
      </c>
      <c r="E16" s="4">
        <v>1768.6</v>
      </c>
    </row>
    <row r="17" spans="1:5" x14ac:dyDescent="0.25">
      <c r="A17" s="8" t="s">
        <v>5</v>
      </c>
      <c r="B17" s="5">
        <v>104.8</v>
      </c>
      <c r="C17" s="4">
        <v>152.19999999999999</v>
      </c>
      <c r="D17" s="4">
        <v>147.69999999999999</v>
      </c>
      <c r="E17" s="4">
        <v>154.9</v>
      </c>
    </row>
    <row r="18" spans="1:5" x14ac:dyDescent="0.25">
      <c r="A18" s="6" t="s">
        <v>4</v>
      </c>
      <c r="B18" s="4">
        <v>2218.6</v>
      </c>
      <c r="C18" s="4">
        <v>2089.4</v>
      </c>
      <c r="D18" s="4">
        <v>2095.3000000000002</v>
      </c>
      <c r="E18" s="4">
        <v>2098.1</v>
      </c>
    </row>
    <row r="19" spans="1:5" x14ac:dyDescent="0.25">
      <c r="A19" s="311" t="s">
        <v>3</v>
      </c>
      <c r="B19" s="311"/>
      <c r="C19" s="311"/>
      <c r="D19" s="311"/>
      <c r="E19" s="311"/>
    </row>
    <row r="20" spans="1:5" x14ac:dyDescent="0.25">
      <c r="A20" s="6" t="s">
        <v>2</v>
      </c>
      <c r="B20" s="7">
        <v>45.539790858657767</v>
      </c>
      <c r="C20" s="4">
        <v>48.20910690826166</v>
      </c>
      <c r="D20" s="2">
        <f>+D14/(D14+D18)*100</f>
        <v>47.958372659083004</v>
      </c>
      <c r="E20" s="2">
        <f>+E14/(E14+E18)*100</f>
        <v>47.829222200119361</v>
      </c>
    </row>
    <row r="21" spans="1:5" x14ac:dyDescent="0.25">
      <c r="A21" s="6" t="s">
        <v>1</v>
      </c>
      <c r="B21" s="7">
        <v>5.6489866321690378</v>
      </c>
      <c r="C21" s="4">
        <v>7.8255951462800137</v>
      </c>
      <c r="D21" s="2">
        <f>+D17/D14*100</f>
        <v>7.6492827179035672</v>
      </c>
      <c r="E21" s="2">
        <f>+E17/E14*100</f>
        <v>8.0530283337665729</v>
      </c>
    </row>
    <row r="22" spans="1:5" x14ac:dyDescent="0.25">
      <c r="A22" s="3" t="s">
        <v>0</v>
      </c>
      <c r="B22" s="2">
        <f>+B16/(B14+B18)*100</f>
        <v>42.967254160734448</v>
      </c>
      <c r="C22" s="2">
        <f>+C16/(C14+C18)*100</f>
        <v>44.436457377983793</v>
      </c>
      <c r="D22" s="2">
        <f>+D16/(D14+D18)*100</f>
        <v>44.289901147483981</v>
      </c>
      <c r="E22" s="2">
        <f>+E16/(E14+E18)*100</f>
        <v>43.97752138452357</v>
      </c>
    </row>
    <row r="23" spans="1:5" x14ac:dyDescent="0.25">
      <c r="A23" s="311" t="s">
        <v>9</v>
      </c>
      <c r="B23" s="311"/>
      <c r="C23" s="311"/>
      <c r="D23" s="311"/>
      <c r="E23" s="311"/>
    </row>
    <row r="24" spans="1:5" x14ac:dyDescent="0.25">
      <c r="A24" s="6" t="s">
        <v>8</v>
      </c>
      <c r="B24" s="2">
        <v>4119.8999999999996</v>
      </c>
      <c r="C24" s="2">
        <v>4246.8999999999996</v>
      </c>
      <c r="D24" s="2">
        <f>+D4+D14</f>
        <v>4238.1000000000004</v>
      </c>
      <c r="E24" s="2">
        <f>+E4+E14</f>
        <v>4208.6000000000004</v>
      </c>
    </row>
    <row r="25" spans="1:5" x14ac:dyDescent="0.25">
      <c r="A25" s="9" t="s">
        <v>7</v>
      </c>
      <c r="B25" s="2"/>
      <c r="C25" s="2"/>
      <c r="D25" s="2"/>
      <c r="E25" s="2"/>
    </row>
    <row r="26" spans="1:5" x14ac:dyDescent="0.25">
      <c r="A26" s="8" t="s">
        <v>6</v>
      </c>
      <c r="B26" s="2">
        <v>3856.2</v>
      </c>
      <c r="C26" s="2">
        <v>3930.1</v>
      </c>
      <c r="D26" s="2">
        <f t="shared" ref="D26:E28" si="0">+D6+D16</f>
        <v>3926.2</v>
      </c>
      <c r="E26" s="2">
        <f t="shared" si="0"/>
        <v>3879.4</v>
      </c>
    </row>
    <row r="27" spans="1:5" x14ac:dyDescent="0.25">
      <c r="A27" s="8" t="s">
        <v>5</v>
      </c>
      <c r="B27" s="7">
        <v>263.7</v>
      </c>
      <c r="C27" s="2">
        <v>316.8</v>
      </c>
      <c r="D27" s="2">
        <f t="shared" si="0"/>
        <v>311.89999999999998</v>
      </c>
      <c r="E27" s="2">
        <f t="shared" si="0"/>
        <v>329.20000000000005</v>
      </c>
    </row>
    <row r="28" spans="1:5" x14ac:dyDescent="0.25">
      <c r="A28" s="6" t="s">
        <v>4</v>
      </c>
      <c r="B28" s="2">
        <v>3659.6</v>
      </c>
      <c r="C28" s="2">
        <v>3474.9</v>
      </c>
      <c r="D28" s="2">
        <f t="shared" si="0"/>
        <v>3481.3</v>
      </c>
      <c r="E28" s="2">
        <f t="shared" si="0"/>
        <v>3501.6</v>
      </c>
    </row>
    <row r="29" spans="1:5" x14ac:dyDescent="0.25">
      <c r="A29" s="311" t="s">
        <v>3</v>
      </c>
      <c r="B29" s="311"/>
      <c r="C29" s="311"/>
      <c r="D29" s="311"/>
      <c r="E29" s="311"/>
    </row>
    <row r="30" spans="1:5" x14ac:dyDescent="0.25">
      <c r="A30" s="6" t="s">
        <v>2</v>
      </c>
      <c r="B30" s="5">
        <v>52.958416350665217</v>
      </c>
      <c r="C30" s="4">
        <v>54.998834468647203</v>
      </c>
      <c r="D30" s="2">
        <f>+D24/(D24+D28)*100</f>
        <v>54.901935383579037</v>
      </c>
      <c r="E30" s="2">
        <f>+E24/(E24+E28)*100</f>
        <v>54.584835672226404</v>
      </c>
    </row>
    <row r="31" spans="1:5" x14ac:dyDescent="0.25">
      <c r="A31" s="6" t="s">
        <v>1</v>
      </c>
      <c r="B31" s="5">
        <v>6.4006407922522381</v>
      </c>
      <c r="C31" s="4">
        <v>7.4595587369610774</v>
      </c>
      <c r="D31" s="2">
        <f>+D27/D24*100</f>
        <v>7.3594299332247921</v>
      </c>
      <c r="E31" s="2">
        <f>+E27/E24*100</f>
        <v>7.822078600959939</v>
      </c>
    </row>
    <row r="32" spans="1:5" x14ac:dyDescent="0.25">
      <c r="A32" s="3" t="s">
        <v>0</v>
      </c>
      <c r="B32" s="2">
        <f>+B26/(B24+B28)*100</f>
        <v>49.568738350793751</v>
      </c>
      <c r="C32" s="2">
        <f>+C26/(C24+C28)*100</f>
        <v>50.896164106814481</v>
      </c>
      <c r="D32" s="2">
        <f>+D26/(D24+D28)*100</f>
        <v>50.861465917040185</v>
      </c>
      <c r="E32" s="2">
        <f>+E26/(E24+E28)*100</f>
        <v>50.31516692174003</v>
      </c>
    </row>
  </sheetData>
  <mergeCells count="6">
    <mergeCell ref="A23:E23"/>
    <mergeCell ref="A29:E29"/>
    <mergeCell ref="A3:E3"/>
    <mergeCell ref="A9:E9"/>
    <mergeCell ref="A13:E13"/>
    <mergeCell ref="A19:E19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155C-A2BB-41A4-9CD1-E7B4074E1AB0}">
  <dimension ref="A1:E32"/>
  <sheetViews>
    <sheetView workbookViewId="0"/>
  </sheetViews>
  <sheetFormatPr defaultRowHeight="11.25" x14ac:dyDescent="0.25"/>
  <cols>
    <col min="1" max="1" width="41.28515625" style="16" customWidth="1"/>
    <col min="2" max="5" width="10.28515625" style="16" customWidth="1"/>
    <col min="6" max="16384" width="9.140625" style="16"/>
  </cols>
  <sheetData>
    <row r="1" spans="1:5" s="22" customFormat="1" ht="12" thickBot="1" x14ac:dyDescent="0.3">
      <c r="A1" s="15" t="s">
        <v>16</v>
      </c>
      <c r="B1" s="15"/>
      <c r="C1" s="15"/>
      <c r="D1" s="15"/>
      <c r="E1" s="15"/>
    </row>
    <row r="2" spans="1:5" s="22" customFormat="1" x14ac:dyDescent="0.25">
      <c r="A2" s="24" t="s">
        <v>12</v>
      </c>
      <c r="B2" s="23">
        <v>2000</v>
      </c>
      <c r="C2" s="12">
        <v>2006</v>
      </c>
      <c r="D2" s="11">
        <v>2007</v>
      </c>
      <c r="E2" s="11">
        <v>2008</v>
      </c>
    </row>
    <row r="3" spans="1:5" x14ac:dyDescent="0.25">
      <c r="A3" s="312" t="s">
        <v>11</v>
      </c>
      <c r="B3" s="312"/>
      <c r="C3" s="312"/>
      <c r="D3" s="312"/>
      <c r="E3" s="312"/>
    </row>
    <row r="4" spans="1:5" x14ac:dyDescent="0.25">
      <c r="A4" s="20" t="s">
        <v>15</v>
      </c>
      <c r="B4" s="18">
        <v>2250.3000000000002</v>
      </c>
      <c r="C4" s="17">
        <v>2286.5</v>
      </c>
      <c r="D4" s="17">
        <f>+D6+D7</f>
        <v>2289.5</v>
      </c>
      <c r="E4" s="17">
        <f>+E6+E7</f>
        <v>2267.1</v>
      </c>
    </row>
    <row r="5" spans="1:5" x14ac:dyDescent="0.25">
      <c r="A5" s="9" t="s">
        <v>7</v>
      </c>
      <c r="B5" s="18"/>
      <c r="C5" s="17"/>
      <c r="D5" s="17"/>
    </row>
    <row r="6" spans="1:5" x14ac:dyDescent="0.25">
      <c r="A6" s="8" t="s">
        <v>6</v>
      </c>
      <c r="B6" s="18">
        <v>2091.6</v>
      </c>
      <c r="C6" s="17">
        <v>2122.1</v>
      </c>
      <c r="D6" s="17">
        <v>2125.5</v>
      </c>
      <c r="E6" s="17">
        <v>2092.9</v>
      </c>
    </row>
    <row r="7" spans="1:5" x14ac:dyDescent="0.25">
      <c r="A7" s="8" t="s">
        <v>5</v>
      </c>
      <c r="B7" s="18">
        <v>158.69999999999999</v>
      </c>
      <c r="C7" s="17">
        <v>164.4</v>
      </c>
      <c r="D7" s="17">
        <v>164</v>
      </c>
      <c r="E7" s="16">
        <v>174.2</v>
      </c>
    </row>
    <row r="8" spans="1:5" x14ac:dyDescent="0.25">
      <c r="A8" s="6" t="s">
        <v>14</v>
      </c>
      <c r="B8" s="18">
        <v>1084.2</v>
      </c>
      <c r="C8" s="17">
        <v>1041.5999999999999</v>
      </c>
      <c r="D8" s="17">
        <v>1029.4000000000001</v>
      </c>
      <c r="E8" s="17">
        <v>1054.3</v>
      </c>
    </row>
    <row r="9" spans="1:5" x14ac:dyDescent="0.25">
      <c r="A9" s="311" t="s">
        <v>3</v>
      </c>
      <c r="B9" s="311"/>
      <c r="C9" s="311"/>
      <c r="D9" s="311"/>
      <c r="E9" s="311"/>
    </row>
    <row r="10" spans="1:5" x14ac:dyDescent="0.25">
      <c r="A10" s="20" t="s">
        <v>2</v>
      </c>
      <c r="B10" s="18">
        <v>67.5</v>
      </c>
      <c r="C10" s="17">
        <v>68.702863495688234</v>
      </c>
      <c r="D10" s="2">
        <f>+D4/(D4+D8)*100</f>
        <v>68.983699418482018</v>
      </c>
      <c r="E10" s="2">
        <f>+E4/(E4+E8)*100</f>
        <v>68.257361353646061</v>
      </c>
    </row>
    <row r="11" spans="1:5" x14ac:dyDescent="0.25">
      <c r="A11" s="21" t="s">
        <v>1</v>
      </c>
      <c r="B11" s="18">
        <v>7.1</v>
      </c>
      <c r="C11" s="17">
        <v>7.1900284277279694</v>
      </c>
      <c r="D11" s="2">
        <f>+D7/D4*100</f>
        <v>7.1631360559074029</v>
      </c>
      <c r="E11" s="2">
        <f>+E7/E4*100</f>
        <v>7.6838251510740587</v>
      </c>
    </row>
    <row r="12" spans="1:5" x14ac:dyDescent="0.25">
      <c r="A12" s="3" t="s">
        <v>0</v>
      </c>
      <c r="B12" s="2">
        <f>+B6/(B4+B8)*100</f>
        <v>62.726045883940614</v>
      </c>
      <c r="C12" s="2">
        <f>+C6/(C4+C8)*100</f>
        <v>63.763108079685104</v>
      </c>
      <c r="D12" s="2">
        <f>+D6/(D4+D8)*100</f>
        <v>64.042303172737959</v>
      </c>
      <c r="E12" s="2">
        <f>+E6/(E4+E8)*100</f>
        <v>63.012585054495105</v>
      </c>
    </row>
    <row r="13" spans="1:5" x14ac:dyDescent="0.25">
      <c r="A13" s="311" t="s">
        <v>10</v>
      </c>
      <c r="B13" s="311"/>
      <c r="C13" s="311"/>
      <c r="D13" s="311"/>
      <c r="E13" s="311"/>
    </row>
    <row r="14" spans="1:5" x14ac:dyDescent="0.25">
      <c r="A14" s="20" t="s">
        <v>15</v>
      </c>
      <c r="B14" s="18">
        <v>1844.9</v>
      </c>
      <c r="C14" s="17">
        <v>1936</v>
      </c>
      <c r="D14" s="17">
        <f>+D16+D17</f>
        <v>1919.2</v>
      </c>
      <c r="E14" s="17">
        <f>+E16+E17</f>
        <v>1910.8</v>
      </c>
    </row>
    <row r="15" spans="1:5" x14ac:dyDescent="0.25">
      <c r="A15" s="9" t="s">
        <v>7</v>
      </c>
      <c r="B15" s="18"/>
      <c r="C15" s="17"/>
      <c r="D15" s="17"/>
    </row>
    <row r="16" spans="1:5" x14ac:dyDescent="0.25">
      <c r="A16" s="8" t="s">
        <v>6</v>
      </c>
      <c r="B16" s="18">
        <v>1740.4</v>
      </c>
      <c r="C16" s="17">
        <v>1783.9</v>
      </c>
      <c r="D16" s="17">
        <v>1771.5</v>
      </c>
      <c r="E16" s="17">
        <v>1756.2</v>
      </c>
    </row>
    <row r="17" spans="1:5" x14ac:dyDescent="0.25">
      <c r="A17" s="8" t="s">
        <v>5</v>
      </c>
      <c r="B17" s="18">
        <v>104.5</v>
      </c>
      <c r="C17" s="17">
        <v>152.1</v>
      </c>
      <c r="D17" s="17">
        <v>147.69999999999999</v>
      </c>
      <c r="E17" s="16">
        <v>154.6</v>
      </c>
    </row>
    <row r="18" spans="1:5" x14ac:dyDescent="0.25">
      <c r="A18" s="6" t="s">
        <v>14</v>
      </c>
      <c r="B18" s="18">
        <v>1661.3</v>
      </c>
      <c r="C18" s="17">
        <v>1551.7</v>
      </c>
      <c r="D18" s="17">
        <v>1561.6</v>
      </c>
      <c r="E18" s="17">
        <v>1562</v>
      </c>
    </row>
    <row r="19" spans="1:5" x14ac:dyDescent="0.25">
      <c r="A19" s="311" t="s">
        <v>3</v>
      </c>
      <c r="B19" s="311"/>
      <c r="C19" s="311"/>
      <c r="D19" s="311"/>
      <c r="E19" s="311"/>
    </row>
    <row r="20" spans="1:5" x14ac:dyDescent="0.25">
      <c r="A20" s="6" t="s">
        <v>2</v>
      </c>
      <c r="B20" s="18">
        <v>52.6</v>
      </c>
      <c r="C20" s="17">
        <v>55.509361470309948</v>
      </c>
      <c r="D20" s="2">
        <f>+D14/(D14+D18)*100</f>
        <v>55.136750172374164</v>
      </c>
      <c r="E20" s="2">
        <f>+E14/(E14+E18)*100</f>
        <v>55.021884358442755</v>
      </c>
    </row>
    <row r="21" spans="1:5" x14ac:dyDescent="0.25">
      <c r="A21" s="6" t="s">
        <v>1</v>
      </c>
      <c r="B21" s="18">
        <v>5.7</v>
      </c>
      <c r="C21" s="17">
        <v>7.8564049586776861</v>
      </c>
      <c r="D21" s="2">
        <f>+D17/D14*100</f>
        <v>7.6959149645685692</v>
      </c>
      <c r="E21" s="2">
        <f>+E17/E14*100</f>
        <v>8.0908519991626537</v>
      </c>
    </row>
    <row r="22" spans="1:5" x14ac:dyDescent="0.25">
      <c r="A22" s="3" t="s">
        <v>0</v>
      </c>
      <c r="B22" s="2">
        <f>+B16/(B14+B18)*100</f>
        <v>49.6377844960356</v>
      </c>
      <c r="C22" s="2">
        <f>+C16/(C14+C18)*100</f>
        <v>51.148321243226199</v>
      </c>
      <c r="D22" s="2">
        <f>+D16/(D14+D18)*100</f>
        <v>50.893472764881629</v>
      </c>
      <c r="E22" s="2">
        <f>+E16/(E14+E18)*100</f>
        <v>50.570145127850729</v>
      </c>
    </row>
    <row r="23" spans="1:5" x14ac:dyDescent="0.25">
      <c r="A23" s="311" t="s">
        <v>9</v>
      </c>
      <c r="B23" s="311"/>
      <c r="C23" s="311"/>
      <c r="D23" s="311"/>
      <c r="E23" s="311"/>
    </row>
    <row r="24" spans="1:5" x14ac:dyDescent="0.25">
      <c r="A24" s="20" t="s">
        <v>15</v>
      </c>
      <c r="B24" s="18">
        <v>4095.2</v>
      </c>
      <c r="C24" s="17">
        <v>4222.5</v>
      </c>
      <c r="D24" s="17">
        <f>+D4+D14</f>
        <v>4208.7</v>
      </c>
      <c r="E24" s="17">
        <f>+E4+E14</f>
        <v>4177.8999999999996</v>
      </c>
    </row>
    <row r="25" spans="1:5" x14ac:dyDescent="0.25">
      <c r="A25" s="9" t="s">
        <v>7</v>
      </c>
      <c r="B25" s="18"/>
      <c r="C25" s="17"/>
      <c r="D25" s="17"/>
      <c r="E25" s="17"/>
    </row>
    <row r="26" spans="1:5" x14ac:dyDescent="0.25">
      <c r="A26" s="8" t="s">
        <v>6</v>
      </c>
      <c r="B26" s="18">
        <v>3832</v>
      </c>
      <c r="C26" s="17">
        <v>3906</v>
      </c>
      <c r="D26" s="17">
        <f t="shared" ref="D26:E28" si="0">+D6+D16</f>
        <v>3897</v>
      </c>
      <c r="E26" s="17">
        <f t="shared" si="0"/>
        <v>3849.1000000000004</v>
      </c>
    </row>
    <row r="27" spans="1:5" x14ac:dyDescent="0.25">
      <c r="A27" s="8" t="s">
        <v>5</v>
      </c>
      <c r="B27" s="18">
        <v>263.2</v>
      </c>
      <c r="C27" s="17">
        <v>316.5</v>
      </c>
      <c r="D27" s="17">
        <f t="shared" si="0"/>
        <v>311.7</v>
      </c>
      <c r="E27" s="17">
        <f t="shared" si="0"/>
        <v>328.79999999999995</v>
      </c>
    </row>
    <row r="28" spans="1:5" s="1" customFormat="1" x14ac:dyDescent="0.25">
      <c r="A28" s="19" t="s">
        <v>14</v>
      </c>
      <c r="B28" s="2">
        <f>+B18+B8</f>
        <v>2745.5</v>
      </c>
      <c r="C28" s="2">
        <f>+C18+C8</f>
        <v>2593.3000000000002</v>
      </c>
      <c r="D28" s="17">
        <f t="shared" si="0"/>
        <v>2591</v>
      </c>
      <c r="E28" s="17">
        <f t="shared" si="0"/>
        <v>2616.3000000000002</v>
      </c>
    </row>
    <row r="29" spans="1:5" x14ac:dyDescent="0.25">
      <c r="A29" s="311" t="s">
        <v>3</v>
      </c>
      <c r="B29" s="311"/>
      <c r="C29" s="311"/>
      <c r="D29" s="311"/>
      <c r="E29" s="311"/>
    </row>
    <row r="30" spans="1:5" x14ac:dyDescent="0.25">
      <c r="A30" s="19" t="s">
        <v>2</v>
      </c>
      <c r="B30" s="18">
        <v>59.9</v>
      </c>
      <c r="C30" s="17">
        <v>61.951641773526212</v>
      </c>
      <c r="D30" s="2">
        <f>+D24/(D24+D28)*100</f>
        <v>61.895377737253114</v>
      </c>
      <c r="E30" s="2">
        <f>+E24/(E24+E28)*100</f>
        <v>61.492155073444998</v>
      </c>
    </row>
    <row r="31" spans="1:5" x14ac:dyDescent="0.25">
      <c r="A31" s="6" t="s">
        <v>1</v>
      </c>
      <c r="B31" s="18">
        <v>6.4</v>
      </c>
      <c r="C31" s="17">
        <v>7.4955595026642978</v>
      </c>
      <c r="D31" s="2">
        <f>+D27/D24*100</f>
        <v>7.4060873904055882</v>
      </c>
      <c r="E31" s="2">
        <f>+E27/E24*100</f>
        <v>7.8699825271069193</v>
      </c>
    </row>
    <row r="32" spans="1:5" x14ac:dyDescent="0.25">
      <c r="A32" s="3" t="s">
        <v>0</v>
      </c>
      <c r="B32" s="2">
        <f>+B26/(B24+B28)*100</f>
        <v>56.017659011504669</v>
      </c>
      <c r="C32" s="2">
        <f>+C26/(C24+C28)*100</f>
        <v>57.308019601514125</v>
      </c>
      <c r="D32" s="2">
        <f>+D26/(D24+D28)*100</f>
        <v>57.31135197141051</v>
      </c>
      <c r="E32" s="2">
        <f>+E26/(E24+E28)*100</f>
        <v>56.652733213623399</v>
      </c>
    </row>
  </sheetData>
  <mergeCells count="6">
    <mergeCell ref="A23:E23"/>
    <mergeCell ref="A29:E29"/>
    <mergeCell ref="A3:E3"/>
    <mergeCell ref="A9:E9"/>
    <mergeCell ref="A13:E13"/>
    <mergeCell ref="A19:E19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FA616-C3B5-4150-997E-4B202C7199F2}">
  <dimension ref="A1:H47"/>
  <sheetViews>
    <sheetView workbookViewId="0"/>
  </sheetViews>
  <sheetFormatPr defaultRowHeight="11.25" x14ac:dyDescent="0.25"/>
  <cols>
    <col min="1" max="1" width="22.140625" style="1" customWidth="1"/>
    <col min="2" max="3" width="9.28515625" style="1" customWidth="1"/>
    <col min="4" max="5" width="10.28515625" style="1" customWidth="1"/>
    <col min="6" max="8" width="9.28515625" style="1" customWidth="1"/>
    <col min="9" max="16384" width="9.140625" style="1"/>
  </cols>
  <sheetData>
    <row r="1" spans="1:8" s="14" customFormat="1" ht="12" thickBot="1" x14ac:dyDescent="0.3">
      <c r="A1" s="15" t="s">
        <v>42</v>
      </c>
      <c r="B1" s="15"/>
      <c r="C1" s="15"/>
      <c r="D1" s="15"/>
      <c r="E1" s="15"/>
      <c r="F1" s="15"/>
      <c r="G1" s="15"/>
      <c r="H1" s="15"/>
    </row>
    <row r="2" spans="1:8" s="10" customFormat="1" ht="22.5" x14ac:dyDescent="0.25">
      <c r="A2" s="313" t="s">
        <v>41</v>
      </c>
      <c r="B2" s="37" t="s">
        <v>40</v>
      </c>
      <c r="C2" s="37" t="s">
        <v>39</v>
      </c>
      <c r="D2" s="37" t="s">
        <v>38</v>
      </c>
      <c r="E2" s="37" t="s">
        <v>37</v>
      </c>
      <c r="F2" s="315" t="s">
        <v>36</v>
      </c>
      <c r="G2" s="317" t="s">
        <v>35</v>
      </c>
      <c r="H2" s="319" t="s">
        <v>34</v>
      </c>
    </row>
    <row r="3" spans="1:8" x14ac:dyDescent="0.25">
      <c r="A3" s="314"/>
      <c r="B3" s="321" t="s">
        <v>33</v>
      </c>
      <c r="C3" s="321"/>
      <c r="D3" s="321"/>
      <c r="E3" s="321"/>
      <c r="F3" s="316"/>
      <c r="G3" s="318"/>
      <c r="H3" s="320"/>
    </row>
    <row r="4" spans="1:8" s="33" customFormat="1" x14ac:dyDescent="0.2">
      <c r="A4" s="27" t="s">
        <v>32</v>
      </c>
      <c r="B4" s="36"/>
      <c r="C4" s="36"/>
      <c r="D4" s="36"/>
      <c r="E4" s="36"/>
      <c r="F4" s="36"/>
      <c r="G4" s="36"/>
    </row>
    <row r="5" spans="1:8" x14ac:dyDescent="0.2">
      <c r="A5" s="26" t="s">
        <v>19</v>
      </c>
      <c r="B5" s="25">
        <v>10.7</v>
      </c>
      <c r="C5" s="25">
        <v>6.6</v>
      </c>
      <c r="D5" s="25">
        <f>+B5+C5</f>
        <v>17.299999999999997</v>
      </c>
      <c r="E5" s="25">
        <v>287.2</v>
      </c>
      <c r="F5" s="25">
        <f>+D5/(D5+E5)*100</f>
        <v>5.6814449917898182</v>
      </c>
      <c r="G5" s="25">
        <f>+C5/D5*100</f>
        <v>38.150289017341045</v>
      </c>
      <c r="H5" s="25">
        <f>+B5/(D5+E5)*100</f>
        <v>3.5139573070607546</v>
      </c>
    </row>
    <row r="6" spans="1:8" x14ac:dyDescent="0.2">
      <c r="A6" s="26" t="s">
        <v>18</v>
      </c>
      <c r="B6" s="25">
        <v>5.5</v>
      </c>
      <c r="C6" s="25">
        <v>3.4</v>
      </c>
      <c r="D6" s="25">
        <f>+B6+C6</f>
        <v>8.9</v>
      </c>
      <c r="E6" s="25">
        <v>287.10000000000002</v>
      </c>
      <c r="F6" s="25">
        <f>+D6/(D6+E6)*100</f>
        <v>3.006756756756757</v>
      </c>
      <c r="G6" s="25">
        <f>+C6/D6*100</f>
        <v>38.202247191011232</v>
      </c>
      <c r="H6" s="25">
        <f>+B6/(D6+E6)*100</f>
        <v>1.8581081081081081</v>
      </c>
    </row>
    <row r="7" spans="1:8" x14ac:dyDescent="0.2">
      <c r="A7" s="26" t="s">
        <v>17</v>
      </c>
      <c r="B7" s="25">
        <f>+B5+B6</f>
        <v>16.2</v>
      </c>
      <c r="C7" s="25">
        <f>+C5+C6</f>
        <v>10</v>
      </c>
      <c r="D7" s="25">
        <f>+B7+C7</f>
        <v>26.2</v>
      </c>
      <c r="E7" s="25">
        <f>SUM(E5:E6)</f>
        <v>574.29999999999995</v>
      </c>
      <c r="F7" s="25">
        <f>+D7/(D7+E7)*100</f>
        <v>4.3630308076602828</v>
      </c>
      <c r="G7" s="25">
        <f>+C7/D7*100</f>
        <v>38.167938931297712</v>
      </c>
      <c r="H7" s="25">
        <f>+B7/(D7+E7)*100</f>
        <v>2.6977518734388006</v>
      </c>
    </row>
    <row r="8" spans="1:8" x14ac:dyDescent="0.2">
      <c r="A8" s="27" t="s">
        <v>31</v>
      </c>
      <c r="B8" s="25"/>
      <c r="C8" s="25"/>
      <c r="D8" s="25"/>
      <c r="E8" s="25"/>
      <c r="F8" s="25"/>
      <c r="G8" s="25"/>
      <c r="H8" s="25"/>
    </row>
    <row r="9" spans="1:8" x14ac:dyDescent="0.2">
      <c r="A9" s="26" t="s">
        <v>19</v>
      </c>
      <c r="B9" s="25">
        <v>132.5</v>
      </c>
      <c r="C9" s="25">
        <v>27.3</v>
      </c>
      <c r="D9" s="25">
        <f>+B9+C9</f>
        <v>159.80000000000001</v>
      </c>
      <c r="E9" s="25">
        <v>154.5</v>
      </c>
      <c r="F9" s="25">
        <f>+D9/(D9+E9)*100</f>
        <v>50.843143493477569</v>
      </c>
      <c r="G9" s="25">
        <f>+C9/D9*100</f>
        <v>17.083854818523154</v>
      </c>
      <c r="H9" s="25">
        <f>+B9/(D9+E9)*100</f>
        <v>42.157174673878458</v>
      </c>
    </row>
    <row r="10" spans="1:8" x14ac:dyDescent="0.2">
      <c r="A10" s="26" t="s">
        <v>18</v>
      </c>
      <c r="B10" s="25">
        <v>97.2</v>
      </c>
      <c r="C10" s="25">
        <v>23.7</v>
      </c>
      <c r="D10" s="25">
        <f>+B10+C10</f>
        <v>120.9</v>
      </c>
      <c r="E10" s="25">
        <v>192.5</v>
      </c>
      <c r="F10" s="25">
        <f>+D10/(D10+E10)*100</f>
        <v>38.57689853222719</v>
      </c>
      <c r="G10" s="25">
        <f>+C10/D10*100</f>
        <v>19.602977667493796</v>
      </c>
      <c r="H10" s="25">
        <f>+B10/(D10+E10)*100</f>
        <v>31.014677728142953</v>
      </c>
    </row>
    <row r="11" spans="1:8" x14ac:dyDescent="0.2">
      <c r="A11" s="26" t="s">
        <v>17</v>
      </c>
      <c r="B11" s="25">
        <f>+B9+B10</f>
        <v>229.7</v>
      </c>
      <c r="C11" s="25">
        <f>+C9+C10</f>
        <v>51</v>
      </c>
      <c r="D11" s="25">
        <f>+B11+C11</f>
        <v>280.7</v>
      </c>
      <c r="E11" s="25">
        <f>SUM(E9:E10)</f>
        <v>347</v>
      </c>
      <c r="F11" s="25">
        <f>+D11/(D11+E11)*100</f>
        <v>44.718814720407835</v>
      </c>
      <c r="G11" s="25">
        <f>+C11/D11*100</f>
        <v>18.168863555397223</v>
      </c>
      <c r="H11" s="25">
        <f>+B11/(D11+E11)*100</f>
        <v>36.593914290266042</v>
      </c>
    </row>
    <row r="12" spans="1:8" x14ac:dyDescent="0.2">
      <c r="A12" s="27" t="s">
        <v>30</v>
      </c>
      <c r="B12" s="25"/>
      <c r="C12" s="25"/>
      <c r="D12" s="25"/>
      <c r="E12" s="25"/>
      <c r="F12" s="25"/>
      <c r="G12" s="25"/>
      <c r="H12" s="25"/>
    </row>
    <row r="13" spans="1:8" x14ac:dyDescent="0.2">
      <c r="A13" s="26" t="s">
        <v>19</v>
      </c>
      <c r="B13" s="25">
        <v>298.3</v>
      </c>
      <c r="C13" s="25">
        <v>28.5</v>
      </c>
      <c r="D13" s="25">
        <f>+B13+C13</f>
        <v>326.8</v>
      </c>
      <c r="E13" s="25">
        <v>43.7</v>
      </c>
      <c r="F13" s="25">
        <f>+D13/(D13+E13)*100</f>
        <v>88.205128205128219</v>
      </c>
      <c r="G13" s="25">
        <f>+C13/D13*100</f>
        <v>8.720930232558139</v>
      </c>
      <c r="H13" s="25">
        <f>+B13/(D13+E13)*100</f>
        <v>80.512820512820511</v>
      </c>
    </row>
    <row r="14" spans="1:8" x14ac:dyDescent="0.2">
      <c r="A14" s="26" t="s">
        <v>18</v>
      </c>
      <c r="B14" s="25">
        <v>220.1</v>
      </c>
      <c r="C14" s="25">
        <v>23.5</v>
      </c>
      <c r="D14" s="25">
        <f>+B14+C14</f>
        <v>243.6</v>
      </c>
      <c r="E14" s="25">
        <v>115.2</v>
      </c>
      <c r="F14" s="25">
        <f>+D14/(D14+E14)*100</f>
        <v>67.892976588628756</v>
      </c>
      <c r="G14" s="25">
        <f>+C14/D14*100</f>
        <v>9.6469622331691305</v>
      </c>
      <c r="H14" s="25">
        <f>+B14/(D14+E14)*100</f>
        <v>61.343366778149388</v>
      </c>
    </row>
    <row r="15" spans="1:8" x14ac:dyDescent="0.2">
      <c r="A15" s="26" t="s">
        <v>17</v>
      </c>
      <c r="B15" s="25">
        <f>+B13+B14</f>
        <v>518.4</v>
      </c>
      <c r="C15" s="25">
        <f>+C13+C14</f>
        <v>52</v>
      </c>
      <c r="D15" s="25">
        <f>+B15+C15</f>
        <v>570.4</v>
      </c>
      <c r="E15" s="25">
        <f>SUM(E13:E14)</f>
        <v>158.9</v>
      </c>
      <c r="F15" s="25">
        <f>+D15/(D15+E15)*100</f>
        <v>78.211984094337041</v>
      </c>
      <c r="G15" s="25">
        <f>+C15/D15*100</f>
        <v>9.1164095371669003</v>
      </c>
      <c r="H15" s="25">
        <f>+B15/(D15+E15)*100</f>
        <v>71.081859317153445</v>
      </c>
    </row>
    <row r="16" spans="1:8" x14ac:dyDescent="0.2">
      <c r="A16" s="27" t="s">
        <v>29</v>
      </c>
      <c r="B16" s="25"/>
      <c r="C16" s="25"/>
      <c r="D16" s="25"/>
      <c r="E16" s="25"/>
      <c r="F16" s="25"/>
      <c r="G16" s="25"/>
      <c r="H16" s="25"/>
    </row>
    <row r="17" spans="1:8" x14ac:dyDescent="0.2">
      <c r="A17" s="26" t="s">
        <v>19</v>
      </c>
      <c r="B17" s="25">
        <v>682.2</v>
      </c>
      <c r="C17" s="25">
        <v>47.8</v>
      </c>
      <c r="D17" s="25">
        <f>+B17+C17</f>
        <v>730</v>
      </c>
      <c r="E17" s="25">
        <v>59.9</v>
      </c>
      <c r="F17" s="25">
        <f>+D17/(D17+E17)*100</f>
        <v>92.416761615394364</v>
      </c>
      <c r="G17" s="25">
        <f>+C17/D17*100</f>
        <v>6.5479452054794525</v>
      </c>
      <c r="H17" s="25">
        <f>+B17/(D17+E17)*100</f>
        <v>86.36536270413977</v>
      </c>
    </row>
    <row r="18" spans="1:8" x14ac:dyDescent="0.2">
      <c r="A18" s="26" t="s">
        <v>18</v>
      </c>
      <c r="B18" s="25">
        <v>500.1</v>
      </c>
      <c r="C18" s="25">
        <v>41.3</v>
      </c>
      <c r="D18" s="25">
        <f>+B18+C18</f>
        <v>541.4</v>
      </c>
      <c r="E18" s="25">
        <v>232.2</v>
      </c>
      <c r="F18" s="25">
        <f>+D18/(D18+E18)*100</f>
        <v>69.984488107549126</v>
      </c>
      <c r="G18" s="25">
        <f>+C18/D18*100</f>
        <v>7.6283708902844474</v>
      </c>
      <c r="H18" s="25">
        <f>+B18/(D18+E18)*100</f>
        <v>64.645811789038277</v>
      </c>
    </row>
    <row r="19" spans="1:8" x14ac:dyDescent="0.2">
      <c r="A19" s="26" t="s">
        <v>17</v>
      </c>
      <c r="B19" s="25">
        <f>+B17+B18</f>
        <v>1182.3000000000002</v>
      </c>
      <c r="C19" s="25">
        <f>+C17+C18</f>
        <v>89.1</v>
      </c>
      <c r="D19" s="25">
        <f>+B19+C19</f>
        <v>1271.4000000000001</v>
      </c>
      <c r="E19" s="25">
        <f>SUM(E17:E18)</f>
        <v>292.09999999999997</v>
      </c>
      <c r="F19" s="25">
        <f>+D19/(D19+E19)*100</f>
        <v>81.317556763671263</v>
      </c>
      <c r="G19" s="25">
        <f>+C19/D19*100</f>
        <v>7.0080226521944304</v>
      </c>
      <c r="H19" s="25">
        <f>+B19/(D19+E19)*100</f>
        <v>75.618803965462106</v>
      </c>
    </row>
    <row r="20" spans="1:8" x14ac:dyDescent="0.2">
      <c r="A20" s="27" t="s">
        <v>28</v>
      </c>
      <c r="B20" s="25"/>
      <c r="C20" s="25"/>
      <c r="D20" s="25"/>
      <c r="E20" s="25"/>
      <c r="F20" s="25"/>
      <c r="G20" s="25"/>
      <c r="H20" s="25"/>
    </row>
    <row r="21" spans="1:8" x14ac:dyDescent="0.2">
      <c r="A21" s="26" t="s">
        <v>19</v>
      </c>
      <c r="B21" s="25">
        <v>752.7</v>
      </c>
      <c r="C21" s="25">
        <v>52.8</v>
      </c>
      <c r="D21" s="25">
        <f>+B21+C21</f>
        <v>805.5</v>
      </c>
      <c r="E21" s="25">
        <v>174.6</v>
      </c>
      <c r="F21" s="25">
        <f>+D21/(D21+E21)*100</f>
        <v>82.18549127640037</v>
      </c>
      <c r="G21" s="25">
        <f>+C21/D21*100</f>
        <v>6.5549348230912479</v>
      </c>
      <c r="H21" s="25">
        <f>+B21/(D21+E21)*100</f>
        <v>76.798285889194986</v>
      </c>
    </row>
    <row r="22" spans="1:8" x14ac:dyDescent="0.2">
      <c r="A22" s="26" t="s">
        <v>18</v>
      </c>
      <c r="B22" s="25">
        <v>756.5</v>
      </c>
      <c r="C22" s="25">
        <v>53.1</v>
      </c>
      <c r="D22" s="25">
        <f>+B22+C22</f>
        <v>809.6</v>
      </c>
      <c r="E22" s="25">
        <v>232.1</v>
      </c>
      <c r="F22" s="25">
        <f>+D22/(D22+E22)*100</f>
        <v>77.719112988384381</v>
      </c>
      <c r="G22" s="25">
        <f>+C22/D22*100</f>
        <v>6.5587944664031621</v>
      </c>
      <c r="H22" s="25">
        <f>+B22/(D22+E22)*100</f>
        <v>72.621676106364603</v>
      </c>
    </row>
    <row r="23" spans="1:8" x14ac:dyDescent="0.2">
      <c r="A23" s="26" t="s">
        <v>17</v>
      </c>
      <c r="B23" s="25">
        <f>+B21+B22</f>
        <v>1509.2</v>
      </c>
      <c r="C23" s="25">
        <f>+C21+C22</f>
        <v>105.9</v>
      </c>
      <c r="D23" s="25">
        <f>+B23+C23</f>
        <v>1615.1000000000001</v>
      </c>
      <c r="E23" s="25">
        <f>SUM(E21:E22)</f>
        <v>406.7</v>
      </c>
      <c r="F23" s="25">
        <f>+D23/(D23+E23)*100</f>
        <v>79.884261549114655</v>
      </c>
      <c r="G23" s="25">
        <f>+C23/D23*100</f>
        <v>6.556869543681505</v>
      </c>
      <c r="H23" s="25">
        <f>+B23/(D23+E23)*100</f>
        <v>74.646354733405872</v>
      </c>
    </row>
    <row r="24" spans="1:8" x14ac:dyDescent="0.2">
      <c r="A24" s="27" t="s">
        <v>27</v>
      </c>
      <c r="B24" s="25"/>
      <c r="C24" s="25"/>
      <c r="D24" s="25"/>
      <c r="E24" s="25"/>
      <c r="F24" s="25"/>
      <c r="G24" s="25"/>
      <c r="H24" s="25"/>
    </row>
    <row r="25" spans="1:8" x14ac:dyDescent="0.2">
      <c r="A25" s="26" t="s">
        <v>19</v>
      </c>
      <c r="B25" s="25">
        <v>175.6</v>
      </c>
      <c r="C25" s="25">
        <v>10.4</v>
      </c>
      <c r="D25" s="25">
        <f>+B25+C25</f>
        <v>186</v>
      </c>
      <c r="E25" s="25">
        <v>132.9</v>
      </c>
      <c r="F25" s="25">
        <f>+D25/(D25+E25)*100</f>
        <v>58.325493885230486</v>
      </c>
      <c r="G25" s="25">
        <f>+C25/D25*100</f>
        <v>5.591397849462366</v>
      </c>
      <c r="H25" s="25">
        <f>+B25/(D25+E25)*100</f>
        <v>55.0642834744434</v>
      </c>
    </row>
    <row r="26" spans="1:8" x14ac:dyDescent="0.2">
      <c r="A26" s="26" t="s">
        <v>18</v>
      </c>
      <c r="B26" s="25">
        <v>145.4</v>
      </c>
      <c r="C26" s="25">
        <v>8.4</v>
      </c>
      <c r="D26" s="25">
        <f>+B26+C26</f>
        <v>153.80000000000001</v>
      </c>
      <c r="E26" s="25">
        <v>222</v>
      </c>
      <c r="F26" s="25">
        <f>+D26/(D26+E26)*100</f>
        <v>40.926024481106978</v>
      </c>
      <c r="G26" s="25">
        <f>+C26/D26*100</f>
        <v>5.4616384915474638</v>
      </c>
      <c r="H26" s="25">
        <f>+B26/(D26+E26)*100</f>
        <v>38.690792974986692</v>
      </c>
    </row>
    <row r="27" spans="1:8" x14ac:dyDescent="0.2">
      <c r="A27" s="26" t="s">
        <v>17</v>
      </c>
      <c r="B27" s="25">
        <f>+B25+B26</f>
        <v>321</v>
      </c>
      <c r="C27" s="25">
        <f>+C25+C26</f>
        <v>18.8</v>
      </c>
      <c r="D27" s="25">
        <f>+B27+C27</f>
        <v>339.8</v>
      </c>
      <c r="E27" s="25">
        <f>SUM(E25:E26)</f>
        <v>354.9</v>
      </c>
      <c r="F27" s="25">
        <f>+D27/(D27+E27)*100</f>
        <v>48.913199942421187</v>
      </c>
      <c r="G27" s="25">
        <f>+C27/D27*100</f>
        <v>5.5326662742789878</v>
      </c>
      <c r="H27" s="25">
        <f>+B27/(D27+E27)*100</f>
        <v>46.206995825536204</v>
      </c>
    </row>
    <row r="28" spans="1:8" x14ac:dyDescent="0.2">
      <c r="A28" s="27" t="s">
        <v>26</v>
      </c>
      <c r="B28" s="25"/>
      <c r="C28" s="25"/>
      <c r="D28" s="25"/>
      <c r="E28" s="25"/>
      <c r="F28" s="25"/>
      <c r="G28" s="25"/>
      <c r="H28" s="25"/>
    </row>
    <row r="29" spans="1:8" x14ac:dyDescent="0.2">
      <c r="A29" s="26" t="s">
        <v>19</v>
      </c>
      <c r="B29" s="25">
        <v>58.8</v>
      </c>
      <c r="C29" s="25">
        <v>0.9</v>
      </c>
      <c r="D29" s="25">
        <f>+B29+C29</f>
        <v>59.699999999999996</v>
      </c>
      <c r="E29" s="25">
        <v>550.70000000000005</v>
      </c>
      <c r="F29" s="25">
        <f>+D29/(D29+E29)*100</f>
        <v>9.7804718217562225</v>
      </c>
      <c r="G29" s="25">
        <f>+C29/D29*100</f>
        <v>1.5075376884422111</v>
      </c>
      <c r="H29" s="25">
        <f>+B29/(D29+E29)*100</f>
        <v>9.6330275229357767</v>
      </c>
    </row>
    <row r="30" spans="1:8" x14ac:dyDescent="0.2">
      <c r="A30" s="26" t="s">
        <v>18</v>
      </c>
      <c r="B30" s="25">
        <v>43.8</v>
      </c>
      <c r="C30" s="25">
        <v>1.5</v>
      </c>
      <c r="D30" s="25">
        <f>+B30+C30</f>
        <v>45.3</v>
      </c>
      <c r="E30" s="25">
        <v>817</v>
      </c>
      <c r="F30" s="25">
        <f>+D30/(D30+E30)*100</f>
        <v>5.2533920909196334</v>
      </c>
      <c r="G30" s="25">
        <f>+C30/D30*100</f>
        <v>3.3112582781456954</v>
      </c>
      <c r="H30" s="25">
        <f>+B30/(D30+E30)*100</f>
        <v>5.079438710425606</v>
      </c>
    </row>
    <row r="31" spans="1:8" x14ac:dyDescent="0.2">
      <c r="A31" s="26" t="s">
        <v>17</v>
      </c>
      <c r="B31" s="25">
        <f>+B29+B30</f>
        <v>102.6</v>
      </c>
      <c r="C31" s="25">
        <f>+C29+C30</f>
        <v>2.4</v>
      </c>
      <c r="D31" s="25">
        <f>+B31+C31</f>
        <v>105</v>
      </c>
      <c r="E31" s="25">
        <f>SUM(E29:E30)</f>
        <v>1367.7</v>
      </c>
      <c r="F31" s="25">
        <f>+D31/(D31+E31)*100</f>
        <v>7.1297616622530047</v>
      </c>
      <c r="G31" s="25">
        <f>+C31/D31*100</f>
        <v>2.2857142857142856</v>
      </c>
      <c r="H31" s="25">
        <f>+B31/(D31+E31)*100</f>
        <v>6.9667956814015071</v>
      </c>
    </row>
    <row r="32" spans="1:8" s="33" customFormat="1" x14ac:dyDescent="0.2">
      <c r="A32" s="35" t="s">
        <v>25</v>
      </c>
      <c r="B32" s="34"/>
      <c r="C32" s="34"/>
      <c r="D32" s="34"/>
      <c r="E32" s="34"/>
      <c r="F32" s="34"/>
      <c r="G32" s="34"/>
    </row>
    <row r="33" spans="1:8" x14ac:dyDescent="0.2">
      <c r="A33" s="32" t="s">
        <v>19</v>
      </c>
      <c r="B33" s="30">
        <f t="shared" ref="B33:E35" si="0">+B5+B9+B13+B17+B21+B25+B29</f>
        <v>2110.8000000000002</v>
      </c>
      <c r="C33" s="30">
        <f t="shared" si="0"/>
        <v>174.3</v>
      </c>
      <c r="D33" s="30">
        <f t="shared" si="0"/>
        <v>2285.1</v>
      </c>
      <c r="E33" s="30">
        <f t="shared" si="0"/>
        <v>1403.5</v>
      </c>
      <c r="F33" s="30">
        <f>+D33/(D33+E33)*100</f>
        <v>61.950333459849261</v>
      </c>
      <c r="G33" s="30">
        <f>+C33/D33*100</f>
        <v>7.6276749376394921</v>
      </c>
      <c r="H33" s="31">
        <f>+B33/(D33+E33)*100</f>
        <v>57.224963400748251</v>
      </c>
    </row>
    <row r="34" spans="1:8" x14ac:dyDescent="0.2">
      <c r="A34" s="32" t="s">
        <v>18</v>
      </c>
      <c r="B34" s="30">
        <f t="shared" si="0"/>
        <v>1768.6000000000001</v>
      </c>
      <c r="C34" s="30">
        <f t="shared" si="0"/>
        <v>154.9</v>
      </c>
      <c r="D34" s="30">
        <f t="shared" si="0"/>
        <v>1923.5</v>
      </c>
      <c r="E34" s="30">
        <f t="shared" si="0"/>
        <v>2098.1</v>
      </c>
      <c r="F34" s="30">
        <f>+D34/(D34+E34)*100</f>
        <v>47.829222200119361</v>
      </c>
      <c r="G34" s="30">
        <f>+C34/D34*100</f>
        <v>8.0530283337665729</v>
      </c>
      <c r="H34" s="31">
        <f>+B34/(D34+E34)*100</f>
        <v>43.977521384523577</v>
      </c>
    </row>
    <row r="35" spans="1:8" s="9" customFormat="1" x14ac:dyDescent="0.2">
      <c r="A35" s="32" t="s">
        <v>17</v>
      </c>
      <c r="B35" s="30">
        <f t="shared" si="0"/>
        <v>3879.4</v>
      </c>
      <c r="C35" s="30">
        <f t="shared" si="0"/>
        <v>329.2</v>
      </c>
      <c r="D35" s="30">
        <f t="shared" si="0"/>
        <v>4208.6000000000004</v>
      </c>
      <c r="E35" s="30">
        <f t="shared" si="0"/>
        <v>3501.6000000000004</v>
      </c>
      <c r="F35" s="30">
        <f>+D35/(D35+E35)*100</f>
        <v>54.584835672226404</v>
      </c>
      <c r="G35" s="30">
        <f>+C35/D35*100</f>
        <v>7.8220786009599381</v>
      </c>
      <c r="H35" s="31">
        <f>+B35/(D35+E35)*100</f>
        <v>50.31516692174003</v>
      </c>
    </row>
    <row r="36" spans="1:8" x14ac:dyDescent="0.2">
      <c r="A36" s="27" t="s">
        <v>24</v>
      </c>
      <c r="B36" s="30"/>
      <c r="C36" s="30"/>
      <c r="D36" s="30"/>
      <c r="E36" s="30"/>
      <c r="F36" s="30"/>
      <c r="G36" s="30"/>
      <c r="H36" s="29"/>
    </row>
    <row r="37" spans="1:8" x14ac:dyDescent="0.2">
      <c r="A37" s="26" t="s">
        <v>19</v>
      </c>
      <c r="B37" s="25">
        <f t="shared" ref="B37:E38" si="1">+B5+B9</f>
        <v>143.19999999999999</v>
      </c>
      <c r="C37" s="25">
        <f t="shared" si="1"/>
        <v>33.9</v>
      </c>
      <c r="D37" s="25">
        <f t="shared" si="1"/>
        <v>177.10000000000002</v>
      </c>
      <c r="E37" s="25">
        <f t="shared" si="1"/>
        <v>441.7</v>
      </c>
      <c r="F37" s="25">
        <f>+D37/(D37+E37)*100</f>
        <v>28.619909502262448</v>
      </c>
      <c r="G37" s="25">
        <f>+C37/D37*100</f>
        <v>19.141727837380007</v>
      </c>
      <c r="H37" s="25">
        <f>+B37/(D37+E37)*100</f>
        <v>23.141564318034906</v>
      </c>
    </row>
    <row r="38" spans="1:8" x14ac:dyDescent="0.2">
      <c r="A38" s="26" t="s">
        <v>18</v>
      </c>
      <c r="B38" s="25">
        <f t="shared" si="1"/>
        <v>102.7</v>
      </c>
      <c r="C38" s="25">
        <f t="shared" si="1"/>
        <v>27.099999999999998</v>
      </c>
      <c r="D38" s="25">
        <f t="shared" si="1"/>
        <v>129.80000000000001</v>
      </c>
      <c r="E38" s="25">
        <f t="shared" si="1"/>
        <v>479.6</v>
      </c>
      <c r="F38" s="25">
        <f>+D38/(D38+E38)*100</f>
        <v>21.299638989169672</v>
      </c>
      <c r="G38" s="25">
        <f>+C38/D38*100</f>
        <v>20.878274268104775</v>
      </c>
      <c r="H38" s="25">
        <f>+B38/(D38+E38)*100</f>
        <v>16.852641942894646</v>
      </c>
    </row>
    <row r="39" spans="1:8" x14ac:dyDescent="0.2">
      <c r="A39" s="26" t="s">
        <v>17</v>
      </c>
      <c r="B39" s="25">
        <f>B7+B11</f>
        <v>245.89999999999998</v>
      </c>
      <c r="C39" s="25">
        <f>+C7+C11</f>
        <v>61</v>
      </c>
      <c r="D39" s="25">
        <f>+D7+D11</f>
        <v>306.89999999999998</v>
      </c>
      <c r="E39" s="25">
        <f>+E7+E11</f>
        <v>921.3</v>
      </c>
      <c r="F39" s="25">
        <f>+D39/(D39+E39)*100</f>
        <v>24.987787005373718</v>
      </c>
      <c r="G39" s="25">
        <f>+C39/D39*100</f>
        <v>19.876181166503748</v>
      </c>
      <c r="H39" s="25">
        <f>+B39/(D39+E39)*100</f>
        <v>20.021169190685555</v>
      </c>
    </row>
    <row r="40" spans="1:8" x14ac:dyDescent="0.2">
      <c r="A40" s="28" t="s">
        <v>23</v>
      </c>
      <c r="B40" s="25"/>
      <c r="C40" s="25"/>
      <c r="D40" s="25"/>
      <c r="E40" s="25"/>
      <c r="F40" s="25"/>
      <c r="G40" s="25"/>
      <c r="H40" s="25"/>
    </row>
    <row r="41" spans="1:8" x14ac:dyDescent="0.2">
      <c r="A41" s="26" t="s">
        <v>22</v>
      </c>
      <c r="B41" s="25">
        <v>2075.4</v>
      </c>
      <c r="C41" s="25">
        <v>174</v>
      </c>
      <c r="D41" s="25">
        <f>+B41+C41</f>
        <v>2249.4</v>
      </c>
      <c r="E41" s="25">
        <v>930.8</v>
      </c>
      <c r="F41" s="25">
        <f>+D41/(D41+E41)*100</f>
        <v>70.731400540846494</v>
      </c>
      <c r="G41" s="25">
        <f>+C41/D41*100</f>
        <v>7.7353961056281673</v>
      </c>
      <c r="H41" s="25">
        <f>+B41/(D41+E41)*100</f>
        <v>65.260046537953599</v>
      </c>
    </row>
    <row r="42" spans="1:8" x14ac:dyDescent="0.2">
      <c r="A42" s="26" t="s">
        <v>21</v>
      </c>
      <c r="B42" s="25">
        <v>1744</v>
      </c>
      <c r="C42" s="25">
        <v>154.5</v>
      </c>
      <c r="D42" s="25">
        <f>+B42+C42</f>
        <v>1898.5</v>
      </c>
      <c r="E42" s="25">
        <v>1393.8</v>
      </c>
      <c r="F42" s="25">
        <f>+D42/(D42+E42)*100</f>
        <v>57.664854357136342</v>
      </c>
      <c r="G42" s="25">
        <f>+C42/D42*100</f>
        <v>8.1380036871214116</v>
      </c>
      <c r="H42" s="25">
        <f>+B42/(D42+E42)*100</f>
        <v>52.972086383379406</v>
      </c>
    </row>
    <row r="43" spans="1:8" x14ac:dyDescent="0.2">
      <c r="A43" s="26" t="s">
        <v>17</v>
      </c>
      <c r="B43" s="25">
        <f>SUM(B41:B42)</f>
        <v>3819.4</v>
      </c>
      <c r="C43" s="25">
        <f>SUM(C41:C42)</f>
        <v>328.5</v>
      </c>
      <c r="D43" s="25">
        <f>SUM(D41:D42)</f>
        <v>4147.8999999999996</v>
      </c>
      <c r="E43" s="25">
        <f>SUM(E41:E42)</f>
        <v>2324.6</v>
      </c>
      <c r="F43" s="25">
        <f>+D43/(D43+E43)*100</f>
        <v>64.084974893781379</v>
      </c>
      <c r="G43" s="25">
        <f>+C43/D43*100</f>
        <v>7.9196701945562813</v>
      </c>
      <c r="H43" s="25">
        <f>+B43/(D43+E43)*100</f>
        <v>59.009656237929711</v>
      </c>
    </row>
    <row r="44" spans="1:8" x14ac:dyDescent="0.2">
      <c r="A44" s="27" t="s">
        <v>20</v>
      </c>
      <c r="B44" s="25"/>
      <c r="C44" s="25"/>
      <c r="D44" s="25"/>
      <c r="E44" s="25"/>
      <c r="F44" s="25"/>
      <c r="G44" s="25"/>
      <c r="H44" s="25"/>
    </row>
    <row r="45" spans="1:8" x14ac:dyDescent="0.2">
      <c r="A45" s="26" t="s">
        <v>19</v>
      </c>
      <c r="B45" s="25">
        <v>2092.9</v>
      </c>
      <c r="C45" s="25">
        <v>174.2</v>
      </c>
      <c r="D45" s="25">
        <f>SUM(B45:C45)</f>
        <v>2267.1</v>
      </c>
      <c r="E45" s="25">
        <v>1054.3</v>
      </c>
      <c r="F45" s="25">
        <f>+D45/(D45+E45)*100</f>
        <v>68.257361353646061</v>
      </c>
      <c r="G45" s="25">
        <f>+C45/D45*100</f>
        <v>7.6838251510740587</v>
      </c>
      <c r="H45" s="25">
        <f>+B45/(D45+E45)*100</f>
        <v>63.012585054495105</v>
      </c>
    </row>
    <row r="46" spans="1:8" x14ac:dyDescent="0.2">
      <c r="A46" s="26" t="s">
        <v>18</v>
      </c>
      <c r="B46" s="25">
        <v>1756.2</v>
      </c>
      <c r="C46" s="25">
        <v>154.6</v>
      </c>
      <c r="D46" s="25">
        <f>SUM(B46:C46)</f>
        <v>1910.8</v>
      </c>
      <c r="E46" s="25">
        <v>1562</v>
      </c>
      <c r="F46" s="25">
        <f>+D46/(D46+E46)*100</f>
        <v>55.021884358442755</v>
      </c>
      <c r="G46" s="25">
        <f>+C46/D46*100</f>
        <v>8.0908519991626537</v>
      </c>
      <c r="H46" s="25">
        <f>+B46/(D46+E46)*100</f>
        <v>50.570145127850729</v>
      </c>
    </row>
    <row r="47" spans="1:8" x14ac:dyDescent="0.2">
      <c r="A47" s="26" t="s">
        <v>17</v>
      </c>
      <c r="B47" s="25">
        <f>SUM(B45:B46)</f>
        <v>3849.1000000000004</v>
      </c>
      <c r="C47" s="25">
        <f>SUM(C45:C46)</f>
        <v>328.79999999999995</v>
      </c>
      <c r="D47" s="25">
        <f>SUM(D45:D46)</f>
        <v>4177.8999999999996</v>
      </c>
      <c r="E47" s="25">
        <f>SUM(E45:E46)</f>
        <v>2616.3000000000002</v>
      </c>
      <c r="F47" s="25">
        <f>+D47/(D47+E47)*100</f>
        <v>61.492155073444998</v>
      </c>
      <c r="G47" s="25">
        <f>+C47/D47*100</f>
        <v>7.8699825271069193</v>
      </c>
      <c r="H47" s="25">
        <f>+B47/(D47+E47)*100</f>
        <v>56.652733213623399</v>
      </c>
    </row>
  </sheetData>
  <mergeCells count="5">
    <mergeCell ref="A2:A3"/>
    <mergeCell ref="F2:F3"/>
    <mergeCell ref="G2:G3"/>
    <mergeCell ref="H2:H3"/>
    <mergeCell ref="B3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16BAE-BD9F-408C-96C8-10EB09528CDC}">
  <dimension ref="A1:G18"/>
  <sheetViews>
    <sheetView workbookViewId="0"/>
  </sheetViews>
  <sheetFormatPr defaultRowHeight="11.25" x14ac:dyDescent="0.25"/>
  <cols>
    <col min="1" max="1" width="7.42578125" style="1" customWidth="1"/>
    <col min="2" max="2" width="34.28515625" style="1" customWidth="1"/>
    <col min="3" max="7" width="9.28515625" style="1" customWidth="1"/>
    <col min="8" max="16384" width="9.140625" style="1"/>
  </cols>
  <sheetData>
    <row r="1" spans="1:7" s="29" customFormat="1" ht="12" thickBot="1" x14ac:dyDescent="0.3">
      <c r="A1" s="15" t="s">
        <v>77</v>
      </c>
      <c r="B1" s="48"/>
      <c r="C1" s="48"/>
      <c r="D1" s="48"/>
      <c r="E1" s="48"/>
      <c r="F1" s="48"/>
      <c r="G1" s="47"/>
    </row>
    <row r="2" spans="1:7" s="10" customFormat="1" ht="22.5" x14ac:dyDescent="0.25">
      <c r="A2" s="313" t="s">
        <v>76</v>
      </c>
      <c r="B2" s="315" t="s">
        <v>75</v>
      </c>
      <c r="C2" s="318" t="s">
        <v>74</v>
      </c>
      <c r="D2" s="322"/>
      <c r="E2" s="322"/>
      <c r="F2" s="323"/>
      <c r="G2" s="46" t="s">
        <v>73</v>
      </c>
    </row>
    <row r="3" spans="1:7" s="10" customFormat="1" x14ac:dyDescent="0.25">
      <c r="A3" s="314"/>
      <c r="B3" s="316"/>
      <c r="C3" s="45">
        <v>2000</v>
      </c>
      <c r="D3" s="44">
        <v>2006</v>
      </c>
      <c r="E3" s="44">
        <v>2007</v>
      </c>
      <c r="F3" s="324">
        <v>2008</v>
      </c>
      <c r="G3" s="322"/>
    </row>
    <row r="4" spans="1:7" s="33" customFormat="1" x14ac:dyDescent="0.2">
      <c r="A4" s="42" t="s">
        <v>72</v>
      </c>
      <c r="B4" s="43" t="s">
        <v>71</v>
      </c>
      <c r="C4" s="2">
        <v>255.5</v>
      </c>
      <c r="D4" s="2">
        <v>190.8</v>
      </c>
      <c r="E4" s="2">
        <v>182.9</v>
      </c>
      <c r="F4" s="2">
        <v>174.1</v>
      </c>
      <c r="G4" s="2">
        <f t="shared" ref="G4:G18" si="0">+F4/$F$18*100</f>
        <v>4.4878073928958084</v>
      </c>
    </row>
    <row r="5" spans="1:7" s="33" customFormat="1" x14ac:dyDescent="0.2">
      <c r="A5" s="42" t="s">
        <v>70</v>
      </c>
      <c r="B5" s="19" t="s">
        <v>69</v>
      </c>
      <c r="C5" s="2">
        <v>19.5</v>
      </c>
      <c r="D5" s="2">
        <v>15</v>
      </c>
      <c r="E5" s="2">
        <v>14.6</v>
      </c>
      <c r="F5" s="2">
        <v>9</v>
      </c>
      <c r="G5" s="2">
        <f t="shared" si="0"/>
        <v>0.23199463834613601</v>
      </c>
    </row>
    <row r="6" spans="1:7" s="33" customFormat="1" x14ac:dyDescent="0.2">
      <c r="A6" s="42" t="s">
        <v>68</v>
      </c>
      <c r="B6" s="19" t="s">
        <v>67</v>
      </c>
      <c r="C6" s="2">
        <v>936.7</v>
      </c>
      <c r="D6" s="2">
        <v>865.2</v>
      </c>
      <c r="E6" s="2">
        <v>872</v>
      </c>
      <c r="F6" s="2">
        <v>870.8</v>
      </c>
      <c r="G6" s="2">
        <f t="shared" si="0"/>
        <v>22.44677011909058</v>
      </c>
    </row>
    <row r="7" spans="1:7" s="33" customFormat="1" x14ac:dyDescent="0.2">
      <c r="A7" s="42" t="s">
        <v>66</v>
      </c>
      <c r="B7" s="20" t="s">
        <v>65</v>
      </c>
      <c r="C7" s="2">
        <v>80.7</v>
      </c>
      <c r="D7" s="2">
        <v>67.599999999999994</v>
      </c>
      <c r="E7" s="2">
        <v>64.2</v>
      </c>
      <c r="F7" s="2">
        <v>57.4</v>
      </c>
      <c r="G7" s="2">
        <f t="shared" si="0"/>
        <v>1.4796102490075786</v>
      </c>
    </row>
    <row r="8" spans="1:7" s="33" customFormat="1" x14ac:dyDescent="0.2">
      <c r="A8" s="42" t="s">
        <v>64</v>
      </c>
      <c r="B8" s="19" t="s">
        <v>63</v>
      </c>
      <c r="C8" s="2">
        <v>267.10000000000002</v>
      </c>
      <c r="D8" s="2">
        <v>321.60000000000002</v>
      </c>
      <c r="E8" s="2">
        <v>330.5</v>
      </c>
      <c r="F8" s="2">
        <v>309.5</v>
      </c>
      <c r="G8" s="2">
        <f t="shared" si="0"/>
        <v>7.9780378409032338</v>
      </c>
    </row>
    <row r="9" spans="1:7" s="33" customFormat="1" ht="22.5" x14ac:dyDescent="0.2">
      <c r="A9" s="42" t="s">
        <v>62</v>
      </c>
      <c r="B9" s="19" t="s">
        <v>61</v>
      </c>
      <c r="C9" s="2">
        <v>543.20000000000005</v>
      </c>
      <c r="D9" s="2">
        <v>582</v>
      </c>
      <c r="E9" s="2">
        <v>591.5</v>
      </c>
      <c r="F9" s="2">
        <v>585</v>
      </c>
      <c r="G9" s="2">
        <f t="shared" si="0"/>
        <v>15.079651492498842</v>
      </c>
    </row>
    <row r="10" spans="1:7" s="33" customFormat="1" x14ac:dyDescent="0.2">
      <c r="A10" s="42" t="s">
        <v>60</v>
      </c>
      <c r="B10" s="20" t="s">
        <v>59</v>
      </c>
      <c r="C10" s="2">
        <v>134.30000000000001</v>
      </c>
      <c r="D10" s="2">
        <v>157.19999999999999</v>
      </c>
      <c r="E10" s="2">
        <v>156.1</v>
      </c>
      <c r="F10" s="2">
        <v>157.19999999999999</v>
      </c>
      <c r="G10" s="2">
        <f t="shared" si="0"/>
        <v>4.0521730164458427</v>
      </c>
    </row>
    <row r="11" spans="1:7" s="33" customFormat="1" x14ac:dyDescent="0.2">
      <c r="A11" s="42" t="s">
        <v>58</v>
      </c>
      <c r="B11" s="43" t="s">
        <v>57</v>
      </c>
      <c r="C11" s="2">
        <v>313.3</v>
      </c>
      <c r="D11" s="2">
        <v>301.3</v>
      </c>
      <c r="E11" s="2">
        <v>301.7</v>
      </c>
      <c r="F11" s="2">
        <v>287.39999999999998</v>
      </c>
      <c r="G11" s="2">
        <f t="shared" si="0"/>
        <v>7.4083621178532759</v>
      </c>
    </row>
    <row r="12" spans="1:7" s="33" customFormat="1" x14ac:dyDescent="0.2">
      <c r="A12" s="42" t="s">
        <v>56</v>
      </c>
      <c r="B12" s="19" t="s">
        <v>55</v>
      </c>
      <c r="C12" s="2">
        <v>84.3</v>
      </c>
      <c r="D12" s="2">
        <v>80.3</v>
      </c>
      <c r="E12" s="2">
        <v>83.8</v>
      </c>
      <c r="F12" s="2">
        <v>94.7</v>
      </c>
      <c r="G12" s="2">
        <f t="shared" si="0"/>
        <v>2.4410991390421204</v>
      </c>
    </row>
    <row r="13" spans="1:7" s="33" customFormat="1" x14ac:dyDescent="0.2">
      <c r="A13" s="42" t="s">
        <v>54</v>
      </c>
      <c r="B13" s="20" t="s">
        <v>53</v>
      </c>
      <c r="C13" s="2">
        <v>204.6</v>
      </c>
      <c r="D13" s="2">
        <v>282.8</v>
      </c>
      <c r="E13" s="2">
        <v>282.89999999999998</v>
      </c>
      <c r="F13" s="2">
        <v>306.60000000000002</v>
      </c>
      <c r="G13" s="2">
        <f t="shared" si="0"/>
        <v>7.9032840129917012</v>
      </c>
    </row>
    <row r="14" spans="1:7" s="33" customFormat="1" ht="22.5" x14ac:dyDescent="0.2">
      <c r="A14" s="42" t="s">
        <v>52</v>
      </c>
      <c r="B14" s="20" t="s">
        <v>51</v>
      </c>
      <c r="C14" s="2">
        <v>282.10000000000002</v>
      </c>
      <c r="D14" s="2">
        <v>299.2</v>
      </c>
      <c r="E14" s="2">
        <v>285.3</v>
      </c>
      <c r="F14" s="2">
        <v>288.60000000000002</v>
      </c>
      <c r="G14" s="2">
        <f t="shared" si="0"/>
        <v>7.4392947362994288</v>
      </c>
    </row>
    <row r="15" spans="1:7" s="33" customFormat="1" x14ac:dyDescent="0.2">
      <c r="A15" s="42" t="s">
        <v>50</v>
      </c>
      <c r="B15" s="19" t="s">
        <v>49</v>
      </c>
      <c r="C15" s="2">
        <v>322.8</v>
      </c>
      <c r="D15" s="2">
        <v>322.89999999999998</v>
      </c>
      <c r="E15" s="2">
        <v>316.3</v>
      </c>
      <c r="F15" s="2">
        <v>310.7</v>
      </c>
      <c r="G15" s="2">
        <f t="shared" si="0"/>
        <v>8.0089704593493849</v>
      </c>
    </row>
    <row r="16" spans="1:7" s="33" customFormat="1" x14ac:dyDescent="0.2">
      <c r="A16" s="42" t="s">
        <v>48</v>
      </c>
      <c r="B16" s="20" t="s">
        <v>47</v>
      </c>
      <c r="C16" s="2">
        <v>245.2</v>
      </c>
      <c r="D16" s="2">
        <v>269.5</v>
      </c>
      <c r="E16" s="2">
        <v>260.39999999999998</v>
      </c>
      <c r="F16" s="2">
        <v>249.1</v>
      </c>
      <c r="G16" s="2">
        <f t="shared" si="0"/>
        <v>6.421096045780275</v>
      </c>
    </row>
    <row r="17" spans="1:7" s="33" customFormat="1" ht="22.5" x14ac:dyDescent="0.2">
      <c r="A17" s="42" t="s">
        <v>46</v>
      </c>
      <c r="B17" s="20" t="s">
        <v>45</v>
      </c>
      <c r="C17" s="2">
        <v>166.9</v>
      </c>
      <c r="D17" s="2">
        <v>174.7</v>
      </c>
      <c r="E17" s="2">
        <v>184</v>
      </c>
      <c r="F17" s="2">
        <v>179.3</v>
      </c>
      <c r="G17" s="2">
        <f t="shared" si="0"/>
        <v>4.6218487394957997</v>
      </c>
    </row>
    <row r="18" spans="1:7" s="38" customFormat="1" x14ac:dyDescent="0.2">
      <c r="A18" s="41" t="s">
        <v>44</v>
      </c>
      <c r="B18" s="40" t="s">
        <v>43</v>
      </c>
      <c r="C18" s="39">
        <v>3856.2</v>
      </c>
      <c r="D18" s="39">
        <v>3930.1</v>
      </c>
      <c r="E18" s="39">
        <f>SUM(E4:E17)</f>
        <v>3926.2000000000003</v>
      </c>
      <c r="F18" s="39">
        <f>SUM(F4:F17)</f>
        <v>3879.3999999999996</v>
      </c>
      <c r="G18" s="39">
        <f t="shared" si="0"/>
        <v>100</v>
      </c>
    </row>
  </sheetData>
  <mergeCells count="4">
    <mergeCell ref="A2:A3"/>
    <mergeCell ref="B2:B3"/>
    <mergeCell ref="C2:F2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A9A1-10B7-4CCB-ACA7-3BF827D55544}">
  <dimension ref="A1:H25"/>
  <sheetViews>
    <sheetView workbookViewId="0"/>
  </sheetViews>
  <sheetFormatPr defaultRowHeight="11.25" x14ac:dyDescent="0.2"/>
  <cols>
    <col min="1" max="1" width="2.85546875" style="49" customWidth="1"/>
    <col min="2" max="2" width="30.28515625" style="49" customWidth="1"/>
    <col min="3" max="5" width="9.140625" style="50"/>
    <col min="6" max="16384" width="9.140625" style="49"/>
  </cols>
  <sheetData>
    <row r="1" spans="1:8" ht="12" thickBot="1" x14ac:dyDescent="0.25">
      <c r="A1" s="76" t="s">
        <v>102</v>
      </c>
      <c r="B1" s="75"/>
      <c r="C1" s="75"/>
      <c r="D1" s="75"/>
      <c r="E1" s="75"/>
      <c r="F1" s="75"/>
      <c r="G1" s="75"/>
      <c r="H1" s="75"/>
    </row>
    <row r="2" spans="1:8" s="72" customFormat="1" x14ac:dyDescent="0.25">
      <c r="A2" s="329" t="s">
        <v>101</v>
      </c>
      <c r="B2" s="329"/>
      <c r="C2" s="320" t="s">
        <v>100</v>
      </c>
      <c r="D2" s="325"/>
      <c r="E2" s="326"/>
      <c r="F2" s="318" t="s">
        <v>99</v>
      </c>
      <c r="G2" s="322"/>
      <c r="H2" s="322"/>
    </row>
    <row r="3" spans="1:8" s="72" customFormat="1" x14ac:dyDescent="0.25">
      <c r="A3" s="325"/>
      <c r="B3" s="325"/>
      <c r="C3" s="74">
        <v>2000</v>
      </c>
      <c r="D3" s="74">
        <v>2007</v>
      </c>
      <c r="E3" s="74">
        <v>2008</v>
      </c>
      <c r="F3" s="74">
        <v>2000</v>
      </c>
      <c r="G3" s="74">
        <v>2007</v>
      </c>
      <c r="H3" s="73">
        <v>2008</v>
      </c>
    </row>
    <row r="4" spans="1:8" x14ac:dyDescent="0.2">
      <c r="A4" s="328" t="s">
        <v>98</v>
      </c>
      <c r="B4" s="328"/>
      <c r="C4" s="328"/>
      <c r="D4" s="328"/>
      <c r="E4" s="328"/>
      <c r="F4" s="328"/>
      <c r="G4" s="328"/>
      <c r="H4" s="328"/>
    </row>
    <row r="5" spans="1:8" x14ac:dyDescent="0.2">
      <c r="A5" s="62">
        <v>1</v>
      </c>
      <c r="B5" s="71" t="s">
        <v>97</v>
      </c>
      <c r="C5" s="61">
        <v>266.39999999999998</v>
      </c>
      <c r="D5" s="17">
        <v>283.10000000000002</v>
      </c>
      <c r="E5" s="17">
        <v>291.60000000000002</v>
      </c>
      <c r="F5" s="54">
        <v>175.4</v>
      </c>
      <c r="G5" s="54">
        <v>183.4</v>
      </c>
      <c r="H5" s="54">
        <v>185.5</v>
      </c>
    </row>
    <row r="6" spans="1:8" x14ac:dyDescent="0.2">
      <c r="A6" s="62">
        <v>2</v>
      </c>
      <c r="B6" s="63" t="s">
        <v>96</v>
      </c>
      <c r="C6" s="61">
        <v>454.5</v>
      </c>
      <c r="D6" s="17">
        <v>530.20000000000005</v>
      </c>
      <c r="E6" s="17">
        <v>541.29999999999995</v>
      </c>
      <c r="F6" s="54">
        <v>189.3</v>
      </c>
      <c r="G6" s="54">
        <v>232.4</v>
      </c>
      <c r="H6" s="54">
        <v>238.1</v>
      </c>
    </row>
    <row r="7" spans="1:8" x14ac:dyDescent="0.2">
      <c r="A7" s="62">
        <v>3</v>
      </c>
      <c r="B7" s="43" t="s">
        <v>95</v>
      </c>
      <c r="C7" s="61">
        <v>512.1</v>
      </c>
      <c r="D7" s="17">
        <v>566.6</v>
      </c>
      <c r="E7" s="17">
        <v>589.5</v>
      </c>
      <c r="F7" s="54">
        <v>181.1</v>
      </c>
      <c r="G7" s="54">
        <v>202.1</v>
      </c>
      <c r="H7" s="54">
        <v>209.9</v>
      </c>
    </row>
    <row r="8" spans="1:8" x14ac:dyDescent="0.2">
      <c r="A8" s="62">
        <v>4</v>
      </c>
      <c r="B8" s="70" t="s">
        <v>94</v>
      </c>
      <c r="C8" s="61">
        <v>263.60000000000002</v>
      </c>
      <c r="D8" s="17">
        <v>256.10000000000002</v>
      </c>
      <c r="E8" s="17">
        <v>236.2</v>
      </c>
      <c r="F8" s="54">
        <v>20.3</v>
      </c>
      <c r="G8" s="54">
        <v>20.3</v>
      </c>
      <c r="H8" s="54">
        <v>20.3</v>
      </c>
    </row>
    <row r="9" spans="1:8" s="64" customFormat="1" x14ac:dyDescent="0.2">
      <c r="A9" s="69"/>
      <c r="B9" s="68" t="s">
        <v>93</v>
      </c>
      <c r="C9" s="57">
        <v>1496.6</v>
      </c>
      <c r="D9" s="57">
        <v>1636</v>
      </c>
      <c r="E9" s="57">
        <f>SUM(E5:E8)</f>
        <v>1658.6000000000001</v>
      </c>
      <c r="F9" s="57">
        <v>566.1</v>
      </c>
      <c r="G9" s="57">
        <v>638.20000000000005</v>
      </c>
      <c r="H9" s="57">
        <f>SUM(H5:H8)</f>
        <v>653.79999999999995</v>
      </c>
    </row>
    <row r="10" spans="1:8" ht="22.5" x14ac:dyDescent="0.2">
      <c r="A10" s="62">
        <v>5</v>
      </c>
      <c r="B10" s="67" t="s">
        <v>92</v>
      </c>
      <c r="C10" s="61">
        <v>590.4</v>
      </c>
      <c r="D10" s="17">
        <v>639</v>
      </c>
      <c r="E10" s="17">
        <v>618.5</v>
      </c>
      <c r="F10" s="54">
        <v>261.39999999999998</v>
      </c>
      <c r="G10" s="54">
        <v>277.89999999999998</v>
      </c>
      <c r="H10" s="54">
        <v>269.3</v>
      </c>
    </row>
    <row r="11" spans="1:8" x14ac:dyDescent="0.2">
      <c r="A11" s="62">
        <v>6</v>
      </c>
      <c r="B11" s="63" t="s">
        <v>91</v>
      </c>
      <c r="C11" s="61">
        <v>135.69999999999999</v>
      </c>
      <c r="D11" s="17">
        <v>102.4</v>
      </c>
      <c r="E11" s="17">
        <v>96.3</v>
      </c>
      <c r="F11" s="56">
        <v>98</v>
      </c>
      <c r="G11" s="54">
        <v>74.8</v>
      </c>
      <c r="H11" s="54">
        <v>69.900000000000006</v>
      </c>
    </row>
    <row r="12" spans="1:8" x14ac:dyDescent="0.2">
      <c r="A12" s="62">
        <v>7</v>
      </c>
      <c r="B12" s="67" t="s">
        <v>90</v>
      </c>
      <c r="C12" s="61">
        <v>843.7</v>
      </c>
      <c r="D12" s="17">
        <v>755.2</v>
      </c>
      <c r="E12" s="17">
        <v>713.9</v>
      </c>
      <c r="F12" s="54">
        <v>679.3</v>
      </c>
      <c r="G12" s="54">
        <v>650.29999999999995</v>
      </c>
      <c r="H12" s="54">
        <v>623.29999999999995</v>
      </c>
    </row>
    <row r="13" spans="1:8" ht="22.5" x14ac:dyDescent="0.2">
      <c r="A13" s="66">
        <v>8</v>
      </c>
      <c r="B13" s="63" t="s">
        <v>89</v>
      </c>
      <c r="C13" s="61">
        <v>445.2</v>
      </c>
      <c r="D13" s="17">
        <v>475.4</v>
      </c>
      <c r="E13" s="17">
        <v>468.6</v>
      </c>
      <c r="F13" s="56">
        <v>324</v>
      </c>
      <c r="G13" s="54">
        <v>347.7</v>
      </c>
      <c r="H13" s="54">
        <v>338.8</v>
      </c>
    </row>
    <row r="14" spans="1:8" x14ac:dyDescent="0.2">
      <c r="A14" s="62">
        <v>9</v>
      </c>
      <c r="B14" s="63" t="s">
        <v>88</v>
      </c>
      <c r="C14" s="61">
        <v>300</v>
      </c>
      <c r="D14" s="17">
        <v>282.10000000000002</v>
      </c>
      <c r="E14" s="17">
        <v>289.2</v>
      </c>
      <c r="F14" s="54">
        <v>138.5</v>
      </c>
      <c r="G14" s="54">
        <v>123.9</v>
      </c>
      <c r="H14" s="54">
        <v>127.4</v>
      </c>
    </row>
    <row r="15" spans="1:8" s="64" customFormat="1" x14ac:dyDescent="0.2">
      <c r="A15" s="65"/>
      <c r="B15" s="58" t="s">
        <v>87</v>
      </c>
      <c r="C15" s="57">
        <v>2315</v>
      </c>
      <c r="D15" s="57">
        <v>2254.1</v>
      </c>
      <c r="E15" s="57">
        <v>2186.5</v>
      </c>
      <c r="F15" s="57">
        <v>1501.2</v>
      </c>
      <c r="G15" s="57">
        <v>1474.6</v>
      </c>
      <c r="H15" s="57">
        <f>SUM(H10:H14)</f>
        <v>1428.7</v>
      </c>
    </row>
    <row r="16" spans="1:8" x14ac:dyDescent="0.2">
      <c r="A16" s="62">
        <v>0</v>
      </c>
      <c r="B16" s="63" t="s">
        <v>86</v>
      </c>
      <c r="C16" s="61">
        <v>44.2</v>
      </c>
      <c r="D16" s="17">
        <v>36.1</v>
      </c>
      <c r="E16" s="17">
        <v>34.299999999999997</v>
      </c>
      <c r="F16" s="54">
        <v>38.4</v>
      </c>
      <c r="G16" s="54">
        <v>30.2</v>
      </c>
      <c r="H16" s="54">
        <v>28.3</v>
      </c>
    </row>
    <row r="17" spans="1:8" x14ac:dyDescent="0.2">
      <c r="A17" s="62"/>
      <c r="B17" s="43" t="s">
        <v>85</v>
      </c>
      <c r="C17" s="61">
        <v>0.4</v>
      </c>
      <c r="D17" s="60" t="s">
        <v>84</v>
      </c>
      <c r="E17" s="60" t="s">
        <v>84</v>
      </c>
      <c r="F17" s="54">
        <v>0.1</v>
      </c>
      <c r="G17" s="60" t="s">
        <v>84</v>
      </c>
      <c r="H17" s="60" t="s">
        <v>84</v>
      </c>
    </row>
    <row r="18" spans="1:8" x14ac:dyDescent="0.2">
      <c r="A18" s="59"/>
      <c r="B18" s="58" t="s">
        <v>83</v>
      </c>
      <c r="C18" s="57">
        <v>3856.2</v>
      </c>
      <c r="D18" s="57">
        <v>3926.2</v>
      </c>
      <c r="E18" s="57">
        <v>3879.4</v>
      </c>
      <c r="F18" s="57">
        <v>2105.8000000000002</v>
      </c>
      <c r="G18" s="57">
        <v>2143</v>
      </c>
      <c r="H18" s="57">
        <f>H9+H15+H16</f>
        <v>2110.8000000000002</v>
      </c>
    </row>
    <row r="19" spans="1:8" x14ac:dyDescent="0.2">
      <c r="A19" s="311" t="s">
        <v>83</v>
      </c>
      <c r="B19" s="311"/>
      <c r="C19" s="311"/>
      <c r="D19" s="311"/>
      <c r="E19" s="311"/>
      <c r="F19" s="311"/>
      <c r="G19" s="311"/>
      <c r="H19" s="311"/>
    </row>
    <row r="20" spans="1:8" x14ac:dyDescent="0.2">
      <c r="A20" s="327" t="s">
        <v>82</v>
      </c>
      <c r="B20" s="327"/>
      <c r="C20" s="17">
        <v>3276.1</v>
      </c>
      <c r="D20" s="17">
        <v>3439.7</v>
      </c>
      <c r="E20" s="50">
        <v>3405</v>
      </c>
      <c r="F20" s="17">
        <v>1709.2</v>
      </c>
      <c r="G20" s="17">
        <v>1820.1</v>
      </c>
      <c r="H20" s="50">
        <v>1788.6</v>
      </c>
    </row>
    <row r="21" spans="1:8" x14ac:dyDescent="0.2">
      <c r="A21" s="331" t="s">
        <v>81</v>
      </c>
      <c r="B21" s="331"/>
      <c r="C21" s="17">
        <v>38</v>
      </c>
      <c r="D21" s="17">
        <v>4.4000000000000004</v>
      </c>
      <c r="E21" s="50">
        <v>2.4</v>
      </c>
      <c r="F21" s="54">
        <v>26.4</v>
      </c>
      <c r="G21" s="56">
        <v>3</v>
      </c>
      <c r="H21" s="49">
        <v>1.9</v>
      </c>
    </row>
    <row r="22" spans="1:8" x14ac:dyDescent="0.2">
      <c r="A22" s="332" t="s">
        <v>80</v>
      </c>
      <c r="B22" s="332"/>
      <c r="C22" s="17">
        <v>129.19999999999999</v>
      </c>
      <c r="D22" s="17">
        <v>123.2</v>
      </c>
      <c r="E22" s="50">
        <v>122.6</v>
      </c>
      <c r="F22" s="56">
        <v>93</v>
      </c>
      <c r="G22" s="54">
        <v>84.9</v>
      </c>
      <c r="H22" s="49">
        <v>86.5</v>
      </c>
    </row>
    <row r="23" spans="1:8" x14ac:dyDescent="0.2">
      <c r="A23" s="327" t="s">
        <v>79</v>
      </c>
      <c r="B23" s="327"/>
      <c r="C23" s="17">
        <v>386.3</v>
      </c>
      <c r="D23" s="17">
        <v>341.2</v>
      </c>
      <c r="E23" s="50">
        <v>335.6</v>
      </c>
      <c r="F23" s="54">
        <v>268.39999999999998</v>
      </c>
      <c r="G23" s="54">
        <v>229.5</v>
      </c>
      <c r="H23" s="55">
        <v>228</v>
      </c>
    </row>
    <row r="24" spans="1:8" x14ac:dyDescent="0.2">
      <c r="A24" s="327" t="s">
        <v>78</v>
      </c>
      <c r="B24" s="327"/>
      <c r="C24" s="17">
        <v>26.6</v>
      </c>
      <c r="D24" s="17">
        <v>17.7</v>
      </c>
      <c r="E24" s="50">
        <v>13.8</v>
      </c>
      <c r="F24" s="54">
        <v>8.8000000000000007</v>
      </c>
      <c r="G24" s="54">
        <v>5.5</v>
      </c>
      <c r="H24" s="49">
        <v>5.8</v>
      </c>
    </row>
    <row r="25" spans="1:8" x14ac:dyDescent="0.2">
      <c r="A25" s="330" t="s">
        <v>25</v>
      </c>
      <c r="B25" s="330"/>
      <c r="C25" s="52">
        <v>3856.2</v>
      </c>
      <c r="D25" s="52">
        <v>3926.2</v>
      </c>
      <c r="E25" s="53">
        <v>3879.4</v>
      </c>
      <c r="F25" s="52">
        <v>2105.8000000000002</v>
      </c>
      <c r="G25" s="52">
        <v>2143</v>
      </c>
      <c r="H25" s="51">
        <f>SUM(H20:H24)</f>
        <v>2110.8000000000002</v>
      </c>
    </row>
  </sheetData>
  <mergeCells count="11">
    <mergeCell ref="A25:B25"/>
    <mergeCell ref="A21:B21"/>
    <mergeCell ref="A22:B22"/>
    <mergeCell ref="A23:B23"/>
    <mergeCell ref="A24:B24"/>
    <mergeCell ref="C2:E2"/>
    <mergeCell ref="F2:H2"/>
    <mergeCell ref="A20:B20"/>
    <mergeCell ref="A4:H4"/>
    <mergeCell ref="A19:H19"/>
    <mergeCell ref="A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C1FF-B247-4CB2-84AD-155FB447C1EB}">
  <dimension ref="A1:F27"/>
  <sheetViews>
    <sheetView workbookViewId="0"/>
  </sheetViews>
  <sheetFormatPr defaultRowHeight="11.25" x14ac:dyDescent="0.25"/>
  <cols>
    <col min="1" max="1" width="36.140625" style="1" customWidth="1"/>
    <col min="2" max="6" width="9.7109375" style="1" customWidth="1"/>
    <col min="7" max="16384" width="9.140625" style="1"/>
  </cols>
  <sheetData>
    <row r="1" spans="1:6" s="29" customFormat="1" ht="12" thickBot="1" x14ac:dyDescent="0.3">
      <c r="A1" s="15" t="s">
        <v>112</v>
      </c>
      <c r="B1" s="80"/>
      <c r="C1" s="80"/>
      <c r="D1" s="80"/>
      <c r="E1" s="80"/>
      <c r="F1" s="80"/>
    </row>
    <row r="2" spans="1:6" ht="22.5" x14ac:dyDescent="0.25">
      <c r="A2" s="313" t="s">
        <v>111</v>
      </c>
      <c r="B2" s="318" t="s">
        <v>74</v>
      </c>
      <c r="C2" s="322"/>
      <c r="D2" s="322"/>
      <c r="E2" s="323"/>
      <c r="F2" s="46" t="s">
        <v>73</v>
      </c>
    </row>
    <row r="3" spans="1:6" x14ac:dyDescent="0.25">
      <c r="A3" s="314"/>
      <c r="B3" s="45">
        <v>2000</v>
      </c>
      <c r="C3" s="79">
        <v>2006</v>
      </c>
      <c r="D3" s="79">
        <v>2007</v>
      </c>
      <c r="E3" s="324">
        <v>2008</v>
      </c>
      <c r="F3" s="322"/>
    </row>
    <row r="4" spans="1:6" s="10" customFormat="1" x14ac:dyDescent="0.25">
      <c r="A4" s="312" t="s">
        <v>110</v>
      </c>
      <c r="B4" s="312"/>
      <c r="C4" s="312"/>
      <c r="D4" s="312"/>
      <c r="E4" s="312"/>
      <c r="F4" s="312"/>
    </row>
    <row r="5" spans="1:6" x14ac:dyDescent="0.25">
      <c r="A5" s="19" t="s">
        <v>108</v>
      </c>
      <c r="B5" s="7">
        <v>15.1</v>
      </c>
      <c r="C5" s="5">
        <v>9.5</v>
      </c>
      <c r="D5" s="5">
        <v>7.8</v>
      </c>
      <c r="E5" s="5">
        <v>7.1</v>
      </c>
      <c r="F5" s="5">
        <f t="shared" ref="F5:F11" si="0">+E5/$E$11*100</f>
        <v>0.33636535910555243</v>
      </c>
    </row>
    <row r="6" spans="1:6" x14ac:dyDescent="0.25">
      <c r="A6" s="19" t="s">
        <v>107</v>
      </c>
      <c r="B6" s="7">
        <v>321.39999999999998</v>
      </c>
      <c r="C6" s="5">
        <v>253.6</v>
      </c>
      <c r="D6" s="5">
        <v>245.7</v>
      </c>
      <c r="E6" s="5">
        <v>240.9</v>
      </c>
      <c r="F6" s="5">
        <f t="shared" si="0"/>
        <v>11.412734508243322</v>
      </c>
    </row>
    <row r="7" spans="1:6" ht="22.5" x14ac:dyDescent="0.25">
      <c r="A7" s="19" t="s">
        <v>106</v>
      </c>
      <c r="B7" s="7">
        <v>878.1</v>
      </c>
      <c r="C7" s="5">
        <v>872.4</v>
      </c>
      <c r="D7" s="5">
        <v>872.3</v>
      </c>
      <c r="E7" s="5">
        <v>832.1</v>
      </c>
      <c r="F7" s="5">
        <f t="shared" si="0"/>
        <v>39.421072579116931</v>
      </c>
    </row>
    <row r="8" spans="1:6" x14ac:dyDescent="0.25">
      <c r="A8" s="19" t="s">
        <v>105</v>
      </c>
      <c r="B8" s="7">
        <v>561.20000000000005</v>
      </c>
      <c r="C8" s="5">
        <v>605.5</v>
      </c>
      <c r="D8" s="5">
        <v>616.1</v>
      </c>
      <c r="E8" s="5">
        <v>613.1</v>
      </c>
      <c r="F8" s="5">
        <f t="shared" si="0"/>
        <v>29.045859389804818</v>
      </c>
    </row>
    <row r="9" spans="1:6" x14ac:dyDescent="0.25">
      <c r="A9" s="19" t="s">
        <v>104</v>
      </c>
      <c r="B9" s="7">
        <v>163.80000000000001</v>
      </c>
      <c r="C9" s="5">
        <v>213.6</v>
      </c>
      <c r="D9" s="5">
        <v>214.3</v>
      </c>
      <c r="E9" s="5">
        <v>219.1</v>
      </c>
      <c r="F9" s="5">
        <f t="shared" si="0"/>
        <v>10.379950729581203</v>
      </c>
    </row>
    <row r="10" spans="1:6" x14ac:dyDescent="0.25">
      <c r="A10" s="19" t="s">
        <v>103</v>
      </c>
      <c r="B10" s="7">
        <v>166.2</v>
      </c>
      <c r="C10" s="5">
        <v>182.8</v>
      </c>
      <c r="D10" s="5">
        <v>186.8</v>
      </c>
      <c r="E10" s="5">
        <v>198.5</v>
      </c>
      <c r="F10" s="5">
        <f t="shared" si="0"/>
        <v>9.4040174341481908</v>
      </c>
    </row>
    <row r="11" spans="1:6" x14ac:dyDescent="0.25">
      <c r="A11" s="40" t="s">
        <v>25</v>
      </c>
      <c r="B11" s="39">
        <v>2105.8000000000002</v>
      </c>
      <c r="C11" s="78">
        <v>2137.4</v>
      </c>
      <c r="D11" s="78">
        <f>SUM(D5:D10)</f>
        <v>2143</v>
      </c>
      <c r="E11" s="78">
        <f>SUM(E5:E10)</f>
        <v>2110.7999999999997</v>
      </c>
      <c r="F11" s="77">
        <f t="shared" si="0"/>
        <v>100</v>
      </c>
    </row>
    <row r="12" spans="1:6" s="10" customFormat="1" x14ac:dyDescent="0.25">
      <c r="A12" s="312" t="s">
        <v>109</v>
      </c>
      <c r="B12" s="312"/>
      <c r="C12" s="312"/>
      <c r="D12" s="312"/>
      <c r="E12" s="312"/>
      <c r="F12" s="312"/>
    </row>
    <row r="13" spans="1:6" x14ac:dyDescent="0.25">
      <c r="A13" s="19" t="s">
        <v>108</v>
      </c>
      <c r="B13" s="7">
        <v>11.9</v>
      </c>
      <c r="C13" s="5">
        <v>3.7</v>
      </c>
      <c r="D13" s="5">
        <f t="shared" ref="D13:D19" si="1">+D21-D5</f>
        <v>3.0000000000000009</v>
      </c>
      <c r="E13" s="5">
        <v>3.2</v>
      </c>
      <c r="F13" s="5">
        <f t="shared" ref="F13:F19" si="2">+E13/$E$19*100</f>
        <v>0.18093407214746127</v>
      </c>
    </row>
    <row r="14" spans="1:6" x14ac:dyDescent="0.25">
      <c r="A14" s="19" t="s">
        <v>107</v>
      </c>
      <c r="B14" s="7">
        <v>323.5</v>
      </c>
      <c r="C14" s="5">
        <v>252.4</v>
      </c>
      <c r="D14" s="5">
        <f t="shared" si="1"/>
        <v>238.60000000000002</v>
      </c>
      <c r="E14" s="5">
        <v>232.5</v>
      </c>
      <c r="F14" s="5">
        <f t="shared" si="2"/>
        <v>13.145991179463982</v>
      </c>
    </row>
    <row r="15" spans="1:6" ht="22.5" x14ac:dyDescent="0.25">
      <c r="A15" s="19" t="s">
        <v>106</v>
      </c>
      <c r="B15" s="7">
        <v>367.9</v>
      </c>
      <c r="C15" s="5">
        <v>370.8</v>
      </c>
      <c r="D15" s="5">
        <f t="shared" si="1"/>
        <v>377.79999999999995</v>
      </c>
      <c r="E15" s="5">
        <v>358.7</v>
      </c>
      <c r="F15" s="5">
        <f t="shared" si="2"/>
        <v>20.281578649779483</v>
      </c>
    </row>
    <row r="16" spans="1:6" x14ac:dyDescent="0.25">
      <c r="A16" s="19" t="s">
        <v>105</v>
      </c>
      <c r="B16" s="7">
        <v>711.5</v>
      </c>
      <c r="C16" s="5">
        <v>719.6</v>
      </c>
      <c r="D16" s="5">
        <f t="shared" si="1"/>
        <v>715.6</v>
      </c>
      <c r="E16" s="5">
        <v>695.1</v>
      </c>
      <c r="F16" s="5">
        <f t="shared" si="2"/>
        <v>39.302272984281352</v>
      </c>
    </row>
    <row r="17" spans="1:6" x14ac:dyDescent="0.25">
      <c r="A17" s="19" t="s">
        <v>104</v>
      </c>
      <c r="B17" s="7">
        <v>226.1</v>
      </c>
      <c r="C17" s="5">
        <v>298.2</v>
      </c>
      <c r="D17" s="5">
        <f t="shared" si="1"/>
        <v>305.3</v>
      </c>
      <c r="E17" s="5">
        <v>322.2</v>
      </c>
      <c r="F17" s="5">
        <f t="shared" si="2"/>
        <v>18.217799389347505</v>
      </c>
    </row>
    <row r="18" spans="1:6" x14ac:dyDescent="0.25">
      <c r="A18" s="19" t="s">
        <v>103</v>
      </c>
      <c r="B18" s="7">
        <v>109.5</v>
      </c>
      <c r="C18" s="5">
        <v>148</v>
      </c>
      <c r="D18" s="5">
        <f t="shared" si="1"/>
        <v>142.89999999999998</v>
      </c>
      <c r="E18" s="5">
        <v>156.9</v>
      </c>
      <c r="F18" s="5">
        <f t="shared" si="2"/>
        <v>8.8714237249802093</v>
      </c>
    </row>
    <row r="19" spans="1:6" x14ac:dyDescent="0.25">
      <c r="A19" s="40" t="s">
        <v>25</v>
      </c>
      <c r="B19" s="39">
        <v>1750.4</v>
      </c>
      <c r="C19" s="78">
        <v>1792.7</v>
      </c>
      <c r="D19" s="78">
        <f t="shared" si="1"/>
        <v>1783.1999999999994</v>
      </c>
      <c r="E19" s="78">
        <f>SUM(E13:E18)</f>
        <v>1768.6000000000001</v>
      </c>
      <c r="F19" s="77">
        <f t="shared" si="2"/>
        <v>100</v>
      </c>
    </row>
    <row r="20" spans="1:6" s="10" customFormat="1" x14ac:dyDescent="0.25">
      <c r="A20" s="312" t="s">
        <v>25</v>
      </c>
      <c r="B20" s="312"/>
      <c r="C20" s="312"/>
      <c r="D20" s="312"/>
      <c r="E20" s="312"/>
      <c r="F20" s="312"/>
    </row>
    <row r="21" spans="1:6" x14ac:dyDescent="0.25">
      <c r="A21" s="19" t="s">
        <v>108</v>
      </c>
      <c r="B21" s="7">
        <v>27</v>
      </c>
      <c r="C21" s="5">
        <v>13.2</v>
      </c>
      <c r="D21" s="5">
        <v>10.8</v>
      </c>
      <c r="E21" s="5">
        <f t="shared" ref="E21:E27" si="3">+E5+E13</f>
        <v>10.3</v>
      </c>
      <c r="F21" s="5">
        <f t="shared" ref="F21:F27" si="4">+E21/$E$27*100</f>
        <v>0.26550497499613346</v>
      </c>
    </row>
    <row r="22" spans="1:6" x14ac:dyDescent="0.25">
      <c r="A22" s="19" t="s">
        <v>107</v>
      </c>
      <c r="B22" s="2">
        <v>644.9</v>
      </c>
      <c r="C22" s="5">
        <v>506</v>
      </c>
      <c r="D22" s="5">
        <v>484.3</v>
      </c>
      <c r="E22" s="5">
        <f t="shared" si="3"/>
        <v>473.4</v>
      </c>
      <c r="F22" s="5">
        <f t="shared" si="4"/>
        <v>12.202917977006754</v>
      </c>
    </row>
    <row r="23" spans="1:6" ht="22.5" x14ac:dyDescent="0.25">
      <c r="A23" s="19" t="s">
        <v>106</v>
      </c>
      <c r="B23" s="2">
        <v>1246</v>
      </c>
      <c r="C23" s="4">
        <v>1243.2</v>
      </c>
      <c r="D23" s="4">
        <v>1250.0999999999999</v>
      </c>
      <c r="E23" s="4">
        <f t="shared" si="3"/>
        <v>1190.8</v>
      </c>
      <c r="F23" s="5">
        <f t="shared" si="4"/>
        <v>30.695468371397638</v>
      </c>
    </row>
    <row r="24" spans="1:6" x14ac:dyDescent="0.25">
      <c r="A24" s="19" t="s">
        <v>105</v>
      </c>
      <c r="B24" s="2">
        <v>1272.7</v>
      </c>
      <c r="C24" s="4">
        <v>1325.1</v>
      </c>
      <c r="D24" s="4">
        <v>1331.7</v>
      </c>
      <c r="E24" s="4">
        <f t="shared" si="3"/>
        <v>1308.2</v>
      </c>
      <c r="F24" s="5">
        <f t="shared" si="4"/>
        <v>33.721709542712794</v>
      </c>
    </row>
    <row r="25" spans="1:6" x14ac:dyDescent="0.25">
      <c r="A25" s="19" t="s">
        <v>104</v>
      </c>
      <c r="B25" s="7">
        <v>389.9</v>
      </c>
      <c r="C25" s="5">
        <v>511.8</v>
      </c>
      <c r="D25" s="5">
        <v>519.6</v>
      </c>
      <c r="E25" s="5">
        <f t="shared" si="3"/>
        <v>541.29999999999995</v>
      </c>
      <c r="F25" s="5">
        <f t="shared" si="4"/>
        <v>13.953188637418156</v>
      </c>
    </row>
    <row r="26" spans="1:6" x14ac:dyDescent="0.25">
      <c r="A26" s="19" t="s">
        <v>103</v>
      </c>
      <c r="B26" s="7">
        <v>275.7</v>
      </c>
      <c r="C26" s="5">
        <v>330.8</v>
      </c>
      <c r="D26" s="5">
        <v>329.7</v>
      </c>
      <c r="E26" s="5">
        <f t="shared" si="3"/>
        <v>355.4</v>
      </c>
      <c r="F26" s="5">
        <f t="shared" si="4"/>
        <v>9.1612104964685255</v>
      </c>
    </row>
    <row r="27" spans="1:6" s="29" customFormat="1" x14ac:dyDescent="0.25">
      <c r="A27" s="40" t="s">
        <v>25</v>
      </c>
      <c r="B27" s="78">
        <v>3856.2</v>
      </c>
      <c r="C27" s="78">
        <v>3930.1</v>
      </c>
      <c r="D27" s="78">
        <f>SUM(D21:D26)</f>
        <v>3926.1999999999994</v>
      </c>
      <c r="E27" s="78">
        <f t="shared" si="3"/>
        <v>3879.3999999999996</v>
      </c>
      <c r="F27" s="77">
        <f t="shared" si="4"/>
        <v>100</v>
      </c>
    </row>
  </sheetData>
  <mergeCells count="6">
    <mergeCell ref="A12:F12"/>
    <mergeCell ref="A20:F20"/>
    <mergeCell ref="A2:A3"/>
    <mergeCell ref="B2:E2"/>
    <mergeCell ref="E3:F3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81A3F-21BF-4842-BE98-309729D3B047}">
  <dimension ref="A1:F27"/>
  <sheetViews>
    <sheetView workbookViewId="0"/>
  </sheetViews>
  <sheetFormatPr defaultRowHeight="11.25" x14ac:dyDescent="0.25"/>
  <cols>
    <col min="1" max="1" width="36.7109375" style="1" customWidth="1"/>
    <col min="2" max="5" width="9.28515625" style="1" customWidth="1"/>
    <col min="6" max="6" width="9.7109375" style="1" customWidth="1"/>
    <col min="7" max="16384" width="9.140625" style="1"/>
  </cols>
  <sheetData>
    <row r="1" spans="1:6" s="29" customFormat="1" ht="12" thickBot="1" x14ac:dyDescent="0.3">
      <c r="A1" s="15" t="s">
        <v>114</v>
      </c>
      <c r="B1" s="80"/>
      <c r="C1" s="80"/>
      <c r="D1" s="80"/>
      <c r="E1" s="80"/>
      <c r="F1" s="80"/>
    </row>
    <row r="2" spans="1:6" ht="22.5" x14ac:dyDescent="0.25">
      <c r="A2" s="313" t="s">
        <v>111</v>
      </c>
      <c r="B2" s="318" t="s">
        <v>113</v>
      </c>
      <c r="C2" s="322"/>
      <c r="D2" s="322"/>
      <c r="E2" s="323"/>
      <c r="F2" s="46" t="s">
        <v>73</v>
      </c>
    </row>
    <row r="3" spans="1:6" x14ac:dyDescent="0.25">
      <c r="A3" s="314"/>
      <c r="B3" s="45">
        <v>2000</v>
      </c>
      <c r="C3" s="79">
        <v>2006</v>
      </c>
      <c r="D3" s="79">
        <v>2007</v>
      </c>
      <c r="E3" s="324">
        <v>2008</v>
      </c>
      <c r="F3" s="322"/>
    </row>
    <row r="4" spans="1:6" s="10" customFormat="1" x14ac:dyDescent="0.25">
      <c r="A4" s="312" t="s">
        <v>110</v>
      </c>
      <c r="B4" s="312"/>
      <c r="C4" s="312"/>
      <c r="D4" s="312"/>
      <c r="E4" s="312"/>
      <c r="F4" s="312"/>
    </row>
    <row r="5" spans="1:6" x14ac:dyDescent="0.25">
      <c r="A5" s="19" t="s">
        <v>108</v>
      </c>
      <c r="B5" s="7">
        <v>4.5</v>
      </c>
      <c r="C5" s="5">
        <v>5.5</v>
      </c>
      <c r="D5" s="5">
        <v>5.4</v>
      </c>
      <c r="E5" s="5">
        <v>4.4000000000000004</v>
      </c>
      <c r="F5" s="5">
        <f t="shared" ref="F5:F11" si="0">+E5/$E$11*100</f>
        <v>2.5243832472748142</v>
      </c>
    </row>
    <row r="6" spans="1:6" x14ac:dyDescent="0.25">
      <c r="A6" s="19" t="s">
        <v>107</v>
      </c>
      <c r="B6" s="7">
        <v>47.5</v>
      </c>
      <c r="C6" s="5">
        <v>49.4</v>
      </c>
      <c r="D6" s="5">
        <v>51.9</v>
      </c>
      <c r="E6" s="5">
        <v>56.9</v>
      </c>
      <c r="F6" s="5">
        <f t="shared" si="0"/>
        <v>32.644865174985661</v>
      </c>
    </row>
    <row r="7" spans="1:6" ht="22.5" x14ac:dyDescent="0.25">
      <c r="A7" s="19" t="s">
        <v>106</v>
      </c>
      <c r="B7" s="7">
        <v>73</v>
      </c>
      <c r="C7" s="5">
        <v>65.900000000000006</v>
      </c>
      <c r="D7" s="5">
        <v>63.8</v>
      </c>
      <c r="E7" s="5">
        <v>68.599999999999994</v>
      </c>
      <c r="F7" s="5">
        <f t="shared" si="0"/>
        <v>39.357429718875501</v>
      </c>
    </row>
    <row r="8" spans="1:6" x14ac:dyDescent="0.25">
      <c r="A8" s="19" t="s">
        <v>105</v>
      </c>
      <c r="B8" s="7">
        <v>28.5</v>
      </c>
      <c r="C8" s="5">
        <v>32.9</v>
      </c>
      <c r="D8" s="5">
        <v>33.299999999999997</v>
      </c>
      <c r="E8" s="5">
        <v>34.6</v>
      </c>
      <c r="F8" s="5">
        <f t="shared" si="0"/>
        <v>19.850831899024673</v>
      </c>
    </row>
    <row r="9" spans="1:6" x14ac:dyDescent="0.25">
      <c r="A9" s="19" t="s">
        <v>104</v>
      </c>
      <c r="B9" s="7">
        <v>3.4</v>
      </c>
      <c r="C9" s="5">
        <v>6.8</v>
      </c>
      <c r="D9" s="5">
        <v>6.6</v>
      </c>
      <c r="E9" s="5">
        <v>6.9</v>
      </c>
      <c r="F9" s="5">
        <f t="shared" si="0"/>
        <v>3.95869191049914</v>
      </c>
    </row>
    <row r="10" spans="1:6" x14ac:dyDescent="0.25">
      <c r="A10" s="19" t="s">
        <v>103</v>
      </c>
      <c r="B10" s="7">
        <v>2</v>
      </c>
      <c r="C10" s="5">
        <v>4.0999999999999996</v>
      </c>
      <c r="D10" s="5">
        <v>3.2</v>
      </c>
      <c r="E10" s="5">
        <v>2.9</v>
      </c>
      <c r="F10" s="5">
        <f t="shared" si="0"/>
        <v>1.663798049340218</v>
      </c>
    </row>
    <row r="11" spans="1:6" x14ac:dyDescent="0.25">
      <c r="A11" s="40" t="s">
        <v>25</v>
      </c>
      <c r="B11" s="81">
        <v>158.9</v>
      </c>
      <c r="C11" s="77">
        <v>164.6</v>
      </c>
      <c r="D11" s="77">
        <f>SUM(D5:D10)</f>
        <v>164.19999999999996</v>
      </c>
      <c r="E11" s="77">
        <f>SUM(E5:E10)</f>
        <v>174.29999999999998</v>
      </c>
      <c r="F11" s="77">
        <f t="shared" si="0"/>
        <v>100</v>
      </c>
    </row>
    <row r="12" spans="1:6" s="10" customFormat="1" x14ac:dyDescent="0.25">
      <c r="A12" s="312" t="s">
        <v>109</v>
      </c>
      <c r="B12" s="312"/>
      <c r="C12" s="312"/>
      <c r="D12" s="312"/>
      <c r="E12" s="312"/>
      <c r="F12" s="312"/>
    </row>
    <row r="13" spans="1:6" x14ac:dyDescent="0.25">
      <c r="A13" s="6" t="s">
        <v>108</v>
      </c>
      <c r="B13" s="7">
        <v>2.1</v>
      </c>
      <c r="C13" s="5">
        <v>4</v>
      </c>
      <c r="D13" s="5">
        <f t="shared" ref="D13:D18" si="1">+D21-D5</f>
        <v>3.9000000000000004</v>
      </c>
      <c r="E13" s="5">
        <v>4.2</v>
      </c>
      <c r="F13" s="5">
        <f t="shared" ref="F13:F19" si="2">+E13/$E$19*100</f>
        <v>2.7114267269205938</v>
      </c>
    </row>
    <row r="14" spans="1:6" x14ac:dyDescent="0.25">
      <c r="A14" s="6" t="s">
        <v>107</v>
      </c>
      <c r="B14" s="7">
        <v>31.7</v>
      </c>
      <c r="C14" s="5">
        <v>43.9</v>
      </c>
      <c r="D14" s="5">
        <f t="shared" si="1"/>
        <v>42.1</v>
      </c>
      <c r="E14" s="5">
        <v>45.7</v>
      </c>
      <c r="F14" s="5">
        <f t="shared" si="2"/>
        <v>29.502905100064559</v>
      </c>
    </row>
    <row r="15" spans="1:6" ht="22.5" x14ac:dyDescent="0.25">
      <c r="A15" s="6" t="s">
        <v>106</v>
      </c>
      <c r="B15" s="7">
        <v>29.3</v>
      </c>
      <c r="C15" s="5">
        <v>41.9</v>
      </c>
      <c r="D15" s="5">
        <f t="shared" si="1"/>
        <v>39.299999999999997</v>
      </c>
      <c r="E15" s="5">
        <v>37.6</v>
      </c>
      <c r="F15" s="5">
        <f t="shared" si="2"/>
        <v>24.273724983860557</v>
      </c>
    </row>
    <row r="16" spans="1:6" x14ac:dyDescent="0.25">
      <c r="A16" s="6" t="s">
        <v>105</v>
      </c>
      <c r="B16" s="7">
        <v>36.6</v>
      </c>
      <c r="C16" s="5">
        <v>49.4</v>
      </c>
      <c r="D16" s="5">
        <f t="shared" si="1"/>
        <v>46.900000000000006</v>
      </c>
      <c r="E16" s="5">
        <v>51.6</v>
      </c>
      <c r="F16" s="5">
        <f t="shared" si="2"/>
        <v>33.311814073595869</v>
      </c>
    </row>
    <row r="17" spans="1:6" x14ac:dyDescent="0.25">
      <c r="A17" s="6" t="s">
        <v>104</v>
      </c>
      <c r="B17" s="7">
        <v>3.7</v>
      </c>
      <c r="C17" s="5">
        <v>10.3</v>
      </c>
      <c r="D17" s="5">
        <f t="shared" si="1"/>
        <v>12.000000000000002</v>
      </c>
      <c r="E17" s="5">
        <v>11.9</v>
      </c>
      <c r="F17" s="5">
        <f t="shared" si="2"/>
        <v>7.6823757262750165</v>
      </c>
    </row>
    <row r="18" spans="1:6" x14ac:dyDescent="0.25">
      <c r="A18" s="6" t="s">
        <v>103</v>
      </c>
      <c r="B18" s="7">
        <v>1.4</v>
      </c>
      <c r="C18" s="5">
        <v>2.7</v>
      </c>
      <c r="D18" s="5">
        <f t="shared" si="1"/>
        <v>3.5</v>
      </c>
      <c r="E18" s="5">
        <v>3.9</v>
      </c>
      <c r="F18" s="5">
        <f t="shared" si="2"/>
        <v>2.5177533892834085</v>
      </c>
    </row>
    <row r="19" spans="1:6" x14ac:dyDescent="0.25">
      <c r="A19" s="82" t="s">
        <v>25</v>
      </c>
      <c r="B19" s="81">
        <v>104.8</v>
      </c>
      <c r="C19" s="77">
        <v>152.19999999999999</v>
      </c>
      <c r="D19" s="77">
        <f>SUM(D13:D18)</f>
        <v>147.69999999999999</v>
      </c>
      <c r="E19" s="77">
        <f>SUM(E13:E18)</f>
        <v>154.9</v>
      </c>
      <c r="F19" s="77">
        <f t="shared" si="2"/>
        <v>100</v>
      </c>
    </row>
    <row r="20" spans="1:6" s="10" customFormat="1" x14ac:dyDescent="0.25">
      <c r="A20" s="312" t="s">
        <v>25</v>
      </c>
      <c r="B20" s="312"/>
      <c r="C20" s="312"/>
      <c r="D20" s="312"/>
      <c r="E20" s="312"/>
      <c r="F20" s="312"/>
    </row>
    <row r="21" spans="1:6" x14ac:dyDescent="0.25">
      <c r="A21" s="6" t="s">
        <v>108</v>
      </c>
      <c r="B21" s="7">
        <v>6.6</v>
      </c>
      <c r="C21" s="5">
        <v>9.5</v>
      </c>
      <c r="D21" s="5">
        <v>9.3000000000000007</v>
      </c>
      <c r="E21" s="5">
        <f t="shared" ref="E21:E27" si="3">E5+E13</f>
        <v>8.6000000000000014</v>
      </c>
      <c r="F21" s="5">
        <f t="shared" ref="F21:F27" si="4">+E21/$E$27*100</f>
        <v>2.6123936816524913</v>
      </c>
    </row>
    <row r="22" spans="1:6" x14ac:dyDescent="0.25">
      <c r="A22" s="6" t="s">
        <v>107</v>
      </c>
      <c r="B22" s="7">
        <v>79.2</v>
      </c>
      <c r="C22" s="5">
        <v>93.3</v>
      </c>
      <c r="D22" s="5">
        <v>94</v>
      </c>
      <c r="E22" s="5">
        <f t="shared" si="3"/>
        <v>102.6</v>
      </c>
      <c r="F22" s="5">
        <f t="shared" si="4"/>
        <v>31.166464155528555</v>
      </c>
    </row>
    <row r="23" spans="1:6" ht="22.5" x14ac:dyDescent="0.25">
      <c r="A23" s="6" t="s">
        <v>106</v>
      </c>
      <c r="B23" s="7">
        <v>102.3</v>
      </c>
      <c r="C23" s="5">
        <v>107.8</v>
      </c>
      <c r="D23" s="5">
        <v>103.1</v>
      </c>
      <c r="E23" s="5">
        <f t="shared" si="3"/>
        <v>106.19999999999999</v>
      </c>
      <c r="F23" s="5">
        <f t="shared" si="4"/>
        <v>32.260024301336571</v>
      </c>
    </row>
    <row r="24" spans="1:6" x14ac:dyDescent="0.25">
      <c r="A24" s="6" t="s">
        <v>105</v>
      </c>
      <c r="B24" s="7">
        <v>65.099999999999994</v>
      </c>
      <c r="C24" s="5">
        <v>82.3</v>
      </c>
      <c r="D24" s="5">
        <v>80.2</v>
      </c>
      <c r="E24" s="5">
        <f t="shared" si="3"/>
        <v>86.2</v>
      </c>
      <c r="F24" s="5">
        <f t="shared" si="4"/>
        <v>26.184690157958691</v>
      </c>
    </row>
    <row r="25" spans="1:6" x14ac:dyDescent="0.25">
      <c r="A25" s="6" t="s">
        <v>104</v>
      </c>
      <c r="B25" s="7">
        <v>7.1</v>
      </c>
      <c r="C25" s="5">
        <v>17.100000000000001</v>
      </c>
      <c r="D25" s="5">
        <v>18.600000000000001</v>
      </c>
      <c r="E25" s="5">
        <f t="shared" si="3"/>
        <v>18.8</v>
      </c>
      <c r="F25" s="5">
        <f t="shared" si="4"/>
        <v>5.7108140947752126</v>
      </c>
    </row>
    <row r="26" spans="1:6" x14ac:dyDescent="0.25">
      <c r="A26" s="6" t="s">
        <v>103</v>
      </c>
      <c r="B26" s="7">
        <v>3.4</v>
      </c>
      <c r="C26" s="5">
        <v>6.8</v>
      </c>
      <c r="D26" s="5">
        <v>6.7</v>
      </c>
      <c r="E26" s="5">
        <f t="shared" si="3"/>
        <v>6.8</v>
      </c>
      <c r="F26" s="5">
        <f t="shared" si="4"/>
        <v>2.0656136087484813</v>
      </c>
    </row>
    <row r="27" spans="1:6" s="29" customFormat="1" x14ac:dyDescent="0.25">
      <c r="A27" s="82" t="s">
        <v>25</v>
      </c>
      <c r="B27" s="81">
        <v>263.7</v>
      </c>
      <c r="C27" s="77">
        <v>316.8</v>
      </c>
      <c r="D27" s="77">
        <f>SUM(D21:D26)</f>
        <v>311.89999999999998</v>
      </c>
      <c r="E27" s="77">
        <f t="shared" si="3"/>
        <v>329.2</v>
      </c>
      <c r="F27" s="77">
        <f t="shared" si="4"/>
        <v>100</v>
      </c>
    </row>
  </sheetData>
  <mergeCells count="6">
    <mergeCell ref="A12:F12"/>
    <mergeCell ref="A20:F20"/>
    <mergeCell ref="A2:A3"/>
    <mergeCell ref="B2:E2"/>
    <mergeCell ref="E3:F3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B7FE-360C-4FC7-BB4F-0BAC4D663BEA}">
  <dimension ref="A1:I39"/>
  <sheetViews>
    <sheetView workbookViewId="0"/>
  </sheetViews>
  <sheetFormatPr defaultRowHeight="11.25" x14ac:dyDescent="0.25"/>
  <cols>
    <col min="1" max="1" width="16.5703125" style="1" customWidth="1"/>
    <col min="2" max="9" width="8.7109375" style="1" customWidth="1"/>
    <col min="10" max="16384" width="9.140625" style="1"/>
  </cols>
  <sheetData>
    <row r="1" spans="1:9" s="14" customFormat="1" ht="12" thickBot="1" x14ac:dyDescent="0.3">
      <c r="A1" s="15" t="s">
        <v>126</v>
      </c>
      <c r="B1" s="80"/>
      <c r="C1" s="80"/>
      <c r="D1" s="80"/>
      <c r="E1" s="80"/>
      <c r="F1" s="80"/>
      <c r="G1" s="80"/>
      <c r="H1" s="80"/>
      <c r="I1" s="80"/>
    </row>
    <row r="2" spans="1:9" s="10" customFormat="1" x14ac:dyDescent="0.25">
      <c r="A2" s="313" t="s">
        <v>125</v>
      </c>
      <c r="B2" s="334" t="s">
        <v>124</v>
      </c>
      <c r="C2" s="335"/>
      <c r="D2" s="335"/>
      <c r="E2" s="336"/>
      <c r="F2" s="334" t="s">
        <v>123</v>
      </c>
      <c r="G2" s="335"/>
      <c r="H2" s="335"/>
      <c r="I2" s="335"/>
    </row>
    <row r="3" spans="1:9" s="10" customFormat="1" x14ac:dyDescent="0.25">
      <c r="A3" s="314"/>
      <c r="B3" s="88">
        <v>2000</v>
      </c>
      <c r="C3" s="89">
        <v>2006</v>
      </c>
      <c r="D3" s="89">
        <v>2007</v>
      </c>
      <c r="E3" s="89">
        <v>2008</v>
      </c>
      <c r="F3" s="89">
        <v>2000</v>
      </c>
      <c r="G3" s="89">
        <v>2006</v>
      </c>
      <c r="H3" s="89">
        <v>2007</v>
      </c>
      <c r="I3" s="88">
        <v>2008</v>
      </c>
    </row>
    <row r="4" spans="1:9" x14ac:dyDescent="0.25">
      <c r="A4" s="333" t="s">
        <v>110</v>
      </c>
      <c r="B4" s="333"/>
      <c r="C4" s="333"/>
      <c r="D4" s="333"/>
      <c r="E4" s="333"/>
      <c r="F4" s="333"/>
      <c r="G4" s="333"/>
      <c r="H4" s="333"/>
      <c r="I4" s="333"/>
    </row>
    <row r="5" spans="1:9" x14ac:dyDescent="0.2">
      <c r="A5" s="27" t="s">
        <v>122</v>
      </c>
      <c r="B5" s="86">
        <v>9.1</v>
      </c>
      <c r="C5" s="86">
        <v>7.3</v>
      </c>
      <c r="D5" s="86">
        <v>7.5</v>
      </c>
      <c r="E5" s="86">
        <v>7.3</v>
      </c>
      <c r="F5" s="86">
        <v>5.8</v>
      </c>
      <c r="G5" s="83">
        <v>4.5653533458411513</v>
      </c>
      <c r="H5" s="83">
        <f>+D5/$D$13*100</f>
        <v>4.6875</v>
      </c>
      <c r="I5" s="83">
        <f t="shared" ref="I5:I13" si="0">+E5/$E$13*100</f>
        <v>4.2966450853443208</v>
      </c>
    </row>
    <row r="6" spans="1:9" x14ac:dyDescent="0.2">
      <c r="A6" s="27" t="s">
        <v>121</v>
      </c>
      <c r="B6" s="86">
        <v>22.3</v>
      </c>
      <c r="C6" s="86">
        <v>26.2</v>
      </c>
      <c r="D6" s="86">
        <v>26</v>
      </c>
      <c r="E6" s="86">
        <v>26.9</v>
      </c>
      <c r="F6" s="86">
        <v>14.104996837444652</v>
      </c>
      <c r="G6" s="83">
        <v>16.385240775484679</v>
      </c>
      <c r="H6" s="83">
        <v>16.2</v>
      </c>
      <c r="I6" s="83">
        <f t="shared" si="0"/>
        <v>15.832842848734552</v>
      </c>
    </row>
    <row r="7" spans="1:9" x14ac:dyDescent="0.2">
      <c r="A7" s="27" t="s">
        <v>120</v>
      </c>
      <c r="B7" s="86">
        <v>20</v>
      </c>
      <c r="C7" s="86">
        <v>24.6</v>
      </c>
      <c r="D7" s="86">
        <v>23.4</v>
      </c>
      <c r="E7" s="86">
        <v>24.8</v>
      </c>
      <c r="F7" s="86">
        <v>12.6</v>
      </c>
      <c r="G7" s="83">
        <v>15.384615384615389</v>
      </c>
      <c r="H7" s="83">
        <f t="shared" ref="H7:H13" si="1">+D7/$D$13*100</f>
        <v>14.625</v>
      </c>
      <c r="I7" s="83">
        <f t="shared" si="0"/>
        <v>14.596821659799886</v>
      </c>
    </row>
    <row r="8" spans="1:9" x14ac:dyDescent="0.2">
      <c r="A8" s="27" t="s">
        <v>119</v>
      </c>
      <c r="B8" s="86">
        <v>25.6</v>
      </c>
      <c r="C8" s="86">
        <v>25.5</v>
      </c>
      <c r="D8" s="86">
        <v>26.4</v>
      </c>
      <c r="E8" s="86">
        <v>26.8</v>
      </c>
      <c r="F8" s="86">
        <v>16.192283364958886</v>
      </c>
      <c r="G8" s="83">
        <v>15.947467166979365</v>
      </c>
      <c r="H8" s="83">
        <f t="shared" si="1"/>
        <v>16.499999999999996</v>
      </c>
      <c r="I8" s="83">
        <f t="shared" si="0"/>
        <v>15.77398469688052</v>
      </c>
    </row>
    <row r="9" spans="1:9" x14ac:dyDescent="0.2">
      <c r="A9" s="27">
        <v>12</v>
      </c>
      <c r="B9" s="86">
        <v>7.9</v>
      </c>
      <c r="C9" s="86">
        <v>9.1</v>
      </c>
      <c r="D9" s="86">
        <v>6.7</v>
      </c>
      <c r="E9" s="86">
        <v>7.3</v>
      </c>
      <c r="F9" s="86">
        <v>4.9968374446552808</v>
      </c>
      <c r="G9" s="83">
        <v>5.691056910569106</v>
      </c>
      <c r="H9" s="83">
        <f t="shared" si="1"/>
        <v>4.1875</v>
      </c>
      <c r="I9" s="83">
        <f t="shared" si="0"/>
        <v>4.2966450853443208</v>
      </c>
    </row>
    <row r="10" spans="1:9" x14ac:dyDescent="0.2">
      <c r="A10" s="27" t="s">
        <v>118</v>
      </c>
      <c r="B10" s="86">
        <v>23.4</v>
      </c>
      <c r="C10" s="86">
        <v>20.399999999999999</v>
      </c>
      <c r="D10" s="86">
        <v>21.6</v>
      </c>
      <c r="E10" s="86">
        <v>20.8</v>
      </c>
      <c r="F10" s="86">
        <v>14.800759013282731</v>
      </c>
      <c r="G10" s="83">
        <v>12.7</v>
      </c>
      <c r="H10" s="83">
        <f t="shared" si="1"/>
        <v>13.5</v>
      </c>
      <c r="I10" s="83">
        <f t="shared" si="0"/>
        <v>12.242495585638613</v>
      </c>
    </row>
    <row r="11" spans="1:9" x14ac:dyDescent="0.2">
      <c r="A11" s="27" t="s">
        <v>117</v>
      </c>
      <c r="B11" s="86">
        <v>14.3</v>
      </c>
      <c r="C11" s="86">
        <v>13.1</v>
      </c>
      <c r="D11" s="86">
        <v>12.9</v>
      </c>
      <c r="E11" s="86">
        <v>14.7</v>
      </c>
      <c r="F11" s="86">
        <v>9.0449082858950014</v>
      </c>
      <c r="G11" s="83">
        <v>8.1926203877423411</v>
      </c>
      <c r="H11" s="83">
        <f t="shared" si="1"/>
        <v>8.0625</v>
      </c>
      <c r="I11" s="83">
        <f t="shared" si="0"/>
        <v>8.6521483225426721</v>
      </c>
    </row>
    <row r="12" spans="1:9" x14ac:dyDescent="0.2">
      <c r="A12" s="87" t="s">
        <v>116</v>
      </c>
      <c r="B12" s="86">
        <v>35.5</v>
      </c>
      <c r="C12" s="86">
        <v>33.700000000000003</v>
      </c>
      <c r="D12" s="86">
        <v>35.5</v>
      </c>
      <c r="E12" s="86">
        <v>41.3</v>
      </c>
      <c r="F12" s="86">
        <v>22.45414294750158</v>
      </c>
      <c r="G12" s="83">
        <v>21.075672295184493</v>
      </c>
      <c r="H12" s="83">
        <f t="shared" si="1"/>
        <v>22.1875</v>
      </c>
      <c r="I12" s="83">
        <f t="shared" si="0"/>
        <v>24.308416715715129</v>
      </c>
    </row>
    <row r="13" spans="1:9" s="38" customFormat="1" x14ac:dyDescent="0.2">
      <c r="A13" s="85" t="s">
        <v>25</v>
      </c>
      <c r="B13" s="81">
        <v>158.1</v>
      </c>
      <c r="C13" s="81">
        <v>159.9</v>
      </c>
      <c r="D13" s="81">
        <f>SUM(D5:D12)</f>
        <v>160</v>
      </c>
      <c r="E13" s="81">
        <f>SUM(E5:E12)</f>
        <v>169.89999999999998</v>
      </c>
      <c r="F13" s="81">
        <v>100</v>
      </c>
      <c r="G13" s="77">
        <v>100</v>
      </c>
      <c r="H13" s="77">
        <f t="shared" si="1"/>
        <v>100</v>
      </c>
      <c r="I13" s="77">
        <f t="shared" si="0"/>
        <v>100</v>
      </c>
    </row>
    <row r="14" spans="1:9" s="29" customFormat="1" x14ac:dyDescent="0.2">
      <c r="A14" s="33" t="s">
        <v>7</v>
      </c>
      <c r="B14" s="5"/>
      <c r="C14" s="5"/>
      <c r="D14" s="5"/>
      <c r="F14" s="5"/>
      <c r="G14" s="5"/>
      <c r="H14" s="5"/>
    </row>
    <row r="15" spans="1:9" s="29" customFormat="1" x14ac:dyDescent="0.2">
      <c r="A15" s="28" t="s">
        <v>115</v>
      </c>
      <c r="B15" s="5">
        <v>81.099999999999994</v>
      </c>
      <c r="C15" s="5">
        <v>76.3</v>
      </c>
      <c r="D15" s="5">
        <f>+D9+D10+D11+D12</f>
        <v>76.7</v>
      </c>
      <c r="E15" s="5">
        <f>SUM(E9:E12)</f>
        <v>84.1</v>
      </c>
      <c r="F15" s="5">
        <v>51.296647691334584</v>
      </c>
      <c r="G15" s="5">
        <v>47.717323327079434</v>
      </c>
      <c r="H15" s="5">
        <f>+D15/$D$13*100</f>
        <v>47.9375</v>
      </c>
      <c r="I15" s="5">
        <f>+E15/$E$13*100</f>
        <v>49.499705709240729</v>
      </c>
    </row>
    <row r="16" spans="1:9" x14ac:dyDescent="0.25">
      <c r="A16" s="311" t="s">
        <v>109</v>
      </c>
      <c r="B16" s="311"/>
      <c r="C16" s="311"/>
      <c r="D16" s="311"/>
      <c r="E16" s="311"/>
      <c r="F16" s="311"/>
      <c r="G16" s="311"/>
      <c r="H16" s="311"/>
      <c r="I16" s="311"/>
    </row>
    <row r="17" spans="1:9" x14ac:dyDescent="0.2">
      <c r="A17" s="42" t="s">
        <v>122</v>
      </c>
      <c r="B17" s="7">
        <v>7.6</v>
      </c>
      <c r="C17" s="7">
        <v>6</v>
      </c>
      <c r="D17" s="7">
        <v>6.32</v>
      </c>
      <c r="E17" s="7">
        <v>6.4</v>
      </c>
      <c r="F17" s="7">
        <v>7.2796934865900376</v>
      </c>
      <c r="G17" s="5">
        <v>4.0376850605652761</v>
      </c>
      <c r="H17" s="83">
        <f>+D17/$D$25*100</f>
        <v>4.3730971491835042</v>
      </c>
      <c r="I17" s="83">
        <f t="shared" ref="I17:I25" si="2">+E17/$E$25*100</f>
        <v>4.2412193505632878</v>
      </c>
    </row>
    <row r="18" spans="1:9" x14ac:dyDescent="0.2">
      <c r="A18" s="42" t="s">
        <v>121</v>
      </c>
      <c r="B18" s="7">
        <v>16.399999999999999</v>
      </c>
      <c r="C18" s="7">
        <v>24.5</v>
      </c>
      <c r="D18" s="7">
        <v>23.4</v>
      </c>
      <c r="E18" s="7">
        <v>23.6</v>
      </c>
      <c r="F18" s="7">
        <v>15.708812260536394</v>
      </c>
      <c r="G18" s="5">
        <v>16.48721399730821</v>
      </c>
      <c r="H18" s="83">
        <f>+D18/$D$25*100</f>
        <v>16.191530584002216</v>
      </c>
      <c r="I18" s="83">
        <f t="shared" si="2"/>
        <v>15.639496355202123</v>
      </c>
    </row>
    <row r="19" spans="1:9" x14ac:dyDescent="0.2">
      <c r="A19" s="42" t="s">
        <v>120</v>
      </c>
      <c r="B19" s="7">
        <v>15.3</v>
      </c>
      <c r="C19" s="7">
        <v>23.7</v>
      </c>
      <c r="D19" s="7">
        <v>20.9</v>
      </c>
      <c r="E19" s="7">
        <v>23.1</v>
      </c>
      <c r="F19" s="7">
        <v>14.6</v>
      </c>
      <c r="G19" s="5">
        <v>15.948855989232841</v>
      </c>
      <c r="H19" s="83">
        <f>+D19/$D$25*100</f>
        <v>14.4616662053695</v>
      </c>
      <c r="I19" s="83">
        <f t="shared" si="2"/>
        <v>15.308151093439367</v>
      </c>
    </row>
    <row r="20" spans="1:9" x14ac:dyDescent="0.2">
      <c r="A20" s="42" t="s">
        <v>119</v>
      </c>
      <c r="B20" s="7">
        <v>17.3</v>
      </c>
      <c r="C20" s="7">
        <v>26.4</v>
      </c>
      <c r="D20" s="7">
        <v>23.7</v>
      </c>
      <c r="E20" s="7">
        <v>26.7</v>
      </c>
      <c r="F20" s="7">
        <v>16.57088122605364</v>
      </c>
      <c r="G20" s="5">
        <v>17.765814266487215</v>
      </c>
      <c r="H20" s="83">
        <f>+D20/$D$25*100</f>
        <v>16.399114309438144</v>
      </c>
      <c r="I20" s="83">
        <f t="shared" si="2"/>
        <v>17.693836978131213</v>
      </c>
    </row>
    <row r="21" spans="1:9" x14ac:dyDescent="0.2">
      <c r="A21" s="42">
        <v>12</v>
      </c>
      <c r="B21" s="7">
        <v>5.0999999999999996</v>
      </c>
      <c r="C21" s="7">
        <v>8.3000000000000007</v>
      </c>
      <c r="D21" s="7">
        <v>6</v>
      </c>
      <c r="E21" s="7">
        <v>6.1</v>
      </c>
      <c r="F21" s="7">
        <v>4.8850574712643677</v>
      </c>
      <c r="G21" s="5">
        <v>5.5854643337819656</v>
      </c>
      <c r="H21" s="83">
        <v>4.0999999999999996</v>
      </c>
      <c r="I21" s="83">
        <f t="shared" si="2"/>
        <v>4.0424121935056334</v>
      </c>
    </row>
    <row r="22" spans="1:9" x14ac:dyDescent="0.2">
      <c r="A22" s="42" t="s">
        <v>118</v>
      </c>
      <c r="B22" s="7">
        <v>13.8</v>
      </c>
      <c r="C22" s="7">
        <v>21.1</v>
      </c>
      <c r="D22" s="7">
        <v>21.7</v>
      </c>
      <c r="E22" s="7">
        <v>19</v>
      </c>
      <c r="F22" s="7">
        <v>13.218390804597702</v>
      </c>
      <c r="G22" s="5">
        <v>14.19919246298789</v>
      </c>
      <c r="H22" s="83">
        <f>+D22/$D$25*100</f>
        <v>15.01522280653197</v>
      </c>
      <c r="I22" s="83">
        <f t="shared" si="2"/>
        <v>12.59111994698476</v>
      </c>
    </row>
    <row r="23" spans="1:9" x14ac:dyDescent="0.2">
      <c r="A23" s="42" t="s">
        <v>117</v>
      </c>
      <c r="B23" s="7">
        <v>9.5</v>
      </c>
      <c r="C23" s="7">
        <v>13.5</v>
      </c>
      <c r="D23" s="7">
        <v>13.1</v>
      </c>
      <c r="E23" s="7">
        <v>12.6</v>
      </c>
      <c r="F23" s="7">
        <v>9.0996168582375461</v>
      </c>
      <c r="G23" s="5">
        <v>9.0847913862718723</v>
      </c>
      <c r="H23" s="83">
        <f>+D23/$D$25*100</f>
        <v>9.0644893440354277</v>
      </c>
      <c r="I23" s="83">
        <f t="shared" si="2"/>
        <v>8.3499005964214721</v>
      </c>
    </row>
    <row r="24" spans="1:9" x14ac:dyDescent="0.2">
      <c r="A24" s="84" t="s">
        <v>116</v>
      </c>
      <c r="B24" s="7">
        <v>19.399999999999999</v>
      </c>
      <c r="C24" s="7">
        <v>25.1</v>
      </c>
      <c r="D24" s="7">
        <v>29.4</v>
      </c>
      <c r="E24" s="7">
        <v>33.4</v>
      </c>
      <c r="F24" s="7">
        <v>18.582375478927201</v>
      </c>
      <c r="G24" s="5">
        <v>16.890982503364739</v>
      </c>
      <c r="H24" s="83">
        <f>+D24/$D$25*100</f>
        <v>20.34320509272073</v>
      </c>
      <c r="I24" s="83">
        <f t="shared" si="2"/>
        <v>22.133863485752155</v>
      </c>
    </row>
    <row r="25" spans="1:9" s="38" customFormat="1" x14ac:dyDescent="0.2">
      <c r="A25" s="82" t="s">
        <v>25</v>
      </c>
      <c r="B25" s="81">
        <v>104.4</v>
      </c>
      <c r="C25" s="81">
        <v>148.6</v>
      </c>
      <c r="D25" s="81">
        <f>SUM(D17:D24)</f>
        <v>144.51999999999998</v>
      </c>
      <c r="E25" s="81">
        <f>SUM(E17:E24)</f>
        <v>150.89999999999998</v>
      </c>
      <c r="F25" s="81">
        <v>100</v>
      </c>
      <c r="G25" s="77">
        <v>100</v>
      </c>
      <c r="H25" s="77">
        <f>+D25/$D$25*100</f>
        <v>100</v>
      </c>
      <c r="I25" s="77">
        <f t="shared" si="2"/>
        <v>100</v>
      </c>
    </row>
    <row r="26" spans="1:9" s="29" customFormat="1" x14ac:dyDescent="0.2">
      <c r="A26" s="33" t="s">
        <v>7</v>
      </c>
      <c r="B26" s="5"/>
      <c r="C26" s="5"/>
      <c r="D26" s="5"/>
      <c r="F26" s="5"/>
      <c r="G26" s="5"/>
      <c r="H26" s="5"/>
      <c r="I26" s="83"/>
    </row>
    <row r="27" spans="1:9" s="29" customFormat="1" x14ac:dyDescent="0.25">
      <c r="A27" s="19" t="s">
        <v>115</v>
      </c>
      <c r="B27" s="5">
        <v>47.8</v>
      </c>
      <c r="C27" s="5">
        <v>68</v>
      </c>
      <c r="D27" s="5">
        <f>+D21+D22+D23+D24</f>
        <v>70.199999999999989</v>
      </c>
      <c r="E27" s="5">
        <f>+E21+E22+E23+E24</f>
        <v>71.099999999999994</v>
      </c>
      <c r="F27" s="5">
        <v>45.785440613026815</v>
      </c>
      <c r="G27" s="5">
        <v>45.760430686406458</v>
      </c>
      <c r="H27" s="5">
        <f>+D27/$D$25*100</f>
        <v>48.57459175200664</v>
      </c>
      <c r="I27" s="5">
        <f>+E27/$E$25*100</f>
        <v>47.117296222664017</v>
      </c>
    </row>
    <row r="28" spans="1:9" x14ac:dyDescent="0.25">
      <c r="A28" s="311" t="s">
        <v>25</v>
      </c>
      <c r="B28" s="311"/>
      <c r="C28" s="311"/>
      <c r="D28" s="311"/>
      <c r="E28" s="311"/>
      <c r="F28" s="311"/>
      <c r="G28" s="311"/>
      <c r="H28" s="311"/>
      <c r="I28" s="311"/>
    </row>
    <row r="29" spans="1:9" x14ac:dyDescent="0.2">
      <c r="A29" s="42" t="s">
        <v>122</v>
      </c>
      <c r="B29" s="7">
        <v>16.7</v>
      </c>
      <c r="C29" s="7">
        <v>13.3</v>
      </c>
      <c r="D29" s="7">
        <f t="shared" ref="D29:E36" si="3">+D5+D17</f>
        <v>13.82</v>
      </c>
      <c r="E29" s="7">
        <f t="shared" si="3"/>
        <v>13.7</v>
      </c>
      <c r="F29" s="7">
        <v>6.3619047619047615</v>
      </c>
      <c r="G29" s="5">
        <v>4.3111831442463533</v>
      </c>
      <c r="H29" s="83">
        <f>+D29/$D$37*100</f>
        <v>4.5382897675029561</v>
      </c>
      <c r="I29" s="83">
        <f t="shared" ref="I29:I37" si="4">+E29/$E$37*100</f>
        <v>4.2705735660847877</v>
      </c>
    </row>
    <row r="30" spans="1:9" x14ac:dyDescent="0.2">
      <c r="A30" s="42" t="s">
        <v>121</v>
      </c>
      <c r="B30" s="7">
        <v>38.700000000000003</v>
      </c>
      <c r="C30" s="7">
        <v>50.7</v>
      </c>
      <c r="D30" s="7">
        <f t="shared" si="3"/>
        <v>49.4</v>
      </c>
      <c r="E30" s="7">
        <f t="shared" si="3"/>
        <v>50.5</v>
      </c>
      <c r="F30" s="7">
        <v>14.742857142857144</v>
      </c>
      <c r="G30" s="5">
        <v>16.434359805510535</v>
      </c>
      <c r="H30" s="83">
        <f>+D30/$D$37*100</f>
        <v>16.222251412058323</v>
      </c>
      <c r="I30" s="83">
        <f t="shared" si="4"/>
        <v>15.741895261845388</v>
      </c>
    </row>
    <row r="31" spans="1:9" x14ac:dyDescent="0.2">
      <c r="A31" s="42" t="s">
        <v>120</v>
      </c>
      <c r="B31" s="7">
        <v>35.299999999999997</v>
      </c>
      <c r="C31" s="7">
        <v>48.3</v>
      </c>
      <c r="D31" s="7">
        <f t="shared" si="3"/>
        <v>44.3</v>
      </c>
      <c r="E31" s="7">
        <f t="shared" si="3"/>
        <v>47.900000000000006</v>
      </c>
      <c r="F31" s="7">
        <v>13.447619047619048</v>
      </c>
      <c r="G31" s="5">
        <v>15.656401944894652</v>
      </c>
      <c r="H31" s="83">
        <v>14.6</v>
      </c>
      <c r="I31" s="83">
        <f t="shared" si="4"/>
        <v>14.931421446384041</v>
      </c>
    </row>
    <row r="32" spans="1:9" x14ac:dyDescent="0.2">
      <c r="A32" s="42" t="s">
        <v>119</v>
      </c>
      <c r="B32" s="7">
        <v>42.9</v>
      </c>
      <c r="C32" s="7">
        <v>51.9</v>
      </c>
      <c r="D32" s="7">
        <f t="shared" si="3"/>
        <v>50.099999999999994</v>
      </c>
      <c r="E32" s="7">
        <f t="shared" si="3"/>
        <v>53.5</v>
      </c>
      <c r="F32" s="7">
        <v>16.342857142857145</v>
      </c>
      <c r="G32" s="5">
        <v>16.823338735818478</v>
      </c>
      <c r="H32" s="83">
        <f t="shared" ref="H32:H37" si="5">+D32/$D$37*100</f>
        <v>16.4521213713385</v>
      </c>
      <c r="I32" s="83">
        <f t="shared" si="4"/>
        <v>16.677057356608479</v>
      </c>
    </row>
    <row r="33" spans="1:9" x14ac:dyDescent="0.2">
      <c r="A33" s="42">
        <v>12</v>
      </c>
      <c r="B33" s="7">
        <v>13</v>
      </c>
      <c r="C33" s="7">
        <v>17.399999999999999</v>
      </c>
      <c r="D33" s="7">
        <f t="shared" si="3"/>
        <v>12.7</v>
      </c>
      <c r="E33" s="7">
        <f t="shared" si="3"/>
        <v>13.399999999999999</v>
      </c>
      <c r="F33" s="7">
        <v>4.9523809523809526</v>
      </c>
      <c r="G33" s="5">
        <v>5.6401944894651539</v>
      </c>
      <c r="H33" s="83">
        <f t="shared" si="5"/>
        <v>4.1704978326546698</v>
      </c>
      <c r="I33" s="83">
        <f t="shared" si="4"/>
        <v>4.1770573566084783</v>
      </c>
    </row>
    <row r="34" spans="1:9" x14ac:dyDescent="0.2">
      <c r="A34" s="42" t="s">
        <v>118</v>
      </c>
      <c r="B34" s="7">
        <v>37.200000000000003</v>
      </c>
      <c r="C34" s="7">
        <v>41.5</v>
      </c>
      <c r="D34" s="7">
        <f t="shared" si="3"/>
        <v>43.3</v>
      </c>
      <c r="E34" s="7">
        <f t="shared" si="3"/>
        <v>39.799999999999997</v>
      </c>
      <c r="F34" s="7">
        <v>14.171428571428574</v>
      </c>
      <c r="G34" s="5">
        <v>13.452188006482983</v>
      </c>
      <c r="H34" s="83">
        <f t="shared" si="5"/>
        <v>14.219098909759623</v>
      </c>
      <c r="I34" s="83">
        <f t="shared" si="4"/>
        <v>12.406483790523689</v>
      </c>
    </row>
    <row r="35" spans="1:9" x14ac:dyDescent="0.2">
      <c r="A35" s="42" t="s">
        <v>117</v>
      </c>
      <c r="B35" s="7">
        <v>23.8</v>
      </c>
      <c r="C35" s="7">
        <v>26.6</v>
      </c>
      <c r="D35" s="7">
        <f t="shared" si="3"/>
        <v>26</v>
      </c>
      <c r="E35" s="7">
        <f t="shared" si="3"/>
        <v>27.299999999999997</v>
      </c>
      <c r="F35" s="7">
        <v>9.0666666666666664</v>
      </c>
      <c r="G35" s="5">
        <v>8.6223662884927066</v>
      </c>
      <c r="H35" s="83">
        <f t="shared" si="5"/>
        <v>8.5380270589780647</v>
      </c>
      <c r="I35" s="83">
        <f t="shared" si="4"/>
        <v>8.5099750623441377</v>
      </c>
    </row>
    <row r="36" spans="1:9" x14ac:dyDescent="0.2">
      <c r="A36" s="84" t="s">
        <v>116</v>
      </c>
      <c r="B36" s="7">
        <v>54.9</v>
      </c>
      <c r="C36" s="7">
        <v>58.8</v>
      </c>
      <c r="D36" s="7">
        <f t="shared" si="3"/>
        <v>64.900000000000006</v>
      </c>
      <c r="E36" s="7">
        <f t="shared" si="3"/>
        <v>74.699999999999989</v>
      </c>
      <c r="F36" s="7">
        <v>20.914285714285715</v>
      </c>
      <c r="G36" s="5">
        <v>19.059967585089144</v>
      </c>
      <c r="H36" s="83">
        <f t="shared" si="5"/>
        <v>21.31222908183371</v>
      </c>
      <c r="I36" s="83">
        <f t="shared" si="4"/>
        <v>23.285536159600991</v>
      </c>
    </row>
    <row r="37" spans="1:9" s="38" customFormat="1" x14ac:dyDescent="0.2">
      <c r="A37" s="82" t="s">
        <v>25</v>
      </c>
      <c r="B37" s="81">
        <v>262.5</v>
      </c>
      <c r="C37" s="81">
        <v>308.5</v>
      </c>
      <c r="D37" s="81">
        <f>SUM(D29:D36)</f>
        <v>304.52</v>
      </c>
      <c r="E37" s="81">
        <f>SUM(E29:E36)</f>
        <v>320.8</v>
      </c>
      <c r="F37" s="81">
        <v>100</v>
      </c>
      <c r="G37" s="77">
        <v>100</v>
      </c>
      <c r="H37" s="77">
        <f t="shared" si="5"/>
        <v>100</v>
      </c>
      <c r="I37" s="77">
        <f t="shared" si="4"/>
        <v>100</v>
      </c>
    </row>
    <row r="38" spans="1:9" s="29" customFormat="1" x14ac:dyDescent="0.2">
      <c r="A38" s="33" t="s">
        <v>7</v>
      </c>
      <c r="B38" s="5"/>
      <c r="C38" s="5"/>
      <c r="D38" s="9"/>
      <c r="E38" s="9"/>
      <c r="F38" s="5"/>
      <c r="G38" s="5"/>
      <c r="H38" s="5"/>
      <c r="I38" s="83"/>
    </row>
    <row r="39" spans="1:9" s="29" customFormat="1" x14ac:dyDescent="0.25">
      <c r="A39" s="19" t="s">
        <v>115</v>
      </c>
      <c r="B39" s="5">
        <v>128.9</v>
      </c>
      <c r="C39" s="7">
        <v>144.30000000000001</v>
      </c>
      <c r="D39" s="7">
        <f>+D15+D27</f>
        <v>146.89999999999998</v>
      </c>
      <c r="E39" s="7">
        <f>+E15+E27</f>
        <v>155.19999999999999</v>
      </c>
      <c r="F39" s="5">
        <v>49.104761904761908</v>
      </c>
      <c r="G39" s="5">
        <v>46.77471636952999</v>
      </c>
      <c r="H39" s="5">
        <f>+D39/$D$37*100</f>
        <v>48.239852883226057</v>
      </c>
      <c r="I39" s="5">
        <f>+E39/$E$37*100</f>
        <v>48.3790523690773</v>
      </c>
    </row>
  </sheetData>
  <mergeCells count="6">
    <mergeCell ref="A4:I4"/>
    <mergeCell ref="A16:I16"/>
    <mergeCell ref="A28:I28"/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847D-A45F-4CD2-A6F5-AF992833CA4F}">
  <dimension ref="A1:E31"/>
  <sheetViews>
    <sheetView workbookViewId="0"/>
  </sheetViews>
  <sheetFormatPr defaultRowHeight="11.25" x14ac:dyDescent="0.25"/>
  <cols>
    <col min="1" max="1" width="38.7109375" style="16" customWidth="1"/>
    <col min="2" max="5" width="12.28515625" style="16" customWidth="1"/>
    <col min="6" max="16384" width="9.140625" style="16"/>
  </cols>
  <sheetData>
    <row r="1" spans="1:5" s="22" customFormat="1" ht="12" thickBot="1" x14ac:dyDescent="0.3">
      <c r="A1" s="76" t="s">
        <v>136</v>
      </c>
      <c r="B1" s="75"/>
      <c r="C1" s="75"/>
      <c r="D1" s="75"/>
      <c r="E1" s="75"/>
    </row>
    <row r="2" spans="1:5" x14ac:dyDescent="0.25">
      <c r="A2" s="24" t="s">
        <v>101</v>
      </c>
      <c r="B2" s="102">
        <v>2000</v>
      </c>
      <c r="C2" s="23">
        <v>2006</v>
      </c>
      <c r="D2" s="23">
        <v>2007</v>
      </c>
      <c r="E2" s="102">
        <v>2008</v>
      </c>
    </row>
    <row r="3" spans="1:5" x14ac:dyDescent="0.25">
      <c r="A3" s="312" t="s">
        <v>110</v>
      </c>
      <c r="B3" s="312"/>
      <c r="C3" s="312"/>
      <c r="D3" s="312"/>
      <c r="E3" s="312"/>
    </row>
    <row r="4" spans="1:5" x14ac:dyDescent="0.25">
      <c r="A4" s="20" t="s">
        <v>135</v>
      </c>
      <c r="B4" s="90">
        <v>202227</v>
      </c>
      <c r="C4" s="90">
        <v>210089</v>
      </c>
      <c r="D4" s="90">
        <v>232733</v>
      </c>
      <c r="E4" s="90">
        <v>250845</v>
      </c>
    </row>
    <row r="5" spans="1:5" x14ac:dyDescent="0.25">
      <c r="A5" s="20" t="s">
        <v>7</v>
      </c>
      <c r="B5" s="90"/>
      <c r="C5" s="90"/>
      <c r="D5" s="96"/>
      <c r="E5" s="90"/>
    </row>
    <row r="6" spans="1:5" x14ac:dyDescent="0.25">
      <c r="A6" s="98" t="s">
        <v>134</v>
      </c>
      <c r="B6" s="90">
        <v>12584</v>
      </c>
      <c r="C6" s="90">
        <v>18720</v>
      </c>
      <c r="D6" s="90">
        <v>19933</v>
      </c>
      <c r="E6" s="90">
        <v>20761</v>
      </c>
    </row>
    <row r="7" spans="1:5" x14ac:dyDescent="0.25">
      <c r="A7" s="98" t="s">
        <v>133</v>
      </c>
      <c r="B7" s="90">
        <v>4714</v>
      </c>
      <c r="C7" s="90">
        <v>7232</v>
      </c>
      <c r="D7" s="101">
        <v>7642</v>
      </c>
      <c r="E7" s="90">
        <v>7784</v>
      </c>
    </row>
    <row r="8" spans="1:5" x14ac:dyDescent="0.25">
      <c r="A8" s="98" t="s">
        <v>132</v>
      </c>
      <c r="B8" s="100">
        <v>68356</v>
      </c>
      <c r="C8" s="90">
        <v>74740</v>
      </c>
      <c r="D8" s="90">
        <v>76679</v>
      </c>
      <c r="E8" s="90">
        <f>E10+E11</f>
        <v>85618</v>
      </c>
    </row>
    <row r="9" spans="1:5" x14ac:dyDescent="0.25">
      <c r="A9" s="97" t="s">
        <v>131</v>
      </c>
      <c r="B9" s="100"/>
      <c r="C9" s="100"/>
      <c r="D9" s="96"/>
      <c r="E9" s="90"/>
    </row>
    <row r="10" spans="1:5" x14ac:dyDescent="0.25">
      <c r="A10" s="95" t="s">
        <v>130</v>
      </c>
      <c r="B10" s="100">
        <v>68356</v>
      </c>
      <c r="C10" s="92">
        <v>49201</v>
      </c>
      <c r="D10" s="100">
        <v>49397</v>
      </c>
      <c r="E10" s="90">
        <v>56706</v>
      </c>
    </row>
    <row r="11" spans="1:5" x14ac:dyDescent="0.25">
      <c r="A11" s="94" t="s">
        <v>129</v>
      </c>
      <c r="B11" s="93" t="s">
        <v>84</v>
      </c>
      <c r="C11" s="92">
        <v>25539</v>
      </c>
      <c r="D11" s="100">
        <v>27282</v>
      </c>
      <c r="E11" s="90">
        <v>28912</v>
      </c>
    </row>
    <row r="12" spans="1:5" x14ac:dyDescent="0.25">
      <c r="A12" s="311" t="s">
        <v>109</v>
      </c>
      <c r="B12" s="311"/>
      <c r="C12" s="311"/>
      <c r="D12" s="311"/>
      <c r="E12" s="311"/>
    </row>
    <row r="13" spans="1:5" x14ac:dyDescent="0.25">
      <c r="A13" s="20" t="s">
        <v>135</v>
      </c>
      <c r="B13" s="90">
        <v>170182</v>
      </c>
      <c r="C13" s="90">
        <v>193350</v>
      </c>
      <c r="D13" s="90">
        <v>212278</v>
      </c>
      <c r="E13" s="90">
        <v>226506</v>
      </c>
    </row>
    <row r="14" spans="1:5" x14ac:dyDescent="0.25">
      <c r="A14" s="20" t="s">
        <v>7</v>
      </c>
      <c r="B14" s="90"/>
      <c r="C14" s="90"/>
      <c r="D14" s="96"/>
      <c r="E14" s="90"/>
    </row>
    <row r="15" spans="1:5" x14ac:dyDescent="0.25">
      <c r="A15" s="98" t="s">
        <v>134</v>
      </c>
      <c r="B15" s="90">
        <v>11129</v>
      </c>
      <c r="C15" s="90">
        <v>18175</v>
      </c>
      <c r="D15" s="90">
        <v>20247</v>
      </c>
      <c r="E15" s="90">
        <v>20820</v>
      </c>
    </row>
    <row r="16" spans="1:5" x14ac:dyDescent="0.25">
      <c r="A16" s="98" t="s">
        <v>133</v>
      </c>
      <c r="B16" s="90">
        <v>5560</v>
      </c>
      <c r="C16" s="90">
        <v>10807</v>
      </c>
      <c r="D16" s="90">
        <v>12306</v>
      </c>
      <c r="E16" s="90">
        <v>11936</v>
      </c>
    </row>
    <row r="17" spans="1:5" x14ac:dyDescent="0.25">
      <c r="A17" s="98" t="s">
        <v>132</v>
      </c>
      <c r="B17" s="100">
        <v>54102</v>
      </c>
      <c r="C17" s="90">
        <v>62578</v>
      </c>
      <c r="D17" s="90">
        <v>64556</v>
      </c>
      <c r="E17" s="90">
        <f>E19+E20</f>
        <v>68944</v>
      </c>
    </row>
    <row r="18" spans="1:5" x14ac:dyDescent="0.25">
      <c r="A18" s="97" t="s">
        <v>131</v>
      </c>
      <c r="B18" s="100"/>
      <c r="C18" s="100"/>
      <c r="D18" s="96"/>
      <c r="E18" s="90"/>
    </row>
    <row r="19" spans="1:5" x14ac:dyDescent="0.25">
      <c r="A19" s="95" t="s">
        <v>130</v>
      </c>
      <c r="B19" s="90">
        <v>54088</v>
      </c>
      <c r="C19" s="92">
        <v>45868</v>
      </c>
      <c r="D19" s="100">
        <v>46310</v>
      </c>
      <c r="E19" s="90">
        <v>49137</v>
      </c>
    </row>
    <row r="20" spans="1:5" x14ac:dyDescent="0.25">
      <c r="A20" s="94" t="s">
        <v>129</v>
      </c>
      <c r="B20" s="93" t="s">
        <v>84</v>
      </c>
      <c r="C20" s="92">
        <v>16710</v>
      </c>
      <c r="D20" s="100">
        <v>18246</v>
      </c>
      <c r="E20" s="90">
        <v>19807</v>
      </c>
    </row>
    <row r="21" spans="1:5" x14ac:dyDescent="0.25">
      <c r="A21" s="311" t="s">
        <v>25</v>
      </c>
      <c r="B21" s="311"/>
      <c r="C21" s="311"/>
      <c r="D21" s="311"/>
      <c r="E21" s="311"/>
    </row>
    <row r="22" spans="1:5" x14ac:dyDescent="0.25">
      <c r="A22" s="99" t="s">
        <v>135</v>
      </c>
      <c r="B22" s="90">
        <v>372409</v>
      </c>
      <c r="C22" s="90">
        <v>403439</v>
      </c>
      <c r="D22" s="90">
        <v>445011</v>
      </c>
      <c r="E22" s="90">
        <f>E4+E13</f>
        <v>477351</v>
      </c>
    </row>
    <row r="23" spans="1:5" x14ac:dyDescent="0.25">
      <c r="A23" s="20" t="s">
        <v>7</v>
      </c>
      <c r="B23" s="90"/>
      <c r="C23" s="90"/>
      <c r="D23" s="96"/>
      <c r="E23" s="90"/>
    </row>
    <row r="24" spans="1:5" x14ac:dyDescent="0.25">
      <c r="A24" s="98" t="s">
        <v>134</v>
      </c>
      <c r="B24" s="90">
        <f>SUM(B6+B15)</f>
        <v>23713</v>
      </c>
      <c r="C24" s="90">
        <f>SUM(C6+C15)</f>
        <v>36895</v>
      </c>
      <c r="D24" s="90">
        <v>40180</v>
      </c>
      <c r="E24" s="90">
        <f>E6+E15</f>
        <v>41581</v>
      </c>
    </row>
    <row r="25" spans="1:5" x14ac:dyDescent="0.25">
      <c r="A25" s="98" t="s">
        <v>133</v>
      </c>
      <c r="B25" s="90">
        <v>10274</v>
      </c>
      <c r="C25" s="90">
        <v>18039</v>
      </c>
      <c r="D25" s="90">
        <v>19948</v>
      </c>
      <c r="E25" s="90">
        <f>E7+E16</f>
        <v>19720</v>
      </c>
    </row>
    <row r="26" spans="1:5" x14ac:dyDescent="0.25">
      <c r="A26" s="98" t="s">
        <v>132</v>
      </c>
      <c r="B26" s="90">
        <v>122458</v>
      </c>
      <c r="C26" s="90">
        <v>137318</v>
      </c>
      <c r="D26" s="90">
        <v>141235</v>
      </c>
      <c r="E26" s="90">
        <f>E8+E17</f>
        <v>154562</v>
      </c>
    </row>
    <row r="27" spans="1:5" x14ac:dyDescent="0.25">
      <c r="A27" s="97" t="s">
        <v>131</v>
      </c>
      <c r="B27" s="90"/>
      <c r="C27" s="90"/>
      <c r="D27" s="96"/>
      <c r="E27" s="90"/>
    </row>
    <row r="28" spans="1:5" x14ac:dyDescent="0.25">
      <c r="A28" s="95" t="s">
        <v>130</v>
      </c>
      <c r="B28" s="90">
        <v>122444</v>
      </c>
      <c r="C28" s="92">
        <v>95069</v>
      </c>
      <c r="D28" s="90">
        <v>95707</v>
      </c>
      <c r="E28" s="90">
        <f>E10+E19</f>
        <v>105843</v>
      </c>
    </row>
    <row r="29" spans="1:5" x14ac:dyDescent="0.25">
      <c r="A29" s="94" t="s">
        <v>129</v>
      </c>
      <c r="B29" s="93" t="s">
        <v>84</v>
      </c>
      <c r="C29" s="92">
        <v>42249</v>
      </c>
      <c r="D29" s="90">
        <v>45528</v>
      </c>
      <c r="E29" s="90">
        <f>E11+E20</f>
        <v>48719</v>
      </c>
    </row>
    <row r="30" spans="1:5" x14ac:dyDescent="0.25">
      <c r="A30" s="43" t="s">
        <v>128</v>
      </c>
      <c r="B30" s="90">
        <v>137282</v>
      </c>
      <c r="C30" s="90">
        <v>119936</v>
      </c>
      <c r="D30" s="90">
        <v>140186</v>
      </c>
      <c r="E30" s="90">
        <v>152058</v>
      </c>
    </row>
    <row r="31" spans="1:5" x14ac:dyDescent="0.25">
      <c r="A31" s="21" t="s">
        <v>127</v>
      </c>
      <c r="B31" s="90">
        <v>112669</v>
      </c>
      <c r="C31" s="90">
        <v>146185</v>
      </c>
      <c r="D31" s="91">
        <v>163590</v>
      </c>
      <c r="E31" s="90">
        <f>E22-(E26+E30)</f>
        <v>170731</v>
      </c>
    </row>
  </sheetData>
  <mergeCells count="3">
    <mergeCell ref="A3:E3"/>
    <mergeCell ref="A12:E12"/>
    <mergeCell ref="A21:E21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05F-363F-421E-98E7-294C01F6AFAD}">
  <dimension ref="A1:J10"/>
  <sheetViews>
    <sheetView workbookViewId="0"/>
  </sheetViews>
  <sheetFormatPr defaultRowHeight="11.25" x14ac:dyDescent="0.2"/>
  <cols>
    <col min="1" max="1" width="34.42578125" style="49" customWidth="1"/>
    <col min="2" max="5" width="12.7109375" style="49" customWidth="1"/>
    <col min="6" max="16384" width="9.140625" style="49"/>
  </cols>
  <sheetData>
    <row r="1" spans="1:10" ht="12" thickBot="1" x14ac:dyDescent="0.25">
      <c r="A1" s="76" t="s">
        <v>145</v>
      </c>
      <c r="B1" s="105"/>
      <c r="C1" s="105"/>
      <c r="D1" s="105"/>
      <c r="E1" s="105"/>
    </row>
    <row r="2" spans="1:10" x14ac:dyDescent="0.2">
      <c r="A2" s="24" t="s">
        <v>101</v>
      </c>
      <c r="B2" s="23">
        <v>2000</v>
      </c>
      <c r="C2" s="23">
        <v>2006</v>
      </c>
      <c r="D2" s="23">
        <v>2007</v>
      </c>
      <c r="E2" s="102">
        <v>2008</v>
      </c>
    </row>
    <row r="3" spans="1:10" s="104" customFormat="1" x14ac:dyDescent="0.2">
      <c r="A3" s="63" t="s">
        <v>144</v>
      </c>
      <c r="B3" s="90">
        <v>88173</v>
      </c>
      <c r="C3" s="90">
        <v>47141</v>
      </c>
      <c r="D3" s="90">
        <v>41816</v>
      </c>
      <c r="E3" s="90">
        <v>57064</v>
      </c>
    </row>
    <row r="4" spans="1:10" x14ac:dyDescent="0.2">
      <c r="A4" s="63" t="s">
        <v>143</v>
      </c>
      <c r="B4" s="90">
        <v>93441</v>
      </c>
      <c r="C4" s="90">
        <v>66403</v>
      </c>
      <c r="D4" s="90">
        <v>63098</v>
      </c>
      <c r="E4" s="90">
        <v>63100</v>
      </c>
    </row>
    <row r="5" spans="1:10" x14ac:dyDescent="0.2">
      <c r="A5" s="63" t="s">
        <v>142</v>
      </c>
      <c r="B5" s="90">
        <v>50971</v>
      </c>
      <c r="C5" s="90">
        <v>32927</v>
      </c>
      <c r="D5" s="92">
        <v>34383</v>
      </c>
      <c r="E5" s="90">
        <v>53176</v>
      </c>
    </row>
    <row r="6" spans="1:10" x14ac:dyDescent="0.2">
      <c r="A6" s="63" t="s">
        <v>141</v>
      </c>
      <c r="B6" s="90">
        <v>12420</v>
      </c>
      <c r="C6" s="90">
        <v>3325</v>
      </c>
      <c r="D6" s="92">
        <v>1875</v>
      </c>
      <c r="E6" s="92">
        <v>5388</v>
      </c>
    </row>
    <row r="7" spans="1:10" x14ac:dyDescent="0.2">
      <c r="A7" s="63" t="s">
        <v>140</v>
      </c>
      <c r="B7" s="90">
        <v>4979</v>
      </c>
      <c r="C7" s="90">
        <v>2736</v>
      </c>
      <c r="D7" s="92">
        <v>2794</v>
      </c>
      <c r="E7" s="92">
        <v>7126</v>
      </c>
    </row>
    <row r="8" spans="1:10" x14ac:dyDescent="0.2">
      <c r="A8" s="63" t="s">
        <v>139</v>
      </c>
      <c r="B8" s="90" t="s">
        <v>84</v>
      </c>
      <c r="C8" s="90">
        <v>1253</v>
      </c>
      <c r="D8" s="90">
        <v>499</v>
      </c>
      <c r="E8" s="92">
        <v>15</v>
      </c>
    </row>
    <row r="9" spans="1:10" x14ac:dyDescent="0.2">
      <c r="A9" s="63" t="s">
        <v>138</v>
      </c>
      <c r="B9" s="90">
        <v>18288</v>
      </c>
      <c r="C9" s="90">
        <v>17976</v>
      </c>
      <c r="D9" s="90">
        <v>7010</v>
      </c>
      <c r="E9" s="92">
        <v>78</v>
      </c>
    </row>
    <row r="10" spans="1:10" x14ac:dyDescent="0.2">
      <c r="A10" s="20" t="s">
        <v>137</v>
      </c>
      <c r="B10" s="90">
        <v>26585</v>
      </c>
      <c r="C10" s="90">
        <v>21016</v>
      </c>
      <c r="D10" s="92">
        <v>9980</v>
      </c>
      <c r="E10" s="92">
        <v>5250</v>
      </c>
      <c r="J10" s="103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FB9C5-4903-4238-A7FC-0428C5A35EE2}">
  <dimension ref="A1:J34"/>
  <sheetViews>
    <sheetView workbookViewId="0"/>
  </sheetViews>
  <sheetFormatPr defaultRowHeight="11.25" x14ac:dyDescent="0.2"/>
  <cols>
    <col min="1" max="1" width="5.140625" style="106" customWidth="1"/>
    <col min="2" max="2" width="31.7109375" style="106" customWidth="1"/>
    <col min="3" max="3" width="8.42578125" style="106" customWidth="1"/>
    <col min="4" max="4" width="8.7109375" style="106" customWidth="1"/>
    <col min="5" max="5" width="8.42578125" style="106" customWidth="1"/>
    <col min="6" max="6" width="8.7109375" style="106" customWidth="1"/>
    <col min="7" max="7" width="8.42578125" style="106" customWidth="1"/>
    <col min="8" max="8" width="8.5703125" style="106" customWidth="1"/>
    <col min="9" max="16384" width="9.140625" style="106"/>
  </cols>
  <sheetData>
    <row r="1" spans="1:10" ht="12" thickBot="1" x14ac:dyDescent="0.25">
      <c r="A1" s="76" t="s">
        <v>167</v>
      </c>
      <c r="B1" s="76"/>
      <c r="C1" s="76"/>
      <c r="D1" s="76"/>
      <c r="E1" s="76"/>
      <c r="F1" s="76"/>
      <c r="G1" s="76"/>
      <c r="H1" s="76"/>
    </row>
    <row r="2" spans="1:10" x14ac:dyDescent="0.2">
      <c r="A2" s="337" t="s">
        <v>166</v>
      </c>
      <c r="B2" s="338" t="s">
        <v>165</v>
      </c>
      <c r="C2" s="334" t="s">
        <v>164</v>
      </c>
      <c r="D2" s="336"/>
      <c r="E2" s="340" t="s">
        <v>163</v>
      </c>
      <c r="F2" s="329"/>
      <c r="G2" s="329"/>
      <c r="H2" s="329"/>
    </row>
    <row r="3" spans="1:10" ht="33.75" x14ac:dyDescent="0.2">
      <c r="A3" s="326"/>
      <c r="B3" s="339"/>
      <c r="C3" s="130" t="s">
        <v>162</v>
      </c>
      <c r="D3" s="130" t="s">
        <v>159</v>
      </c>
      <c r="E3" s="130" t="s">
        <v>161</v>
      </c>
      <c r="F3" s="129" t="s">
        <v>159</v>
      </c>
      <c r="G3" s="130" t="s">
        <v>160</v>
      </c>
      <c r="H3" s="129" t="s">
        <v>159</v>
      </c>
    </row>
    <row r="4" spans="1:10" x14ac:dyDescent="0.2">
      <c r="A4" s="128">
        <v>2000</v>
      </c>
      <c r="C4" s="127">
        <v>2718.1</v>
      </c>
      <c r="D4" s="126">
        <v>101</v>
      </c>
      <c r="E4" s="127">
        <v>1472.9</v>
      </c>
      <c r="F4" s="126">
        <v>100.2</v>
      </c>
      <c r="G4" s="127">
        <v>1109.5999999999999</v>
      </c>
      <c r="H4" s="126">
        <v>102.3</v>
      </c>
      <c r="I4" s="108"/>
    </row>
    <row r="5" spans="1:10" x14ac:dyDescent="0.2">
      <c r="A5" s="123">
        <v>2005</v>
      </c>
      <c r="C5" s="127">
        <v>2786.6</v>
      </c>
      <c r="D5" s="126">
        <v>99.9</v>
      </c>
      <c r="E5" s="127">
        <v>1378.9</v>
      </c>
      <c r="F5" s="126">
        <v>99.2</v>
      </c>
      <c r="G5" s="125">
        <v>1190.4000000000001</v>
      </c>
      <c r="H5" s="124">
        <v>100</v>
      </c>
    </row>
    <row r="6" spans="1:10" x14ac:dyDescent="0.2">
      <c r="A6" s="123">
        <v>2006</v>
      </c>
      <c r="C6" s="121">
        <v>2790.1626666666666</v>
      </c>
      <c r="D6" s="122">
        <v>100.1</v>
      </c>
      <c r="E6" s="121">
        <v>1368.8</v>
      </c>
      <c r="F6" s="122">
        <v>99.3</v>
      </c>
      <c r="G6" s="125">
        <v>1192.9000000000001</v>
      </c>
      <c r="H6" s="124">
        <v>100.2</v>
      </c>
    </row>
    <row r="7" spans="1:10" x14ac:dyDescent="0.2">
      <c r="A7" s="123">
        <v>2007</v>
      </c>
      <c r="C7" s="121">
        <v>2760.6719166666671</v>
      </c>
      <c r="D7" s="122">
        <v>98.9</v>
      </c>
      <c r="E7" s="121">
        <v>1343.30675</v>
      </c>
      <c r="F7" s="122">
        <v>98.1</v>
      </c>
      <c r="G7" s="121">
        <v>1187.0642499999999</v>
      </c>
      <c r="H7" s="122">
        <v>99.5</v>
      </c>
      <c r="I7" s="121"/>
      <c r="J7" s="121"/>
    </row>
    <row r="8" spans="1:10" x14ac:dyDescent="0.2">
      <c r="A8" s="123">
        <v>2008</v>
      </c>
      <c r="C8" s="121">
        <v>2762.5097500000002</v>
      </c>
      <c r="D8" s="122">
        <v>100.1</v>
      </c>
      <c r="E8" s="121">
        <v>1328.5989166666668</v>
      </c>
      <c r="F8" s="122">
        <v>98.9</v>
      </c>
      <c r="G8" s="121">
        <v>1192.7403333333332</v>
      </c>
      <c r="H8" s="122">
        <v>100.5</v>
      </c>
      <c r="I8" s="121"/>
      <c r="J8" s="121"/>
    </row>
    <row r="9" spans="1:10" x14ac:dyDescent="0.2">
      <c r="A9" s="71" t="s">
        <v>72</v>
      </c>
      <c r="B9" s="43" t="s">
        <v>71</v>
      </c>
      <c r="C9" s="119">
        <v>86.791250000000005</v>
      </c>
      <c r="D9" s="118">
        <v>96.6</v>
      </c>
      <c r="E9" s="119">
        <v>61.055999999999997</v>
      </c>
      <c r="F9" s="118">
        <v>96</v>
      </c>
      <c r="G9" s="119">
        <v>18.011833333333332</v>
      </c>
      <c r="H9" s="118">
        <v>97.1</v>
      </c>
      <c r="I9" s="117"/>
      <c r="J9" s="117"/>
    </row>
    <row r="10" spans="1:10" x14ac:dyDescent="0.2">
      <c r="A10" s="120" t="s">
        <v>158</v>
      </c>
      <c r="B10" s="43" t="s">
        <v>157</v>
      </c>
      <c r="C10" s="119">
        <v>76.942333333333337</v>
      </c>
      <c r="D10" s="118">
        <v>96.7</v>
      </c>
      <c r="E10" s="119">
        <v>55.120166666666663</v>
      </c>
      <c r="F10" s="118">
        <v>96.4</v>
      </c>
      <c r="G10" s="119">
        <v>14.537583333333334</v>
      </c>
      <c r="H10" s="118">
        <v>96.7</v>
      </c>
      <c r="I10" s="117"/>
      <c r="J10" s="117"/>
    </row>
    <row r="11" spans="1:10" x14ac:dyDescent="0.2">
      <c r="A11" s="71" t="s">
        <v>70</v>
      </c>
      <c r="B11" s="3" t="s">
        <v>69</v>
      </c>
      <c r="C11" s="119">
        <v>4.664416666666666</v>
      </c>
      <c r="D11" s="118">
        <v>100.2</v>
      </c>
      <c r="E11" s="119">
        <v>3.4097499999999998</v>
      </c>
      <c r="F11" s="118">
        <v>96.3</v>
      </c>
      <c r="G11" s="119">
        <v>1.0565833333333332</v>
      </c>
      <c r="H11" s="118">
        <v>109.5</v>
      </c>
      <c r="I11" s="117"/>
      <c r="J11" s="117"/>
    </row>
    <row r="12" spans="1:10" x14ac:dyDescent="0.2">
      <c r="A12" s="71" t="s">
        <v>68</v>
      </c>
      <c r="B12" s="3" t="s">
        <v>67</v>
      </c>
      <c r="C12" s="119">
        <v>696.14025000000004</v>
      </c>
      <c r="D12" s="118">
        <v>100.5</v>
      </c>
      <c r="E12" s="119">
        <v>495.29025000000001</v>
      </c>
      <c r="F12" s="118">
        <v>100.1</v>
      </c>
      <c r="G12" s="119">
        <v>153.05025000000001</v>
      </c>
      <c r="H12" s="118">
        <v>100.8</v>
      </c>
      <c r="I12" s="117"/>
      <c r="J12" s="117"/>
    </row>
    <row r="13" spans="1:10" x14ac:dyDescent="0.2">
      <c r="A13" s="71" t="s">
        <v>66</v>
      </c>
      <c r="B13" s="43" t="s">
        <v>65</v>
      </c>
      <c r="C13" s="119">
        <v>46.457166666666666</v>
      </c>
      <c r="D13" s="118">
        <v>95.8</v>
      </c>
      <c r="E13" s="119">
        <v>27.673333333333332</v>
      </c>
      <c r="F13" s="118">
        <v>95.1</v>
      </c>
      <c r="G13" s="119">
        <v>17.794083333333333</v>
      </c>
      <c r="H13" s="118">
        <v>96.6</v>
      </c>
      <c r="I13" s="117"/>
      <c r="J13" s="117"/>
    </row>
    <row r="14" spans="1:10" x14ac:dyDescent="0.2">
      <c r="A14" s="71" t="s">
        <v>156</v>
      </c>
      <c r="B14" s="43" t="s">
        <v>155</v>
      </c>
      <c r="C14" s="119">
        <v>747.26183333333336</v>
      </c>
      <c r="D14" s="118">
        <v>100.2</v>
      </c>
      <c r="E14" s="119">
        <v>526.37333333333333</v>
      </c>
      <c r="F14" s="118">
        <v>99.8</v>
      </c>
      <c r="G14" s="119">
        <v>171.90091666666666</v>
      </c>
      <c r="H14" s="118">
        <v>100.4</v>
      </c>
      <c r="I14" s="117"/>
      <c r="J14" s="117"/>
    </row>
    <row r="15" spans="1:10" x14ac:dyDescent="0.2">
      <c r="A15" s="71" t="s">
        <v>64</v>
      </c>
      <c r="B15" s="43" t="s">
        <v>63</v>
      </c>
      <c r="C15" s="119">
        <v>125.52925</v>
      </c>
      <c r="D15" s="118">
        <v>96.9</v>
      </c>
      <c r="E15" s="119">
        <v>87.045333333333332</v>
      </c>
      <c r="F15" s="118">
        <v>95.7</v>
      </c>
      <c r="G15" s="119">
        <v>30.213333333333331</v>
      </c>
      <c r="H15" s="118">
        <v>98.8</v>
      </c>
      <c r="I15" s="117"/>
      <c r="J15" s="117"/>
    </row>
    <row r="16" spans="1:10" ht="22.5" x14ac:dyDescent="0.2">
      <c r="A16" s="71" t="s">
        <v>62</v>
      </c>
      <c r="B16" s="3" t="s">
        <v>61</v>
      </c>
      <c r="C16" s="119">
        <v>365.08141666666677</v>
      </c>
      <c r="D16" s="118">
        <v>102.8</v>
      </c>
      <c r="E16" s="119">
        <v>189.65475000000001</v>
      </c>
      <c r="F16" s="118">
        <v>100.7</v>
      </c>
      <c r="G16" s="119">
        <v>135.33233333333334</v>
      </c>
      <c r="H16" s="118">
        <v>103.9</v>
      </c>
      <c r="I16" s="117"/>
      <c r="J16" s="117"/>
    </row>
    <row r="17" spans="1:10" x14ac:dyDescent="0.2">
      <c r="A17" s="71" t="s">
        <v>60</v>
      </c>
      <c r="B17" s="43" t="s">
        <v>59</v>
      </c>
      <c r="C17" s="119">
        <v>88.605999999999995</v>
      </c>
      <c r="D17" s="118">
        <v>102.7</v>
      </c>
      <c r="E17" s="119">
        <v>56.054083333333338</v>
      </c>
      <c r="F17" s="118">
        <v>99.9</v>
      </c>
      <c r="G17" s="119">
        <v>18.342666666666666</v>
      </c>
      <c r="H17" s="118">
        <v>107.5</v>
      </c>
      <c r="I17" s="117"/>
      <c r="J17" s="117"/>
    </row>
    <row r="18" spans="1:10" x14ac:dyDescent="0.2">
      <c r="A18" s="71" t="s">
        <v>58</v>
      </c>
      <c r="B18" s="43" t="s">
        <v>57</v>
      </c>
      <c r="C18" s="119">
        <v>211.53291666666669</v>
      </c>
      <c r="D18" s="118">
        <v>98.6</v>
      </c>
      <c r="E18" s="119">
        <v>118.18325</v>
      </c>
      <c r="F18" s="118">
        <v>97.1</v>
      </c>
      <c r="G18" s="119">
        <v>80.778000000000006</v>
      </c>
      <c r="H18" s="118">
        <v>99.7</v>
      </c>
      <c r="I18" s="117"/>
      <c r="J18" s="117"/>
    </row>
    <row r="19" spans="1:10" x14ac:dyDescent="0.2">
      <c r="A19" s="62">
        <v>64</v>
      </c>
      <c r="B19" s="43" t="s">
        <v>154</v>
      </c>
      <c r="C19" s="119">
        <v>54.753166666666665</v>
      </c>
      <c r="D19" s="118">
        <v>98.9</v>
      </c>
      <c r="E19" s="119">
        <v>16.709333333333333</v>
      </c>
      <c r="F19" s="118">
        <v>101</v>
      </c>
      <c r="G19" s="119">
        <v>31.367083333333333</v>
      </c>
      <c r="H19" s="118">
        <v>97.9</v>
      </c>
      <c r="I19" s="117"/>
      <c r="J19" s="117"/>
    </row>
    <row r="20" spans="1:10" x14ac:dyDescent="0.2">
      <c r="A20" s="71" t="s">
        <v>56</v>
      </c>
      <c r="B20" s="43" t="s">
        <v>55</v>
      </c>
      <c r="C20" s="119">
        <v>70.431416666666678</v>
      </c>
      <c r="D20" s="118">
        <v>105.1</v>
      </c>
      <c r="E20" s="119">
        <v>1.0378333333333332</v>
      </c>
      <c r="F20" s="118">
        <v>110</v>
      </c>
      <c r="G20" s="119">
        <v>61.542583333333333</v>
      </c>
      <c r="H20" s="118">
        <v>104.6</v>
      </c>
      <c r="I20" s="117"/>
      <c r="J20" s="117"/>
    </row>
    <row r="21" spans="1:10" x14ac:dyDescent="0.2">
      <c r="A21" s="71" t="s">
        <v>54</v>
      </c>
      <c r="B21" s="43" t="s">
        <v>53</v>
      </c>
      <c r="C21" s="119">
        <v>252.82575</v>
      </c>
      <c r="D21" s="118">
        <v>107.7</v>
      </c>
      <c r="E21" s="119">
        <v>97.719750000000005</v>
      </c>
      <c r="F21" s="118">
        <v>99.9</v>
      </c>
      <c r="G21" s="119">
        <v>123.5925</v>
      </c>
      <c r="H21" s="118">
        <v>113.3</v>
      </c>
      <c r="I21" s="117"/>
      <c r="J21" s="117"/>
    </row>
    <row r="22" spans="1:10" ht="22.5" x14ac:dyDescent="0.2">
      <c r="A22" s="63" t="s">
        <v>52</v>
      </c>
      <c r="B22" s="43" t="s">
        <v>51</v>
      </c>
      <c r="C22" s="119">
        <v>262.89683333333329</v>
      </c>
      <c r="D22" s="118">
        <v>98.2</v>
      </c>
      <c r="E22" s="119">
        <v>65.642333333333326</v>
      </c>
      <c r="F22" s="118">
        <v>102.1</v>
      </c>
      <c r="G22" s="119">
        <v>183.67025000000001</v>
      </c>
      <c r="H22" s="118">
        <v>98</v>
      </c>
      <c r="I22" s="117"/>
      <c r="J22" s="117"/>
    </row>
    <row r="23" spans="1:10" x14ac:dyDescent="0.2">
      <c r="A23" s="71" t="s">
        <v>50</v>
      </c>
      <c r="B23" s="43" t="s">
        <v>49</v>
      </c>
      <c r="C23" s="119">
        <v>266.86358333333334</v>
      </c>
      <c r="D23" s="118">
        <v>97.6</v>
      </c>
      <c r="E23" s="119">
        <v>44.341916666666663</v>
      </c>
      <c r="F23" s="118">
        <v>99.3</v>
      </c>
      <c r="G23" s="119">
        <v>196.58141666666666</v>
      </c>
      <c r="H23" s="118">
        <v>96.2</v>
      </c>
      <c r="I23" s="117"/>
      <c r="J23" s="117"/>
    </row>
    <row r="24" spans="1:10" x14ac:dyDescent="0.2">
      <c r="A24" s="71" t="s">
        <v>48</v>
      </c>
      <c r="B24" s="43" t="s">
        <v>47</v>
      </c>
      <c r="C24" s="119">
        <v>201.48075</v>
      </c>
      <c r="D24" s="118">
        <v>95.9</v>
      </c>
      <c r="E24" s="119">
        <v>44.241833333333332</v>
      </c>
      <c r="F24" s="118">
        <v>91.8</v>
      </c>
      <c r="G24" s="119">
        <v>136.45841666666666</v>
      </c>
      <c r="H24" s="118">
        <v>96.6</v>
      </c>
      <c r="I24" s="117"/>
      <c r="J24" s="117"/>
    </row>
    <row r="25" spans="1:10" x14ac:dyDescent="0.2">
      <c r="A25" s="62">
        <v>851</v>
      </c>
      <c r="B25" s="43" t="s">
        <v>153</v>
      </c>
      <c r="C25" s="119">
        <v>120.68091666666668</v>
      </c>
      <c r="D25" s="118">
        <v>93.6</v>
      </c>
      <c r="E25" s="119">
        <v>24.068249999999999</v>
      </c>
      <c r="F25" s="118">
        <v>90.7</v>
      </c>
      <c r="G25" s="119">
        <v>86.199416666666679</v>
      </c>
      <c r="H25" s="118">
        <v>94.2</v>
      </c>
      <c r="I25" s="117"/>
      <c r="J25" s="117"/>
    </row>
    <row r="26" spans="1:10" x14ac:dyDescent="0.2">
      <c r="A26" s="62">
        <v>853</v>
      </c>
      <c r="B26" s="43" t="s">
        <v>152</v>
      </c>
      <c r="C26" s="119">
        <v>80.525499999999994</v>
      </c>
      <c r="D26" s="118">
        <v>99.6</v>
      </c>
      <c r="E26" s="119">
        <v>20.106750000000002</v>
      </c>
      <c r="F26" s="118">
        <v>93.2</v>
      </c>
      <c r="G26" s="119">
        <v>50.133083333333339</v>
      </c>
      <c r="H26" s="118">
        <v>101</v>
      </c>
      <c r="I26" s="117"/>
      <c r="J26" s="117"/>
    </row>
    <row r="27" spans="1:10" ht="22.5" x14ac:dyDescent="0.2">
      <c r="A27" s="71" t="s">
        <v>151</v>
      </c>
      <c r="B27" s="43" t="s">
        <v>150</v>
      </c>
      <c r="C27" s="119">
        <v>83.208749999999995</v>
      </c>
      <c r="D27" s="118">
        <v>95.9</v>
      </c>
      <c r="E27" s="119">
        <v>37.2485</v>
      </c>
      <c r="F27" s="118">
        <v>95.8</v>
      </c>
      <c r="G27" s="119">
        <v>36.316083333333339</v>
      </c>
      <c r="H27" s="118">
        <v>96.9</v>
      </c>
      <c r="I27" s="117"/>
      <c r="J27" s="117"/>
    </row>
    <row r="28" spans="1:10" x14ac:dyDescent="0.2">
      <c r="A28" s="116" t="s">
        <v>149</v>
      </c>
      <c r="B28" s="115" t="s">
        <v>148</v>
      </c>
      <c r="C28" s="114">
        <v>2762.5097500000002</v>
      </c>
      <c r="D28" s="113">
        <v>100.1</v>
      </c>
      <c r="E28" s="114">
        <v>1328.5989166666668</v>
      </c>
      <c r="F28" s="113">
        <v>98.9</v>
      </c>
      <c r="G28" s="114">
        <v>1192.7403333333332</v>
      </c>
      <c r="H28" s="113">
        <v>100.5</v>
      </c>
    </row>
    <row r="29" spans="1:10" s="49" customFormat="1" x14ac:dyDescent="0.2">
      <c r="A29" s="112"/>
      <c r="B29" s="111" t="s">
        <v>7</v>
      </c>
      <c r="C29" s="34"/>
      <c r="D29" s="86"/>
      <c r="E29" s="34"/>
      <c r="F29" s="86"/>
      <c r="G29" s="34"/>
      <c r="H29" s="86"/>
    </row>
    <row r="30" spans="1:10" s="49" customFormat="1" x14ac:dyDescent="0.2">
      <c r="A30" s="110"/>
      <c r="B30" s="109" t="s">
        <v>147</v>
      </c>
      <c r="C30" s="34">
        <v>1953.2</v>
      </c>
      <c r="D30" s="86">
        <v>101</v>
      </c>
      <c r="E30" s="34">
        <v>1140.0999999999999</v>
      </c>
      <c r="F30" s="86">
        <v>99</v>
      </c>
      <c r="G30" s="34">
        <v>649.6</v>
      </c>
      <c r="H30" s="86">
        <v>103.7</v>
      </c>
    </row>
    <row r="31" spans="1:10" s="49" customFormat="1" x14ac:dyDescent="0.2">
      <c r="A31" s="110"/>
      <c r="B31" s="109" t="s">
        <v>146</v>
      </c>
      <c r="C31" s="34">
        <v>722</v>
      </c>
      <c r="D31" s="86">
        <v>96.4</v>
      </c>
      <c r="E31" s="34">
        <v>162.19999999999999</v>
      </c>
      <c r="F31" s="86">
        <v>97.6</v>
      </c>
      <c r="G31" s="34">
        <v>506.7</v>
      </c>
      <c r="H31" s="86">
        <v>96.2</v>
      </c>
    </row>
    <row r="33" spans="3:8" x14ac:dyDescent="0.2">
      <c r="C33" s="108"/>
      <c r="D33" s="107"/>
      <c r="E33" s="108"/>
      <c r="F33" s="107"/>
      <c r="G33" s="108"/>
      <c r="H33" s="107"/>
    </row>
    <row r="34" spans="3:8" x14ac:dyDescent="0.2">
      <c r="C34" s="108"/>
      <c r="D34" s="107"/>
      <c r="E34" s="108"/>
      <c r="F34" s="107"/>
      <c r="G34" s="108"/>
      <c r="H34" s="107"/>
    </row>
  </sheetData>
  <mergeCells count="4">
    <mergeCell ref="A2:A3"/>
    <mergeCell ref="B2:B3"/>
    <mergeCell ref="E2:H2"/>
    <mergeCell ref="C2:D2"/>
  </mergeCells>
  <printOptions horizontalCentered="1"/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15ED3-65E6-40C4-B9E8-568838ADC6A7}">
  <dimension ref="A1:X31"/>
  <sheetViews>
    <sheetView workbookViewId="0"/>
  </sheetViews>
  <sheetFormatPr defaultRowHeight="11.25" x14ac:dyDescent="0.25"/>
  <cols>
    <col min="1" max="1" width="6.140625" style="123" customWidth="1"/>
    <col min="2" max="2" width="27.5703125" style="131" customWidth="1"/>
    <col min="3" max="8" width="8.85546875" style="131" customWidth="1"/>
    <col min="9" max="16384" width="9.140625" style="131"/>
  </cols>
  <sheetData>
    <row r="1" spans="1:24" s="146" customFormat="1" ht="12" thickBot="1" x14ac:dyDescent="0.3">
      <c r="A1" s="76" t="s">
        <v>172</v>
      </c>
      <c r="B1" s="105"/>
      <c r="C1" s="105"/>
      <c r="D1" s="105"/>
      <c r="E1" s="105"/>
      <c r="F1" s="105"/>
      <c r="G1" s="105"/>
      <c r="H1" s="105"/>
    </row>
    <row r="2" spans="1:24" s="144" customFormat="1" x14ac:dyDescent="0.25">
      <c r="A2" s="337" t="s">
        <v>166</v>
      </c>
      <c r="B2" s="343" t="s">
        <v>165</v>
      </c>
      <c r="C2" s="337" t="s">
        <v>87</v>
      </c>
      <c r="D2" s="341"/>
      <c r="E2" s="340" t="s">
        <v>171</v>
      </c>
      <c r="F2" s="337"/>
      <c r="G2" s="338" t="s">
        <v>170</v>
      </c>
      <c r="H2" s="342"/>
    </row>
    <row r="3" spans="1:24" s="144" customFormat="1" ht="33.75" x14ac:dyDescent="0.25">
      <c r="A3" s="326"/>
      <c r="B3" s="339"/>
      <c r="C3" s="145" t="s">
        <v>169</v>
      </c>
      <c r="D3" s="130" t="s">
        <v>159</v>
      </c>
      <c r="E3" s="145" t="s">
        <v>169</v>
      </c>
      <c r="F3" s="130" t="s">
        <v>159</v>
      </c>
      <c r="G3" s="145" t="s">
        <v>169</v>
      </c>
      <c r="H3" s="129" t="s">
        <v>159</v>
      </c>
    </row>
    <row r="4" spans="1:24" s="142" customFormat="1" x14ac:dyDescent="0.2">
      <c r="A4" s="128">
        <v>2000</v>
      </c>
      <c r="C4" s="143">
        <v>61930</v>
      </c>
      <c r="D4" s="126">
        <v>112.6</v>
      </c>
      <c r="E4" s="143">
        <v>121779</v>
      </c>
      <c r="F4" s="126">
        <v>114</v>
      </c>
      <c r="G4" s="143">
        <v>87645</v>
      </c>
      <c r="H4" s="126">
        <v>113.5</v>
      </c>
    </row>
    <row r="5" spans="1:24" x14ac:dyDescent="0.25">
      <c r="A5" s="71">
        <v>2005</v>
      </c>
      <c r="C5" s="141">
        <v>102675.6598090179</v>
      </c>
      <c r="D5" s="140">
        <v>106.9</v>
      </c>
      <c r="E5" s="141">
        <v>222826.0778921404</v>
      </c>
      <c r="F5" s="140">
        <v>109.6</v>
      </c>
      <c r="G5" s="141">
        <v>158342.52233946687</v>
      </c>
      <c r="H5" s="140">
        <v>108.8</v>
      </c>
      <c r="I5" s="137"/>
      <c r="J5" s="136"/>
      <c r="K5" s="137"/>
      <c r="L5" s="136"/>
      <c r="M5" s="137"/>
      <c r="N5" s="136"/>
      <c r="O5" s="133"/>
      <c r="Q5" s="133"/>
      <c r="S5" s="133"/>
    </row>
    <row r="6" spans="1:24" x14ac:dyDescent="0.25">
      <c r="A6" s="71">
        <v>2006</v>
      </c>
      <c r="C6" s="141">
        <v>111881.97124658621</v>
      </c>
      <c r="D6" s="140">
        <v>109</v>
      </c>
      <c r="E6" s="141">
        <v>239588.18588474253</v>
      </c>
      <c r="F6" s="140">
        <v>107.5</v>
      </c>
      <c r="G6" s="141">
        <v>171350.84878667965</v>
      </c>
      <c r="H6" s="140">
        <v>108.2</v>
      </c>
      <c r="I6" s="137"/>
      <c r="J6" s="136"/>
      <c r="K6" s="137"/>
      <c r="L6" s="136"/>
      <c r="M6" s="137"/>
      <c r="N6" s="136"/>
      <c r="O6" s="133"/>
      <c r="Q6" s="133"/>
      <c r="S6" s="133"/>
    </row>
    <row r="7" spans="1:24" x14ac:dyDescent="0.25">
      <c r="A7" s="71">
        <v>2007</v>
      </c>
      <c r="C7" s="141">
        <v>122642.60521036366</v>
      </c>
      <c r="D7" s="140">
        <v>109.6</v>
      </c>
      <c r="E7" s="141">
        <v>255600.96697939196</v>
      </c>
      <c r="F7" s="140">
        <v>106.7</v>
      </c>
      <c r="G7" s="141">
        <v>185016.90447105715</v>
      </c>
      <c r="H7" s="140">
        <v>108</v>
      </c>
      <c r="I7" s="137"/>
      <c r="J7" s="136"/>
      <c r="K7" s="137"/>
      <c r="L7" s="136"/>
      <c r="M7" s="137"/>
      <c r="N7" s="136"/>
      <c r="O7" s="133"/>
      <c r="Q7" s="133"/>
      <c r="S7" s="133"/>
    </row>
    <row r="8" spans="1:24" x14ac:dyDescent="0.2">
      <c r="A8" s="71">
        <v>2008</v>
      </c>
      <c r="C8" s="143">
        <v>130822.68852519889</v>
      </c>
      <c r="D8" s="126">
        <v>106.7</v>
      </c>
      <c r="E8" s="143">
        <v>274866.4693991791</v>
      </c>
      <c r="F8" s="126">
        <v>107.5</v>
      </c>
      <c r="G8" s="143">
        <v>198963.78743294196</v>
      </c>
      <c r="H8" s="126">
        <v>107.5</v>
      </c>
      <c r="I8" s="137"/>
      <c r="J8" s="136"/>
      <c r="K8" s="137"/>
      <c r="L8" s="136"/>
      <c r="M8" s="137"/>
      <c r="N8" s="136"/>
      <c r="O8" s="133"/>
      <c r="Q8" s="133"/>
      <c r="S8" s="133"/>
    </row>
    <row r="9" spans="1:24" s="142" customFormat="1" ht="22.5" x14ac:dyDescent="0.2">
      <c r="A9" s="71" t="s">
        <v>72</v>
      </c>
      <c r="B9" s="43" t="s">
        <v>71</v>
      </c>
      <c r="C9" s="141">
        <v>112121.8048458246</v>
      </c>
      <c r="D9" s="140">
        <v>109.1</v>
      </c>
      <c r="E9" s="141">
        <v>206529.27704934718</v>
      </c>
      <c r="F9" s="140">
        <v>109.8</v>
      </c>
      <c r="G9" s="141">
        <v>133628.04300948343</v>
      </c>
      <c r="H9" s="140">
        <v>109.5</v>
      </c>
      <c r="I9" s="137"/>
      <c r="J9" s="136"/>
      <c r="K9" s="137"/>
      <c r="L9" s="136"/>
      <c r="M9" s="137"/>
      <c r="N9" s="136"/>
      <c r="O9" s="135"/>
      <c r="P9" s="135"/>
      <c r="Q9" s="135"/>
      <c r="R9" s="135"/>
      <c r="S9" s="135"/>
      <c r="T9" s="135"/>
      <c r="U9" s="135"/>
      <c r="V9" s="135"/>
      <c r="W9" s="135"/>
      <c r="X9" s="135"/>
    </row>
    <row r="10" spans="1:24" x14ac:dyDescent="0.2">
      <c r="A10" s="120" t="s">
        <v>158</v>
      </c>
      <c r="B10" s="43" t="s">
        <v>157</v>
      </c>
      <c r="C10" s="141">
        <v>114079.64870691611</v>
      </c>
      <c r="D10" s="140">
        <v>109.3</v>
      </c>
      <c r="E10" s="141">
        <v>199613.8457217213</v>
      </c>
      <c r="F10" s="140">
        <v>109.5</v>
      </c>
      <c r="G10" s="141">
        <v>131930.64901847485</v>
      </c>
      <c r="H10" s="140">
        <v>109.4</v>
      </c>
      <c r="I10" s="137"/>
      <c r="J10" s="136"/>
      <c r="K10" s="137"/>
      <c r="L10" s="136"/>
      <c r="M10" s="137"/>
      <c r="N10" s="136"/>
      <c r="O10" s="135"/>
      <c r="P10" s="135"/>
      <c r="Q10" s="135"/>
      <c r="R10" s="135"/>
      <c r="S10" s="135"/>
      <c r="T10" s="135"/>
    </row>
    <row r="11" spans="1:24" x14ac:dyDescent="0.2">
      <c r="A11" s="71" t="s">
        <v>70</v>
      </c>
      <c r="B11" s="3" t="s">
        <v>69</v>
      </c>
      <c r="C11" s="141">
        <v>192303.83459197887</v>
      </c>
      <c r="D11" s="140">
        <v>113.2</v>
      </c>
      <c r="E11" s="141">
        <v>350278.5708652102</v>
      </c>
      <c r="F11" s="140">
        <v>111.2</v>
      </c>
      <c r="G11" s="141">
        <v>229675.3115904172</v>
      </c>
      <c r="H11" s="140">
        <v>114.3</v>
      </c>
      <c r="I11" s="137"/>
      <c r="J11" s="136"/>
      <c r="K11" s="137"/>
      <c r="L11" s="136"/>
      <c r="M11" s="137"/>
      <c r="N11" s="136"/>
      <c r="O11" s="135"/>
      <c r="P11" s="135"/>
      <c r="Q11" s="135"/>
      <c r="R11" s="135"/>
      <c r="S11" s="135"/>
      <c r="T11" s="135"/>
    </row>
    <row r="12" spans="1:24" x14ac:dyDescent="0.2">
      <c r="A12" s="71" t="s">
        <v>68</v>
      </c>
      <c r="B12" s="3" t="s">
        <v>67</v>
      </c>
      <c r="C12" s="141">
        <v>140606.71629749762</v>
      </c>
      <c r="D12" s="140">
        <v>105.6</v>
      </c>
      <c r="E12" s="141">
        <v>325256.58511937526</v>
      </c>
      <c r="F12" s="140">
        <v>107.3</v>
      </c>
      <c r="G12" s="141">
        <v>184196.01634223582</v>
      </c>
      <c r="H12" s="140">
        <v>106.4</v>
      </c>
      <c r="I12" s="137"/>
      <c r="J12" s="136"/>
      <c r="K12" s="137"/>
      <c r="L12" s="136"/>
      <c r="M12" s="137"/>
      <c r="N12" s="136"/>
      <c r="O12" s="135"/>
      <c r="P12" s="135"/>
      <c r="Q12" s="135"/>
      <c r="R12" s="135"/>
      <c r="S12" s="135"/>
      <c r="T12" s="135"/>
    </row>
    <row r="13" spans="1:24" x14ac:dyDescent="0.2">
      <c r="A13" s="71" t="s">
        <v>66</v>
      </c>
      <c r="B13" s="3" t="s">
        <v>65</v>
      </c>
      <c r="C13" s="141">
        <v>200261.35569742232</v>
      </c>
      <c r="D13" s="140">
        <v>107.7</v>
      </c>
      <c r="E13" s="141">
        <v>367503.79573734716</v>
      </c>
      <c r="F13" s="140">
        <v>108.3</v>
      </c>
      <c r="G13" s="141">
        <v>265713.19204778515</v>
      </c>
      <c r="H13" s="140">
        <v>108.2</v>
      </c>
      <c r="I13" s="137"/>
      <c r="J13" s="136"/>
      <c r="K13" s="137"/>
      <c r="L13" s="136"/>
      <c r="M13" s="137"/>
      <c r="N13" s="136"/>
      <c r="O13" s="135"/>
      <c r="P13" s="135"/>
      <c r="Q13" s="135"/>
      <c r="R13" s="135"/>
      <c r="S13" s="135"/>
      <c r="T13" s="135"/>
    </row>
    <row r="14" spans="1:24" x14ac:dyDescent="0.2">
      <c r="A14" s="71" t="s">
        <v>156</v>
      </c>
      <c r="B14" s="43" t="s">
        <v>155</v>
      </c>
      <c r="C14" s="141">
        <v>144077.8590290795</v>
      </c>
      <c r="D14" s="140">
        <v>105.7</v>
      </c>
      <c r="E14" s="141">
        <v>329783.54294213088</v>
      </c>
      <c r="F14" s="140">
        <v>107.3</v>
      </c>
      <c r="G14" s="141">
        <v>189794.8209460681</v>
      </c>
      <c r="H14" s="140">
        <v>106.5</v>
      </c>
      <c r="I14" s="137"/>
      <c r="J14" s="136"/>
      <c r="K14" s="137"/>
      <c r="L14" s="136"/>
      <c r="M14" s="137"/>
      <c r="N14" s="136"/>
      <c r="O14" s="135"/>
      <c r="P14" s="135"/>
      <c r="Q14" s="135"/>
      <c r="R14" s="135"/>
      <c r="S14" s="135"/>
      <c r="T14" s="135"/>
    </row>
    <row r="15" spans="1:24" x14ac:dyDescent="0.2">
      <c r="A15" s="71" t="s">
        <v>64</v>
      </c>
      <c r="B15" s="43" t="s">
        <v>63</v>
      </c>
      <c r="C15" s="141">
        <v>115840.30639207156</v>
      </c>
      <c r="D15" s="140">
        <v>108.1</v>
      </c>
      <c r="E15" s="141">
        <v>231450.5736981465</v>
      </c>
      <c r="F15" s="140">
        <v>104.4</v>
      </c>
      <c r="G15" s="141">
        <v>145628.90660533975</v>
      </c>
      <c r="H15" s="140">
        <v>107.1</v>
      </c>
      <c r="I15" s="137"/>
      <c r="J15" s="136"/>
      <c r="K15" s="137"/>
      <c r="L15" s="136"/>
      <c r="M15" s="137"/>
      <c r="N15" s="136"/>
      <c r="O15" s="135"/>
      <c r="P15" s="135"/>
      <c r="Q15" s="135"/>
      <c r="R15" s="135"/>
      <c r="S15" s="135"/>
      <c r="T15" s="135"/>
    </row>
    <row r="16" spans="1:24" ht="22.5" x14ac:dyDescent="0.2">
      <c r="A16" s="71" t="s">
        <v>62</v>
      </c>
      <c r="B16" s="3" t="s">
        <v>168</v>
      </c>
      <c r="C16" s="141">
        <v>112804.3594127399</v>
      </c>
      <c r="D16" s="140">
        <v>107.5</v>
      </c>
      <c r="E16" s="141">
        <v>254216.34211582845</v>
      </c>
      <c r="F16" s="140">
        <v>108.1</v>
      </c>
      <c r="G16" s="141">
        <v>171691.664668724</v>
      </c>
      <c r="H16" s="140">
        <v>108.6</v>
      </c>
      <c r="I16" s="137"/>
      <c r="J16" s="136"/>
      <c r="K16" s="137"/>
      <c r="L16" s="136"/>
      <c r="M16" s="137"/>
      <c r="N16" s="136"/>
      <c r="O16" s="135"/>
      <c r="P16" s="135"/>
      <c r="Q16" s="135"/>
      <c r="R16" s="135"/>
      <c r="S16" s="135"/>
      <c r="T16" s="135"/>
    </row>
    <row r="17" spans="1:20" x14ac:dyDescent="0.2">
      <c r="A17" s="71" t="s">
        <v>60</v>
      </c>
      <c r="B17" s="3" t="s">
        <v>59</v>
      </c>
      <c r="C17" s="141">
        <v>97561.909703277634</v>
      </c>
      <c r="D17" s="140">
        <v>108.1</v>
      </c>
      <c r="E17" s="141">
        <v>197988.7920694919</v>
      </c>
      <c r="F17" s="140">
        <v>107.8</v>
      </c>
      <c r="G17" s="141">
        <v>122322.35727143098</v>
      </c>
      <c r="H17" s="140">
        <v>109.2</v>
      </c>
      <c r="I17" s="137"/>
      <c r="J17" s="136"/>
      <c r="K17" s="137"/>
      <c r="L17" s="136"/>
      <c r="M17" s="137"/>
      <c r="N17" s="136"/>
      <c r="O17" s="135"/>
      <c r="P17" s="135"/>
      <c r="Q17" s="135"/>
      <c r="R17" s="135"/>
      <c r="S17" s="135"/>
      <c r="T17" s="135"/>
    </row>
    <row r="18" spans="1:20" ht="22.5" x14ac:dyDescent="0.2">
      <c r="A18" s="71" t="s">
        <v>58</v>
      </c>
      <c r="B18" s="43" t="s">
        <v>57</v>
      </c>
      <c r="C18" s="141">
        <v>152792.66802472714</v>
      </c>
      <c r="D18" s="140">
        <v>106.3</v>
      </c>
      <c r="E18" s="141">
        <v>288748.22249457362</v>
      </c>
      <c r="F18" s="140">
        <v>106.3</v>
      </c>
      <c r="G18" s="141">
        <v>207990.44034956556</v>
      </c>
      <c r="H18" s="140">
        <v>106.8</v>
      </c>
      <c r="I18" s="137"/>
      <c r="J18" s="136"/>
      <c r="K18" s="137"/>
      <c r="L18" s="136"/>
      <c r="M18" s="137"/>
      <c r="N18" s="136"/>
      <c r="O18" s="135"/>
      <c r="P18" s="135"/>
      <c r="Q18" s="135"/>
      <c r="R18" s="135"/>
      <c r="S18" s="135"/>
      <c r="T18" s="135"/>
    </row>
    <row r="19" spans="1:20" x14ac:dyDescent="0.2">
      <c r="A19" s="62">
        <v>64</v>
      </c>
      <c r="B19" s="43" t="s">
        <v>154</v>
      </c>
      <c r="C19" s="141">
        <v>150113.33486275136</v>
      </c>
      <c r="D19" s="140">
        <v>108.8</v>
      </c>
      <c r="E19" s="141">
        <v>330807.71509411407</v>
      </c>
      <c r="F19" s="140">
        <v>107.1</v>
      </c>
      <c r="G19" s="141">
        <v>268005.9748629352</v>
      </c>
      <c r="H19" s="140">
        <v>106.9</v>
      </c>
      <c r="I19" s="137"/>
      <c r="J19" s="136"/>
      <c r="K19" s="137"/>
      <c r="L19" s="136"/>
      <c r="M19" s="137"/>
      <c r="N19" s="136"/>
      <c r="O19" s="135"/>
      <c r="P19" s="135"/>
      <c r="Q19" s="135"/>
      <c r="R19" s="135"/>
      <c r="S19" s="135"/>
      <c r="T19" s="135"/>
    </row>
    <row r="20" spans="1:20" x14ac:dyDescent="0.2">
      <c r="A20" s="71" t="s">
        <v>56</v>
      </c>
      <c r="B20" s="43" t="s">
        <v>55</v>
      </c>
      <c r="C20" s="141">
        <v>145977.03549060543</v>
      </c>
      <c r="D20" s="140">
        <v>103</v>
      </c>
      <c r="E20" s="141">
        <v>438103.3349537109</v>
      </c>
      <c r="F20" s="140">
        <v>111.1</v>
      </c>
      <c r="G20" s="141">
        <v>433258.71378825913</v>
      </c>
      <c r="H20" s="140">
        <v>110.9</v>
      </c>
      <c r="I20" s="137"/>
      <c r="J20" s="136"/>
      <c r="K20" s="137"/>
      <c r="L20" s="136"/>
      <c r="M20" s="137"/>
      <c r="N20" s="136"/>
      <c r="O20" s="135"/>
      <c r="P20" s="135"/>
      <c r="Q20" s="135"/>
      <c r="R20" s="135"/>
      <c r="S20" s="135"/>
      <c r="T20" s="135"/>
    </row>
    <row r="21" spans="1:20" ht="22.5" x14ac:dyDescent="0.2">
      <c r="A21" s="71" t="s">
        <v>54</v>
      </c>
      <c r="B21" s="3" t="s">
        <v>53</v>
      </c>
      <c r="C21" s="141">
        <v>112234.44168996885</v>
      </c>
      <c r="D21" s="140">
        <v>107.4</v>
      </c>
      <c r="E21" s="141">
        <v>298905.06772929855</v>
      </c>
      <c r="F21" s="140">
        <v>110.7</v>
      </c>
      <c r="G21" s="141">
        <v>216481.22129103413</v>
      </c>
      <c r="H21" s="140">
        <v>112.9</v>
      </c>
      <c r="I21" s="137"/>
      <c r="J21" s="136"/>
      <c r="K21" s="137"/>
      <c r="L21" s="136"/>
      <c r="M21" s="137"/>
      <c r="N21" s="136"/>
      <c r="O21" s="135"/>
      <c r="P21" s="135"/>
      <c r="Q21" s="135"/>
      <c r="R21" s="135"/>
      <c r="S21" s="135"/>
      <c r="T21" s="135"/>
    </row>
    <row r="22" spans="1:20" ht="22.5" x14ac:dyDescent="0.2">
      <c r="A22" s="63" t="s">
        <v>52</v>
      </c>
      <c r="B22" s="3" t="s">
        <v>51</v>
      </c>
      <c r="C22" s="141">
        <v>153540.58102748735</v>
      </c>
      <c r="D22" s="140">
        <v>106.6</v>
      </c>
      <c r="E22" s="141">
        <v>308172.91949385742</v>
      </c>
      <c r="F22" s="140">
        <v>106</v>
      </c>
      <c r="G22" s="141">
        <v>267459.26047989959</v>
      </c>
      <c r="H22" s="140">
        <v>105.6</v>
      </c>
      <c r="I22" s="137"/>
      <c r="J22" s="136"/>
      <c r="K22" s="137"/>
      <c r="L22" s="136"/>
      <c r="M22" s="137"/>
      <c r="N22" s="136"/>
      <c r="O22" s="135"/>
      <c r="P22" s="135"/>
      <c r="Q22" s="135"/>
      <c r="R22" s="135"/>
      <c r="S22" s="135"/>
      <c r="T22" s="135"/>
    </row>
    <row r="23" spans="1:20" x14ac:dyDescent="0.2">
      <c r="A23" s="71" t="s">
        <v>50</v>
      </c>
      <c r="B23" s="43" t="s">
        <v>49</v>
      </c>
      <c r="C23" s="141">
        <v>111562.40239201809</v>
      </c>
      <c r="D23" s="140">
        <v>109.4</v>
      </c>
      <c r="E23" s="141">
        <v>224206.8078662912</v>
      </c>
      <c r="F23" s="140">
        <v>105.2</v>
      </c>
      <c r="G23" s="141">
        <v>203474.61571454266</v>
      </c>
      <c r="H23" s="140">
        <v>105.3</v>
      </c>
      <c r="I23" s="137"/>
      <c r="J23" s="136"/>
      <c r="K23" s="137"/>
      <c r="L23" s="136"/>
      <c r="M23" s="137"/>
      <c r="N23" s="136"/>
      <c r="O23" s="135"/>
      <c r="P23" s="135"/>
      <c r="Q23" s="135"/>
      <c r="R23" s="135"/>
      <c r="S23" s="135"/>
      <c r="T23" s="135"/>
    </row>
    <row r="24" spans="1:20" x14ac:dyDescent="0.2">
      <c r="A24" s="71" t="s">
        <v>48</v>
      </c>
      <c r="B24" s="3" t="s">
        <v>47</v>
      </c>
      <c r="C24" s="141">
        <v>117737.9629385461</v>
      </c>
      <c r="D24" s="140">
        <v>107.7</v>
      </c>
      <c r="E24" s="141">
        <v>186762.84289292037</v>
      </c>
      <c r="F24" s="140">
        <v>105.5</v>
      </c>
      <c r="G24" s="141">
        <v>169863.10293796862</v>
      </c>
      <c r="H24" s="140">
        <v>106.3</v>
      </c>
      <c r="I24" s="137"/>
      <c r="J24" s="136"/>
      <c r="K24" s="137"/>
      <c r="L24" s="136"/>
      <c r="M24" s="137"/>
      <c r="N24" s="136"/>
      <c r="O24" s="135"/>
      <c r="P24" s="135"/>
      <c r="Q24" s="135"/>
      <c r="R24" s="135"/>
      <c r="S24" s="135"/>
      <c r="T24" s="135"/>
    </row>
    <row r="25" spans="1:20" x14ac:dyDescent="0.2">
      <c r="A25" s="62">
        <v>851</v>
      </c>
      <c r="B25" s="43" t="s">
        <v>153</v>
      </c>
      <c r="C25" s="141">
        <v>124025.53156128924</v>
      </c>
      <c r="D25" s="140">
        <v>107.6</v>
      </c>
      <c r="E25" s="141">
        <v>202923.34924926987</v>
      </c>
      <c r="F25" s="140">
        <v>105.7</v>
      </c>
      <c r="G25" s="141">
        <v>185702.23214420668</v>
      </c>
      <c r="H25" s="140">
        <v>106.3</v>
      </c>
      <c r="I25" s="137"/>
      <c r="J25" s="136"/>
      <c r="K25" s="137"/>
      <c r="L25" s="136"/>
      <c r="M25" s="137"/>
      <c r="N25" s="136"/>
      <c r="O25" s="135"/>
      <c r="P25" s="135"/>
      <c r="Q25" s="135"/>
      <c r="R25" s="135"/>
      <c r="S25" s="135"/>
      <c r="T25" s="135"/>
    </row>
    <row r="26" spans="1:20" x14ac:dyDescent="0.2">
      <c r="A26" s="62">
        <v>853</v>
      </c>
      <c r="B26" s="43" t="s">
        <v>152</v>
      </c>
      <c r="C26" s="141">
        <v>110177.85072177254</v>
      </c>
      <c r="D26" s="140">
        <v>108</v>
      </c>
      <c r="E26" s="141">
        <v>159113.79877226782</v>
      </c>
      <c r="F26" s="140">
        <v>106.3</v>
      </c>
      <c r="G26" s="141">
        <v>145105.46722064167</v>
      </c>
      <c r="H26" s="140">
        <v>107.3</v>
      </c>
      <c r="I26" s="137"/>
      <c r="J26" s="136"/>
      <c r="K26" s="137"/>
      <c r="L26" s="136"/>
      <c r="M26" s="137"/>
      <c r="N26" s="136"/>
      <c r="O26" s="135"/>
      <c r="P26" s="135"/>
      <c r="Q26" s="135"/>
      <c r="R26" s="135"/>
      <c r="S26" s="135"/>
      <c r="T26" s="135"/>
    </row>
    <row r="27" spans="1:20" ht="22.5" x14ac:dyDescent="0.2">
      <c r="A27" s="71" t="s">
        <v>151</v>
      </c>
      <c r="B27" s="3" t="s">
        <v>150</v>
      </c>
      <c r="C27" s="141">
        <v>128039.91435896748</v>
      </c>
      <c r="D27" s="140">
        <v>104</v>
      </c>
      <c r="E27" s="141">
        <v>248227.29598685616</v>
      </c>
      <c r="F27" s="140">
        <v>102.8</v>
      </c>
      <c r="G27" s="141">
        <v>187371.92942709071</v>
      </c>
      <c r="H27" s="140">
        <v>103.4</v>
      </c>
      <c r="I27" s="137"/>
      <c r="J27" s="136"/>
      <c r="K27" s="137"/>
      <c r="L27" s="136"/>
      <c r="M27" s="137"/>
      <c r="N27" s="136"/>
      <c r="O27" s="135"/>
      <c r="P27" s="135"/>
      <c r="Q27" s="135"/>
      <c r="R27" s="135"/>
      <c r="S27" s="135"/>
      <c r="T27" s="135"/>
    </row>
    <row r="28" spans="1:20" x14ac:dyDescent="0.2">
      <c r="A28" s="116" t="s">
        <v>149</v>
      </c>
      <c r="B28" s="115" t="s">
        <v>148</v>
      </c>
      <c r="C28" s="139">
        <v>130822.68852519889</v>
      </c>
      <c r="D28" s="138">
        <v>106.7</v>
      </c>
      <c r="E28" s="139">
        <v>274866.4693991791</v>
      </c>
      <c r="F28" s="138">
        <v>107.5</v>
      </c>
      <c r="G28" s="139">
        <v>198963.78743294196</v>
      </c>
      <c r="H28" s="138">
        <v>107.5</v>
      </c>
      <c r="I28" s="137"/>
      <c r="J28" s="136"/>
      <c r="K28" s="137"/>
      <c r="L28" s="136"/>
      <c r="M28" s="137"/>
      <c r="N28" s="136"/>
      <c r="O28" s="135"/>
      <c r="P28" s="135"/>
      <c r="Q28" s="135"/>
      <c r="R28" s="135"/>
      <c r="S28" s="135"/>
      <c r="T28" s="135"/>
    </row>
    <row r="29" spans="1:20" x14ac:dyDescent="0.25">
      <c r="B29" s="131" t="s">
        <v>7</v>
      </c>
    </row>
    <row r="30" spans="1:20" x14ac:dyDescent="0.25">
      <c r="B30" s="134" t="s">
        <v>147</v>
      </c>
      <c r="C30" s="133">
        <v>131353</v>
      </c>
      <c r="D30" s="132">
        <v>106.5</v>
      </c>
      <c r="E30" s="133">
        <v>299445</v>
      </c>
      <c r="F30" s="132">
        <v>108.2</v>
      </c>
      <c r="G30" s="133">
        <v>192361</v>
      </c>
      <c r="H30" s="132">
        <v>108.4</v>
      </c>
    </row>
    <row r="31" spans="1:20" x14ac:dyDescent="0.25">
      <c r="B31" s="134" t="s">
        <v>146</v>
      </c>
      <c r="C31" s="133">
        <v>130450</v>
      </c>
      <c r="D31" s="132">
        <v>108.2</v>
      </c>
      <c r="E31" s="133">
        <v>247397</v>
      </c>
      <c r="F31" s="132">
        <v>106.1</v>
      </c>
      <c r="G31" s="133">
        <v>219044</v>
      </c>
      <c r="H31" s="132">
        <v>106.2</v>
      </c>
    </row>
  </sheetData>
  <mergeCells count="5">
    <mergeCell ref="C2:D2"/>
    <mergeCell ref="E2:F2"/>
    <mergeCell ref="G2:H2"/>
    <mergeCell ref="A2:A3"/>
    <mergeCell ref="B2:B3"/>
  </mergeCells>
  <printOptions horizontalCentered="1"/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0F8F1-D2FB-4287-A0D5-B488F0F0B6CF}">
  <dimension ref="A1:T31"/>
  <sheetViews>
    <sheetView workbookViewId="0"/>
  </sheetViews>
  <sheetFormatPr defaultRowHeight="11.25" x14ac:dyDescent="0.25"/>
  <cols>
    <col min="1" max="1" width="6.28515625" style="123" customWidth="1"/>
    <col min="2" max="2" width="29.42578125" style="131" customWidth="1"/>
    <col min="3" max="3" width="9.140625" style="131"/>
    <col min="4" max="4" width="8.140625" style="131" customWidth="1"/>
    <col min="5" max="5" width="9.28515625" style="131" customWidth="1"/>
    <col min="6" max="6" width="8.140625" style="131" customWidth="1"/>
    <col min="7" max="7" width="9.140625" style="131"/>
    <col min="8" max="8" width="8.140625" style="131" customWidth="1"/>
    <col min="9" max="16384" width="9.140625" style="131"/>
  </cols>
  <sheetData>
    <row r="1" spans="1:20" s="146" customFormat="1" ht="12" thickBot="1" x14ac:dyDescent="0.3">
      <c r="A1" s="76" t="s">
        <v>173</v>
      </c>
      <c r="B1" s="105"/>
      <c r="C1" s="105"/>
      <c r="D1" s="105"/>
      <c r="E1" s="105"/>
      <c r="F1" s="105"/>
      <c r="G1" s="105"/>
      <c r="H1" s="105"/>
    </row>
    <row r="2" spans="1:20" s="144" customFormat="1" x14ac:dyDescent="0.25">
      <c r="A2" s="337" t="s">
        <v>166</v>
      </c>
      <c r="B2" s="343" t="s">
        <v>165</v>
      </c>
      <c r="C2" s="344" t="s">
        <v>87</v>
      </c>
      <c r="D2" s="345"/>
      <c r="E2" s="344" t="s">
        <v>171</v>
      </c>
      <c r="F2" s="345"/>
      <c r="G2" s="344" t="s">
        <v>170</v>
      </c>
      <c r="H2" s="346"/>
    </row>
    <row r="3" spans="1:20" s="144" customFormat="1" ht="33.75" x14ac:dyDescent="0.25">
      <c r="A3" s="326"/>
      <c r="B3" s="339"/>
      <c r="C3" s="130" t="s">
        <v>169</v>
      </c>
      <c r="D3" s="130" t="s">
        <v>159</v>
      </c>
      <c r="E3" s="145" t="s">
        <v>169</v>
      </c>
      <c r="F3" s="130" t="s">
        <v>159</v>
      </c>
      <c r="G3" s="145" t="s">
        <v>169</v>
      </c>
      <c r="H3" s="129" t="s">
        <v>159</v>
      </c>
    </row>
    <row r="4" spans="1:20" s="142" customFormat="1" x14ac:dyDescent="0.2">
      <c r="A4" s="128">
        <v>2000</v>
      </c>
      <c r="C4" s="143">
        <v>42006</v>
      </c>
      <c r="D4" s="126">
        <v>110.3</v>
      </c>
      <c r="E4" s="143">
        <v>74076</v>
      </c>
      <c r="F4" s="126">
        <v>112.1</v>
      </c>
      <c r="G4" s="143">
        <v>55785</v>
      </c>
      <c r="H4" s="126">
        <v>111.4</v>
      </c>
    </row>
    <row r="5" spans="1:20" x14ac:dyDescent="0.25">
      <c r="A5" s="71">
        <v>2005</v>
      </c>
      <c r="C5" s="141">
        <v>76019.783966356525</v>
      </c>
      <c r="D5" s="140">
        <v>108.3</v>
      </c>
      <c r="E5" s="141">
        <v>134574.49921735702</v>
      </c>
      <c r="F5" s="140">
        <v>111</v>
      </c>
      <c r="G5" s="141">
        <v>103148.75560365869</v>
      </c>
      <c r="H5" s="140">
        <v>110.1</v>
      </c>
      <c r="I5" s="137"/>
      <c r="J5" s="136"/>
      <c r="K5" s="137"/>
      <c r="L5" s="136"/>
      <c r="M5" s="137"/>
      <c r="N5" s="136"/>
      <c r="O5" s="133"/>
      <c r="Q5" s="133"/>
      <c r="S5" s="133"/>
    </row>
    <row r="6" spans="1:20" x14ac:dyDescent="0.25">
      <c r="A6" s="71">
        <v>2006</v>
      </c>
      <c r="C6" s="141">
        <v>81855.263290069139</v>
      </c>
      <c r="D6" s="140">
        <v>107.7</v>
      </c>
      <c r="E6" s="141">
        <v>144337.03586551093</v>
      </c>
      <c r="F6" s="140">
        <v>107.3</v>
      </c>
      <c r="G6" s="141">
        <v>110951.11342003396</v>
      </c>
      <c r="H6" s="140">
        <v>107.6</v>
      </c>
      <c r="I6" s="137"/>
      <c r="J6" s="136"/>
      <c r="K6" s="137"/>
      <c r="L6" s="136"/>
      <c r="M6" s="137"/>
      <c r="N6" s="136"/>
      <c r="O6" s="133"/>
      <c r="Q6" s="133"/>
      <c r="S6" s="133"/>
    </row>
    <row r="7" spans="1:20" x14ac:dyDescent="0.25">
      <c r="A7" s="71">
        <v>2007</v>
      </c>
      <c r="C7" s="141">
        <v>85454.925503798746</v>
      </c>
      <c r="D7" s="140">
        <v>104.4</v>
      </c>
      <c r="E7" s="141">
        <v>146902.39232347085</v>
      </c>
      <c r="F7" s="140">
        <v>101.8</v>
      </c>
      <c r="G7" s="141">
        <v>114281.56440959316</v>
      </c>
      <c r="H7" s="140">
        <v>103</v>
      </c>
      <c r="I7" s="137"/>
      <c r="J7" s="136"/>
      <c r="K7" s="137"/>
      <c r="L7" s="136"/>
      <c r="M7" s="137"/>
      <c r="N7" s="136"/>
      <c r="O7" s="133"/>
      <c r="Q7" s="133"/>
      <c r="S7" s="133"/>
    </row>
    <row r="8" spans="1:20" x14ac:dyDescent="0.2">
      <c r="A8" s="71">
        <v>2008</v>
      </c>
      <c r="C8" s="143">
        <v>90939.928384456638</v>
      </c>
      <c r="D8" s="126">
        <v>106.4</v>
      </c>
      <c r="E8" s="143">
        <v>157162.94004758229</v>
      </c>
      <c r="F8" s="126">
        <v>107</v>
      </c>
      <c r="G8" s="143">
        <v>122267.27039343608</v>
      </c>
      <c r="H8" s="126">
        <v>107</v>
      </c>
      <c r="I8" s="137"/>
      <c r="J8" s="136"/>
      <c r="K8" s="137"/>
      <c r="L8" s="136"/>
      <c r="M8" s="137"/>
      <c r="N8" s="136"/>
      <c r="O8" s="133"/>
      <c r="Q8" s="133"/>
      <c r="S8" s="133"/>
    </row>
    <row r="9" spans="1:20" s="142" customFormat="1" x14ac:dyDescent="0.2">
      <c r="A9" s="71" t="s">
        <v>72</v>
      </c>
      <c r="B9" s="43" t="s">
        <v>71</v>
      </c>
      <c r="C9" s="141">
        <v>82546.898202742843</v>
      </c>
      <c r="D9" s="140">
        <v>107.9</v>
      </c>
      <c r="E9" s="141">
        <v>126467.06794607249</v>
      </c>
      <c r="F9" s="140">
        <v>108.7</v>
      </c>
      <c r="G9" s="141">
        <v>92552.013355620802</v>
      </c>
      <c r="H9" s="140">
        <v>108.2</v>
      </c>
      <c r="I9" s="137"/>
      <c r="J9" s="136"/>
      <c r="K9" s="137"/>
      <c r="L9" s="136"/>
      <c r="M9" s="137"/>
      <c r="N9" s="136"/>
      <c r="O9" s="133"/>
      <c r="P9" s="133"/>
      <c r="Q9" s="133"/>
      <c r="R9" s="133"/>
      <c r="S9" s="133"/>
      <c r="T9" s="133"/>
    </row>
    <row r="10" spans="1:20" x14ac:dyDescent="0.25">
      <c r="A10" s="120" t="s">
        <v>158</v>
      </c>
      <c r="B10" s="63" t="s">
        <v>157</v>
      </c>
      <c r="C10" s="141">
        <v>83719.258831462168</v>
      </c>
      <c r="D10" s="140">
        <v>108.1</v>
      </c>
      <c r="E10" s="141">
        <v>123305.4267387404</v>
      </c>
      <c r="F10" s="140">
        <v>108.4</v>
      </c>
      <c r="G10" s="141">
        <v>91980.898272865074</v>
      </c>
      <c r="H10" s="140">
        <v>108.2</v>
      </c>
      <c r="I10" s="137"/>
      <c r="J10" s="136"/>
      <c r="K10" s="137"/>
      <c r="L10" s="136"/>
      <c r="M10" s="137"/>
      <c r="N10" s="136"/>
      <c r="O10" s="133"/>
      <c r="P10" s="133"/>
      <c r="Q10" s="133"/>
      <c r="R10" s="133"/>
      <c r="S10" s="133"/>
      <c r="T10" s="133"/>
    </row>
    <row r="11" spans="1:20" x14ac:dyDescent="0.25">
      <c r="A11" s="71" t="s">
        <v>70</v>
      </c>
      <c r="B11" s="147" t="s">
        <v>69</v>
      </c>
      <c r="C11" s="141">
        <v>119347.45949116503</v>
      </c>
      <c r="D11" s="140">
        <v>111</v>
      </c>
      <c r="E11" s="141">
        <v>194233.45689723163</v>
      </c>
      <c r="F11" s="140">
        <v>110.3</v>
      </c>
      <c r="G11" s="141">
        <v>137062.95245913873</v>
      </c>
      <c r="H11" s="140">
        <v>112.1</v>
      </c>
      <c r="I11" s="137"/>
      <c r="J11" s="136"/>
      <c r="K11" s="137"/>
      <c r="L11" s="136"/>
      <c r="M11" s="137"/>
      <c r="N11" s="136"/>
      <c r="O11" s="133"/>
      <c r="P11" s="133"/>
      <c r="Q11" s="133"/>
      <c r="R11" s="133"/>
      <c r="S11" s="133"/>
      <c r="T11" s="133"/>
    </row>
    <row r="12" spans="1:20" x14ac:dyDescent="0.25">
      <c r="A12" s="71" t="s">
        <v>68</v>
      </c>
      <c r="B12" s="147" t="s">
        <v>67</v>
      </c>
      <c r="C12" s="141">
        <v>95690.980356131244</v>
      </c>
      <c r="D12" s="140">
        <v>105.7</v>
      </c>
      <c r="E12" s="141">
        <v>180372.44848233397</v>
      </c>
      <c r="F12" s="140">
        <v>106.5</v>
      </c>
      <c r="G12" s="141">
        <v>115681.27845887565</v>
      </c>
      <c r="H12" s="140">
        <v>106.1</v>
      </c>
      <c r="I12" s="137"/>
      <c r="J12" s="136"/>
      <c r="K12" s="137"/>
      <c r="L12" s="136"/>
      <c r="M12" s="137"/>
      <c r="N12" s="136"/>
      <c r="O12" s="133"/>
      <c r="P12" s="133"/>
      <c r="Q12" s="133"/>
      <c r="R12" s="133"/>
      <c r="S12" s="133"/>
      <c r="T12" s="133"/>
    </row>
    <row r="13" spans="1:20" x14ac:dyDescent="0.25">
      <c r="A13" s="71" t="s">
        <v>66</v>
      </c>
      <c r="B13" s="147" t="s">
        <v>65</v>
      </c>
      <c r="C13" s="141">
        <v>123613.93640086726</v>
      </c>
      <c r="D13" s="140">
        <v>107.1</v>
      </c>
      <c r="E13" s="141">
        <v>199902.05077530452</v>
      </c>
      <c r="F13" s="140">
        <v>107.5</v>
      </c>
      <c r="G13" s="141">
        <v>153469.9775846806</v>
      </c>
      <c r="H13" s="140">
        <v>107.5</v>
      </c>
      <c r="I13" s="137"/>
      <c r="J13" s="136"/>
      <c r="K13" s="137"/>
      <c r="L13" s="136"/>
      <c r="M13" s="137"/>
      <c r="N13" s="136"/>
      <c r="O13" s="133"/>
      <c r="P13" s="133"/>
      <c r="Q13" s="133"/>
      <c r="R13" s="133"/>
      <c r="S13" s="133"/>
      <c r="T13" s="133"/>
    </row>
    <row r="14" spans="1:20" x14ac:dyDescent="0.25">
      <c r="A14" s="71" t="s">
        <v>156</v>
      </c>
      <c r="B14" s="63" t="s">
        <v>155</v>
      </c>
      <c r="C14" s="141">
        <v>97312.232604235265</v>
      </c>
      <c r="D14" s="140">
        <v>105.7</v>
      </c>
      <c r="E14" s="141">
        <v>182479.22422364433</v>
      </c>
      <c r="F14" s="140">
        <v>106.6</v>
      </c>
      <c r="G14" s="141">
        <v>118278.61354856873</v>
      </c>
      <c r="H14" s="140">
        <v>106.1</v>
      </c>
      <c r="I14" s="137"/>
      <c r="J14" s="136"/>
      <c r="K14" s="137"/>
      <c r="L14" s="136"/>
      <c r="M14" s="137"/>
      <c r="N14" s="136"/>
      <c r="O14" s="133"/>
      <c r="P14" s="133"/>
      <c r="Q14" s="133"/>
      <c r="R14" s="133"/>
      <c r="S14" s="133"/>
      <c r="T14" s="133"/>
    </row>
    <row r="15" spans="1:20" x14ac:dyDescent="0.25">
      <c r="A15" s="71" t="s">
        <v>64</v>
      </c>
      <c r="B15" s="63" t="s">
        <v>63</v>
      </c>
      <c r="C15" s="141">
        <v>83401.956260339444</v>
      </c>
      <c r="D15" s="140">
        <v>107.3</v>
      </c>
      <c r="E15" s="141">
        <v>138555.73973962929</v>
      </c>
      <c r="F15" s="140">
        <v>104.6</v>
      </c>
      <c r="G15" s="141">
        <v>97613.098960702264</v>
      </c>
      <c r="H15" s="140">
        <v>106.7</v>
      </c>
      <c r="I15" s="137"/>
      <c r="J15" s="136"/>
      <c r="K15" s="137"/>
      <c r="L15" s="136"/>
      <c r="M15" s="137"/>
      <c r="N15" s="136"/>
      <c r="O15" s="133"/>
      <c r="P15" s="133"/>
      <c r="Q15" s="133"/>
      <c r="R15" s="133"/>
      <c r="S15" s="133"/>
      <c r="T15" s="133"/>
    </row>
    <row r="16" spans="1:20" ht="22.5" x14ac:dyDescent="0.25">
      <c r="A16" s="71" t="s">
        <v>62</v>
      </c>
      <c r="B16" s="147" t="s">
        <v>168</v>
      </c>
      <c r="C16" s="141">
        <v>82668.285397544751</v>
      </c>
      <c r="D16" s="140">
        <v>106.9</v>
      </c>
      <c r="E16" s="141">
        <v>148472.59647238773</v>
      </c>
      <c r="F16" s="140">
        <v>107.5</v>
      </c>
      <c r="G16" s="141">
        <v>110070.76204310684</v>
      </c>
      <c r="H16" s="140">
        <v>107.7</v>
      </c>
      <c r="I16" s="137"/>
      <c r="J16" s="136"/>
      <c r="K16" s="137"/>
      <c r="L16" s="136"/>
      <c r="M16" s="137"/>
      <c r="N16" s="136"/>
      <c r="O16" s="133"/>
      <c r="P16" s="133"/>
      <c r="Q16" s="133"/>
      <c r="R16" s="133"/>
      <c r="S16" s="133"/>
      <c r="T16" s="133"/>
    </row>
    <row r="17" spans="1:20" x14ac:dyDescent="0.25">
      <c r="A17" s="71" t="s">
        <v>60</v>
      </c>
      <c r="B17" s="147" t="s">
        <v>59</v>
      </c>
      <c r="C17" s="141">
        <v>73989.993295165827</v>
      </c>
      <c r="D17" s="140">
        <v>107.2</v>
      </c>
      <c r="E17" s="141">
        <v>122340.97641200843</v>
      </c>
      <c r="F17" s="140">
        <v>107.4</v>
      </c>
      <c r="G17" s="141">
        <v>85911.024339100841</v>
      </c>
      <c r="H17" s="140">
        <v>108.1</v>
      </c>
      <c r="I17" s="137"/>
      <c r="J17" s="136"/>
      <c r="K17" s="137"/>
      <c r="L17" s="136"/>
      <c r="M17" s="137"/>
      <c r="N17" s="136"/>
      <c r="O17" s="133"/>
      <c r="P17" s="133"/>
      <c r="Q17" s="133"/>
      <c r="R17" s="133"/>
      <c r="S17" s="133"/>
      <c r="T17" s="133"/>
    </row>
    <row r="18" spans="1:20" x14ac:dyDescent="0.25">
      <c r="A18" s="71" t="s">
        <v>58</v>
      </c>
      <c r="B18" s="43" t="s">
        <v>57</v>
      </c>
      <c r="C18" s="141">
        <v>101640.29519129544</v>
      </c>
      <c r="D18" s="140">
        <v>106.5</v>
      </c>
      <c r="E18" s="141">
        <v>163631.91297960666</v>
      </c>
      <c r="F18" s="140">
        <v>106.1</v>
      </c>
      <c r="G18" s="141">
        <v>126808.80866667924</v>
      </c>
      <c r="H18" s="140">
        <v>106.6</v>
      </c>
      <c r="I18" s="137"/>
      <c r="J18" s="136"/>
      <c r="K18" s="137"/>
      <c r="L18" s="136"/>
      <c r="M18" s="137"/>
      <c r="N18" s="136"/>
      <c r="O18" s="133"/>
      <c r="P18" s="133"/>
      <c r="Q18" s="133"/>
      <c r="R18" s="133"/>
      <c r="S18" s="133"/>
      <c r="T18" s="133"/>
    </row>
    <row r="19" spans="1:20" x14ac:dyDescent="0.25">
      <c r="A19" s="62">
        <v>64</v>
      </c>
      <c r="B19" s="63" t="s">
        <v>154</v>
      </c>
      <c r="C19" s="141">
        <v>100609.18049792531</v>
      </c>
      <c r="D19" s="140">
        <v>107.6</v>
      </c>
      <c r="E19" s="141">
        <v>184471.4682323561</v>
      </c>
      <c r="F19" s="140">
        <v>107</v>
      </c>
      <c r="G19" s="141">
        <v>155324.47648448564</v>
      </c>
      <c r="H19" s="140">
        <v>106.7</v>
      </c>
      <c r="I19" s="137"/>
      <c r="J19" s="136"/>
      <c r="K19" s="137"/>
      <c r="L19" s="136"/>
      <c r="M19" s="137"/>
      <c r="N19" s="136"/>
      <c r="O19" s="133"/>
      <c r="P19" s="133"/>
      <c r="Q19" s="133"/>
      <c r="R19" s="133"/>
      <c r="S19" s="133"/>
      <c r="T19" s="133"/>
    </row>
    <row r="20" spans="1:20" x14ac:dyDescent="0.25">
      <c r="A20" s="71" t="s">
        <v>56</v>
      </c>
      <c r="B20" s="63" t="s">
        <v>55</v>
      </c>
      <c r="C20" s="141">
        <v>95719.286976071948</v>
      </c>
      <c r="D20" s="140">
        <v>103.1</v>
      </c>
      <c r="E20" s="141">
        <v>234267.83351906741</v>
      </c>
      <c r="F20" s="140">
        <v>110.4</v>
      </c>
      <c r="G20" s="141">
        <v>231970.14507999708</v>
      </c>
      <c r="H20" s="140">
        <v>110.3</v>
      </c>
      <c r="I20" s="137"/>
      <c r="J20" s="136"/>
      <c r="K20" s="137"/>
      <c r="L20" s="136"/>
      <c r="M20" s="137"/>
      <c r="N20" s="136"/>
      <c r="O20" s="133"/>
      <c r="P20" s="133"/>
      <c r="Q20" s="133"/>
      <c r="R20" s="133"/>
      <c r="S20" s="133"/>
      <c r="T20" s="133"/>
    </row>
    <row r="21" spans="1:20" ht="22.5" x14ac:dyDescent="0.25">
      <c r="A21" s="71" t="s">
        <v>54</v>
      </c>
      <c r="B21" s="147" t="s">
        <v>53</v>
      </c>
      <c r="C21" s="141">
        <v>81998.015583680201</v>
      </c>
      <c r="D21" s="140">
        <v>106.7</v>
      </c>
      <c r="E21" s="141">
        <v>168489.03452879423</v>
      </c>
      <c r="F21" s="140">
        <v>109.5</v>
      </c>
      <c r="G21" s="141">
        <v>130299.1885145686</v>
      </c>
      <c r="H21" s="140">
        <v>110.9</v>
      </c>
      <c r="I21" s="137"/>
      <c r="J21" s="136"/>
      <c r="K21" s="137"/>
      <c r="L21" s="136"/>
      <c r="M21" s="137"/>
      <c r="N21" s="136"/>
      <c r="O21" s="133"/>
      <c r="P21" s="133"/>
      <c r="Q21" s="133"/>
      <c r="R21" s="133"/>
      <c r="S21" s="133"/>
      <c r="T21" s="133"/>
    </row>
    <row r="22" spans="1:20" ht="22.5" x14ac:dyDescent="0.25">
      <c r="A22" s="63" t="s">
        <v>52</v>
      </c>
      <c r="B22" s="147" t="s">
        <v>51</v>
      </c>
      <c r="C22" s="141">
        <v>99743.701980937098</v>
      </c>
      <c r="D22" s="140">
        <v>105.9</v>
      </c>
      <c r="E22" s="141">
        <v>170998.95555576729</v>
      </c>
      <c r="F22" s="140">
        <v>105.1</v>
      </c>
      <c r="G22" s="141">
        <v>152237.92454652811</v>
      </c>
      <c r="H22" s="140">
        <v>104.9</v>
      </c>
      <c r="I22" s="137"/>
      <c r="J22" s="136"/>
      <c r="K22" s="137"/>
      <c r="L22" s="136"/>
      <c r="M22" s="137"/>
      <c r="N22" s="136"/>
      <c r="O22" s="133"/>
      <c r="P22" s="133"/>
      <c r="Q22" s="133"/>
      <c r="R22" s="133"/>
      <c r="S22" s="133"/>
      <c r="T22" s="133"/>
    </row>
    <row r="23" spans="1:20" x14ac:dyDescent="0.25">
      <c r="A23" s="71" t="s">
        <v>50</v>
      </c>
      <c r="B23" s="63" t="s">
        <v>49</v>
      </c>
      <c r="C23" s="141">
        <v>82528.11955580028</v>
      </c>
      <c r="D23" s="140">
        <v>108.9</v>
      </c>
      <c r="E23" s="141">
        <v>132986.12279814514</v>
      </c>
      <c r="F23" s="140">
        <v>105.5</v>
      </c>
      <c r="G23" s="141">
        <v>123699.33208351204</v>
      </c>
      <c r="H23" s="140">
        <v>105.7</v>
      </c>
      <c r="I23" s="137"/>
      <c r="J23" s="136"/>
      <c r="K23" s="137"/>
      <c r="L23" s="136"/>
      <c r="M23" s="137"/>
      <c r="N23" s="136"/>
      <c r="O23" s="133"/>
      <c r="P23" s="133"/>
      <c r="Q23" s="133"/>
      <c r="R23" s="133"/>
      <c r="S23" s="133"/>
      <c r="T23" s="133"/>
    </row>
    <row r="24" spans="1:20" x14ac:dyDescent="0.25">
      <c r="A24" s="71" t="s">
        <v>48</v>
      </c>
      <c r="B24" s="147" t="s">
        <v>47</v>
      </c>
      <c r="C24" s="141">
        <v>85838.996650982663</v>
      </c>
      <c r="D24" s="140">
        <v>107.7</v>
      </c>
      <c r="E24" s="141">
        <v>117359.69138339457</v>
      </c>
      <c r="F24" s="140">
        <v>105.8</v>
      </c>
      <c r="G24" s="141">
        <v>109642.30680367073</v>
      </c>
      <c r="H24" s="140">
        <v>106.5</v>
      </c>
      <c r="I24" s="137"/>
      <c r="J24" s="136"/>
      <c r="K24" s="137"/>
      <c r="L24" s="136"/>
      <c r="M24" s="137"/>
      <c r="N24" s="136"/>
      <c r="O24" s="133"/>
      <c r="P24" s="133"/>
      <c r="Q24" s="133"/>
      <c r="R24" s="133"/>
      <c r="S24" s="133"/>
      <c r="T24" s="133"/>
    </row>
    <row r="25" spans="1:20" x14ac:dyDescent="0.25">
      <c r="A25" s="62">
        <v>851</v>
      </c>
      <c r="B25" s="63" t="s">
        <v>153</v>
      </c>
      <c r="C25" s="141">
        <v>89229.202372420099</v>
      </c>
      <c r="D25" s="140">
        <v>107.5</v>
      </c>
      <c r="E25" s="141">
        <v>123895.76205562103</v>
      </c>
      <c r="F25" s="140">
        <v>106.1</v>
      </c>
      <c r="G25" s="141">
        <v>116329.05233628473</v>
      </c>
      <c r="H25" s="140">
        <v>106.6</v>
      </c>
      <c r="I25" s="137"/>
      <c r="J25" s="136"/>
      <c r="K25" s="137"/>
      <c r="L25" s="136"/>
      <c r="M25" s="137"/>
      <c r="N25" s="136"/>
      <c r="O25" s="133"/>
      <c r="P25" s="133"/>
      <c r="Q25" s="133"/>
      <c r="R25" s="133"/>
      <c r="S25" s="133"/>
      <c r="T25" s="133"/>
    </row>
    <row r="26" spans="1:20" x14ac:dyDescent="0.25">
      <c r="A26" s="62">
        <v>853</v>
      </c>
      <c r="B26" s="63" t="s">
        <v>152</v>
      </c>
      <c r="C26" s="141">
        <v>81766.434157683369</v>
      </c>
      <c r="D26" s="140">
        <v>107.9</v>
      </c>
      <c r="E26" s="141">
        <v>106182.9064972066</v>
      </c>
      <c r="F26" s="140">
        <v>106.1</v>
      </c>
      <c r="G26" s="141">
        <v>99193.483517187546</v>
      </c>
      <c r="H26" s="140">
        <v>107</v>
      </c>
      <c r="I26" s="137"/>
      <c r="J26" s="136"/>
      <c r="K26" s="137"/>
      <c r="L26" s="136"/>
      <c r="M26" s="137"/>
      <c r="N26" s="136"/>
      <c r="O26" s="133"/>
      <c r="P26" s="133"/>
      <c r="Q26" s="133"/>
      <c r="R26" s="133"/>
      <c r="S26" s="133"/>
      <c r="T26" s="133"/>
    </row>
    <row r="27" spans="1:20" ht="22.5" x14ac:dyDescent="0.25">
      <c r="A27" s="71" t="s">
        <v>151</v>
      </c>
      <c r="B27" s="147" t="s">
        <v>150</v>
      </c>
      <c r="C27" s="141">
        <v>89819.234331583822</v>
      </c>
      <c r="D27" s="140">
        <v>104.5</v>
      </c>
      <c r="E27" s="141">
        <v>144863.31125098382</v>
      </c>
      <c r="F27" s="140">
        <v>103.4</v>
      </c>
      <c r="G27" s="141">
        <v>116992.43635127864</v>
      </c>
      <c r="H27" s="140">
        <v>103.9</v>
      </c>
      <c r="I27" s="137"/>
      <c r="J27" s="136"/>
      <c r="K27" s="137"/>
      <c r="L27" s="136"/>
      <c r="M27" s="137"/>
      <c r="N27" s="136"/>
      <c r="O27" s="133"/>
      <c r="P27" s="133"/>
      <c r="Q27" s="133"/>
      <c r="R27" s="133"/>
      <c r="S27" s="133"/>
      <c r="T27" s="133"/>
    </row>
    <row r="28" spans="1:20" x14ac:dyDescent="0.25">
      <c r="A28" s="116" t="s">
        <v>149</v>
      </c>
      <c r="B28" s="115" t="s">
        <v>148</v>
      </c>
      <c r="C28" s="139">
        <v>90939.928384456638</v>
      </c>
      <c r="D28" s="138">
        <v>106.4</v>
      </c>
      <c r="E28" s="139">
        <v>157162.94004758229</v>
      </c>
      <c r="F28" s="138">
        <v>107</v>
      </c>
      <c r="G28" s="139">
        <v>122267.27039343608</v>
      </c>
      <c r="H28" s="138">
        <v>107</v>
      </c>
      <c r="I28" s="137"/>
      <c r="J28" s="136"/>
      <c r="K28" s="137"/>
      <c r="L28" s="136"/>
      <c r="M28" s="137"/>
      <c r="N28" s="136"/>
      <c r="O28" s="133"/>
      <c r="P28" s="133"/>
      <c r="Q28" s="133"/>
      <c r="R28" s="133"/>
      <c r="S28" s="133"/>
      <c r="T28" s="133"/>
    </row>
    <row r="29" spans="1:20" x14ac:dyDescent="0.25">
      <c r="B29" s="131" t="s">
        <v>7</v>
      </c>
      <c r="C29" s="59"/>
      <c r="D29" s="59"/>
      <c r="E29" s="59"/>
      <c r="F29" s="59"/>
      <c r="G29" s="59"/>
      <c r="H29" s="59"/>
    </row>
    <row r="30" spans="1:20" x14ac:dyDescent="0.25">
      <c r="B30" s="134" t="s">
        <v>147</v>
      </c>
      <c r="C30" s="133">
        <v>91240</v>
      </c>
      <c r="D30" s="132">
        <v>106.3</v>
      </c>
      <c r="E30" s="133">
        <v>169046</v>
      </c>
      <c r="F30" s="132">
        <v>107.5</v>
      </c>
      <c r="G30" s="133">
        <v>119480</v>
      </c>
      <c r="H30" s="132">
        <v>107.7</v>
      </c>
    </row>
    <row r="31" spans="1:20" x14ac:dyDescent="0.25">
      <c r="B31" s="134" t="s">
        <v>146</v>
      </c>
      <c r="C31" s="133">
        <v>90477</v>
      </c>
      <c r="D31" s="132">
        <v>107.5</v>
      </c>
      <c r="E31" s="133">
        <v>143760</v>
      </c>
      <c r="F31" s="132">
        <v>105.8</v>
      </c>
      <c r="G31" s="133">
        <v>130842</v>
      </c>
      <c r="H31" s="132">
        <v>105.9</v>
      </c>
    </row>
  </sheetData>
  <mergeCells count="5">
    <mergeCell ref="C2:D2"/>
    <mergeCell ref="E2:F2"/>
    <mergeCell ref="G2:H2"/>
    <mergeCell ref="A2:A3"/>
    <mergeCell ref="B2:B3"/>
  </mergeCells>
  <printOptions horizontalCentered="1"/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D31C-ECC7-4F39-B450-E630526BF37D}">
  <dimension ref="A1:T31"/>
  <sheetViews>
    <sheetView workbookViewId="0"/>
  </sheetViews>
  <sheetFormatPr defaultRowHeight="11.25" x14ac:dyDescent="0.25"/>
  <cols>
    <col min="1" max="1" width="6.85546875" style="123" customWidth="1"/>
    <col min="2" max="2" width="28.7109375" style="131" customWidth="1"/>
    <col min="3" max="3" width="9.140625" style="131"/>
    <col min="4" max="4" width="7.85546875" style="131" customWidth="1"/>
    <col min="5" max="5" width="9.28515625" style="131" customWidth="1"/>
    <col min="6" max="6" width="7.85546875" style="131" customWidth="1"/>
    <col min="7" max="7" width="9.42578125" style="131" customWidth="1"/>
    <col min="8" max="8" width="7.85546875" style="131" customWidth="1"/>
    <col min="9" max="16384" width="9.140625" style="131"/>
  </cols>
  <sheetData>
    <row r="1" spans="1:20" s="146" customFormat="1" ht="12" thickBot="1" x14ac:dyDescent="0.3">
      <c r="A1" s="76" t="s">
        <v>174</v>
      </c>
      <c r="B1" s="105"/>
      <c r="C1" s="105"/>
      <c r="D1" s="105"/>
      <c r="E1" s="105"/>
      <c r="F1" s="105"/>
      <c r="G1" s="105"/>
      <c r="H1" s="105"/>
    </row>
    <row r="2" spans="1:20" s="144" customFormat="1" x14ac:dyDescent="0.25">
      <c r="A2" s="337" t="s">
        <v>166</v>
      </c>
      <c r="B2" s="343" t="s">
        <v>165</v>
      </c>
      <c r="C2" s="338" t="s">
        <v>87</v>
      </c>
      <c r="D2" s="341"/>
      <c r="E2" s="340" t="s">
        <v>171</v>
      </c>
      <c r="F2" s="337"/>
      <c r="G2" s="338" t="s">
        <v>170</v>
      </c>
      <c r="H2" s="342"/>
    </row>
    <row r="3" spans="1:20" s="144" customFormat="1" ht="33.75" x14ac:dyDescent="0.25">
      <c r="A3" s="326"/>
      <c r="B3" s="339"/>
      <c r="C3" s="130" t="s">
        <v>169</v>
      </c>
      <c r="D3" s="130" t="s">
        <v>159</v>
      </c>
      <c r="E3" s="145" t="s">
        <v>169</v>
      </c>
      <c r="F3" s="130" t="s">
        <v>159</v>
      </c>
      <c r="G3" s="145" t="s">
        <v>169</v>
      </c>
      <c r="H3" s="129" t="s">
        <v>159</v>
      </c>
    </row>
    <row r="4" spans="1:20" s="142" customFormat="1" x14ac:dyDescent="0.2">
      <c r="A4" s="128">
        <v>2000</v>
      </c>
      <c r="C4" s="141">
        <v>65176</v>
      </c>
      <c r="D4" s="140">
        <v>112.2</v>
      </c>
      <c r="E4" s="141">
        <v>126897</v>
      </c>
      <c r="F4" s="140">
        <v>113.8</v>
      </c>
      <c r="G4" s="141">
        <v>91695</v>
      </c>
      <c r="H4" s="140">
        <v>113.2</v>
      </c>
    </row>
    <row r="5" spans="1:20" x14ac:dyDescent="0.25">
      <c r="A5" s="71">
        <v>2005</v>
      </c>
      <c r="C5" s="141">
        <v>108370.98845557072</v>
      </c>
      <c r="D5" s="140">
        <v>107.3</v>
      </c>
      <c r="E5" s="141">
        <v>234174.53340876353</v>
      </c>
      <c r="F5" s="140">
        <v>109.8</v>
      </c>
      <c r="G5" s="141">
        <v>166656.99989422975</v>
      </c>
      <c r="H5" s="140">
        <v>109</v>
      </c>
      <c r="I5" s="137"/>
      <c r="J5" s="136"/>
      <c r="K5" s="137"/>
      <c r="L5" s="136"/>
      <c r="M5" s="137"/>
      <c r="N5" s="136"/>
      <c r="O5" s="133"/>
      <c r="Q5" s="133"/>
      <c r="S5" s="133"/>
    </row>
    <row r="6" spans="1:20" x14ac:dyDescent="0.25">
      <c r="A6" s="71">
        <v>2006</v>
      </c>
      <c r="C6" s="141">
        <v>118177.353589355</v>
      </c>
      <c r="D6" s="140">
        <v>109</v>
      </c>
      <c r="E6" s="141">
        <v>252055.79379863525</v>
      </c>
      <c r="F6" s="140">
        <v>107.6</v>
      </c>
      <c r="G6" s="141">
        <v>180520.44776549094</v>
      </c>
      <c r="H6" s="140">
        <v>108.3</v>
      </c>
      <c r="I6" s="137"/>
      <c r="J6" s="136"/>
      <c r="K6" s="137"/>
      <c r="L6" s="136"/>
      <c r="M6" s="137"/>
      <c r="N6" s="136"/>
      <c r="O6" s="133"/>
      <c r="Q6" s="133"/>
      <c r="S6" s="133"/>
    </row>
    <row r="7" spans="1:20" x14ac:dyDescent="0.25">
      <c r="A7" s="71">
        <v>2007</v>
      </c>
      <c r="C7" s="141">
        <v>129969.19926641228</v>
      </c>
      <c r="D7" s="140">
        <v>110</v>
      </c>
      <c r="E7" s="141">
        <v>269090.05065788701</v>
      </c>
      <c r="F7" s="140">
        <v>106.8</v>
      </c>
      <c r="G7" s="141">
        <v>195234.48610236734</v>
      </c>
      <c r="H7" s="140">
        <v>108.2</v>
      </c>
      <c r="I7" s="137"/>
      <c r="J7" s="136"/>
      <c r="K7" s="137"/>
      <c r="L7" s="136"/>
      <c r="M7" s="137"/>
      <c r="N7" s="136"/>
      <c r="O7" s="133"/>
      <c r="Q7" s="133"/>
      <c r="S7" s="133"/>
    </row>
    <row r="8" spans="1:20" x14ac:dyDescent="0.25">
      <c r="A8" s="71">
        <v>2008</v>
      </c>
      <c r="C8" s="141">
        <v>139202.6582890861</v>
      </c>
      <c r="D8" s="140">
        <v>107.1</v>
      </c>
      <c r="E8" s="141">
        <v>290426.20208477898</v>
      </c>
      <c r="F8" s="140">
        <v>107.9</v>
      </c>
      <c r="G8" s="141">
        <v>210740.20328019458</v>
      </c>
      <c r="H8" s="140">
        <v>107.9</v>
      </c>
      <c r="I8" s="137"/>
      <c r="J8" s="136"/>
      <c r="K8" s="137"/>
      <c r="L8" s="136"/>
      <c r="M8" s="137"/>
      <c r="N8" s="136"/>
      <c r="O8" s="133"/>
      <c r="Q8" s="133"/>
      <c r="S8" s="133"/>
    </row>
    <row r="9" spans="1:20" s="142" customFormat="1" x14ac:dyDescent="0.2">
      <c r="A9" s="71" t="s">
        <v>72</v>
      </c>
      <c r="B9" s="59" t="s">
        <v>71</v>
      </c>
      <c r="C9" s="141">
        <v>118265.64001353948</v>
      </c>
      <c r="D9" s="140">
        <v>109.7</v>
      </c>
      <c r="E9" s="141">
        <v>216604.81072628181</v>
      </c>
      <c r="F9" s="140">
        <v>110</v>
      </c>
      <c r="G9" s="141">
        <v>140667.52809296659</v>
      </c>
      <c r="H9" s="140">
        <v>109.9</v>
      </c>
      <c r="I9" s="137"/>
      <c r="J9" s="136"/>
      <c r="K9" s="137"/>
      <c r="L9" s="136"/>
      <c r="M9" s="137"/>
      <c r="N9" s="136"/>
      <c r="O9" s="135"/>
      <c r="P9" s="135"/>
      <c r="Q9" s="135"/>
      <c r="R9" s="135"/>
      <c r="S9" s="135"/>
      <c r="T9" s="135"/>
    </row>
    <row r="10" spans="1:20" x14ac:dyDescent="0.2">
      <c r="A10" s="120" t="s">
        <v>158</v>
      </c>
      <c r="B10" s="63" t="s">
        <v>157</v>
      </c>
      <c r="C10" s="141">
        <v>119873.62761965524</v>
      </c>
      <c r="D10" s="140">
        <v>109.9</v>
      </c>
      <c r="E10" s="141">
        <v>207226.79147726294</v>
      </c>
      <c r="F10" s="140">
        <v>109.9</v>
      </c>
      <c r="G10" s="141">
        <v>138104.24659615525</v>
      </c>
      <c r="H10" s="140">
        <v>110</v>
      </c>
      <c r="I10" s="137"/>
      <c r="J10" s="136"/>
      <c r="K10" s="137"/>
      <c r="L10" s="136"/>
      <c r="M10" s="137"/>
      <c r="N10" s="136"/>
      <c r="O10" s="135"/>
      <c r="P10" s="135"/>
      <c r="Q10" s="135"/>
      <c r="R10" s="135"/>
      <c r="S10" s="135"/>
      <c r="T10" s="135"/>
    </row>
    <row r="11" spans="1:20" x14ac:dyDescent="0.2">
      <c r="A11" s="71" t="s">
        <v>70</v>
      </c>
      <c r="B11" s="147" t="s">
        <v>69</v>
      </c>
      <c r="C11" s="141">
        <v>200173.35092993133</v>
      </c>
      <c r="D11" s="140">
        <v>113.2</v>
      </c>
      <c r="E11" s="141">
        <v>360836.58017193782</v>
      </c>
      <c r="F11" s="140">
        <v>110.4</v>
      </c>
      <c r="G11" s="141">
        <v>238180.83439062617</v>
      </c>
      <c r="H11" s="140">
        <v>114</v>
      </c>
      <c r="I11" s="137"/>
      <c r="J11" s="136"/>
      <c r="K11" s="137"/>
      <c r="L11" s="136"/>
      <c r="M11" s="137"/>
      <c r="N11" s="136"/>
      <c r="O11" s="135"/>
      <c r="P11" s="135"/>
      <c r="Q11" s="135"/>
      <c r="R11" s="135"/>
      <c r="S11" s="135"/>
      <c r="T11" s="135"/>
    </row>
    <row r="12" spans="1:20" x14ac:dyDescent="0.2">
      <c r="A12" s="71" t="s">
        <v>68</v>
      </c>
      <c r="B12" s="147" t="s">
        <v>67</v>
      </c>
      <c r="C12" s="141">
        <v>150425.07314313846</v>
      </c>
      <c r="D12" s="140">
        <v>106.2</v>
      </c>
      <c r="E12" s="141">
        <v>344038.84835209354</v>
      </c>
      <c r="F12" s="140">
        <v>107.9</v>
      </c>
      <c r="G12" s="141">
        <v>196130.43429082917</v>
      </c>
      <c r="H12" s="140">
        <v>107.1</v>
      </c>
      <c r="I12" s="137"/>
      <c r="J12" s="136"/>
      <c r="K12" s="137"/>
      <c r="L12" s="136"/>
      <c r="M12" s="137"/>
      <c r="N12" s="136"/>
      <c r="O12" s="135"/>
      <c r="P12" s="135"/>
      <c r="Q12" s="135"/>
      <c r="R12" s="135"/>
      <c r="S12" s="135"/>
      <c r="T12" s="135"/>
    </row>
    <row r="13" spans="1:20" x14ac:dyDescent="0.2">
      <c r="A13" s="71" t="s">
        <v>66</v>
      </c>
      <c r="B13" s="147" t="s">
        <v>65</v>
      </c>
      <c r="C13" s="141">
        <v>219199.40676945314</v>
      </c>
      <c r="D13" s="140">
        <v>108.8</v>
      </c>
      <c r="E13" s="141">
        <v>395530.27457628708</v>
      </c>
      <c r="F13" s="140">
        <v>108.8</v>
      </c>
      <c r="G13" s="141">
        <v>288208.08124499413</v>
      </c>
      <c r="H13" s="140">
        <v>109.1</v>
      </c>
      <c r="I13" s="137"/>
      <c r="J13" s="136"/>
      <c r="K13" s="137"/>
      <c r="L13" s="136"/>
      <c r="M13" s="137"/>
      <c r="N13" s="136"/>
      <c r="O13" s="135"/>
      <c r="P13" s="135"/>
      <c r="Q13" s="135"/>
      <c r="R13" s="135"/>
      <c r="S13" s="135"/>
      <c r="T13" s="135"/>
    </row>
    <row r="14" spans="1:20" x14ac:dyDescent="0.2">
      <c r="A14" s="71" t="s">
        <v>156</v>
      </c>
      <c r="B14" s="63" t="s">
        <v>155</v>
      </c>
      <c r="C14" s="141">
        <v>154363.04666523126</v>
      </c>
      <c r="D14" s="140">
        <v>106.4</v>
      </c>
      <c r="E14" s="141">
        <v>349472.15813760931</v>
      </c>
      <c r="F14" s="140">
        <v>108</v>
      </c>
      <c r="G14" s="141">
        <v>202394.94117103703</v>
      </c>
      <c r="H14" s="140">
        <v>107.2</v>
      </c>
      <c r="I14" s="137"/>
      <c r="J14" s="136"/>
      <c r="K14" s="137"/>
      <c r="L14" s="136"/>
      <c r="M14" s="137"/>
      <c r="N14" s="136"/>
      <c r="O14" s="135"/>
      <c r="P14" s="135"/>
      <c r="Q14" s="135"/>
      <c r="R14" s="135"/>
      <c r="S14" s="135"/>
      <c r="T14" s="135"/>
    </row>
    <row r="15" spans="1:20" x14ac:dyDescent="0.2">
      <c r="A15" s="71" t="s">
        <v>64</v>
      </c>
      <c r="B15" s="63" t="s">
        <v>63</v>
      </c>
      <c r="C15" s="141">
        <v>123499.94447337785</v>
      </c>
      <c r="D15" s="140">
        <v>107.8</v>
      </c>
      <c r="E15" s="141">
        <v>239867.57502206531</v>
      </c>
      <c r="F15" s="140">
        <v>104.7</v>
      </c>
      <c r="G15" s="141">
        <v>153483.6899049395</v>
      </c>
      <c r="H15" s="140">
        <v>107.1</v>
      </c>
      <c r="I15" s="137"/>
      <c r="J15" s="136"/>
      <c r="K15" s="137"/>
      <c r="L15" s="136"/>
      <c r="M15" s="137"/>
      <c r="N15" s="136"/>
      <c r="O15" s="135"/>
      <c r="P15" s="135"/>
      <c r="Q15" s="135"/>
      <c r="R15" s="135"/>
      <c r="S15" s="135"/>
      <c r="T15" s="135"/>
    </row>
    <row r="16" spans="1:20" ht="22.5" x14ac:dyDescent="0.2">
      <c r="A16" s="71" t="s">
        <v>62</v>
      </c>
      <c r="B16" s="147" t="s">
        <v>168</v>
      </c>
      <c r="C16" s="141">
        <v>117242.36057010612</v>
      </c>
      <c r="D16" s="140">
        <v>107.7</v>
      </c>
      <c r="E16" s="141">
        <v>263207.61729766475</v>
      </c>
      <c r="F16" s="140">
        <v>108.3</v>
      </c>
      <c r="G16" s="141">
        <v>178025.75717752884</v>
      </c>
      <c r="H16" s="140">
        <v>108.8</v>
      </c>
      <c r="I16" s="137"/>
      <c r="J16" s="136"/>
      <c r="K16" s="137"/>
      <c r="L16" s="136"/>
      <c r="M16" s="137"/>
      <c r="N16" s="136"/>
      <c r="O16" s="135"/>
      <c r="P16" s="135"/>
      <c r="Q16" s="135"/>
      <c r="R16" s="135"/>
      <c r="S16" s="135"/>
      <c r="T16" s="135"/>
    </row>
    <row r="17" spans="1:20" x14ac:dyDescent="0.2">
      <c r="A17" s="71" t="s">
        <v>60</v>
      </c>
      <c r="B17" s="147" t="s">
        <v>59</v>
      </c>
      <c r="C17" s="141">
        <v>101806.80265636313</v>
      </c>
      <c r="D17" s="140">
        <v>108.6</v>
      </c>
      <c r="E17" s="141">
        <v>205545.78123864214</v>
      </c>
      <c r="F17" s="140">
        <v>107.9</v>
      </c>
      <c r="G17" s="141">
        <v>127383.85413341309</v>
      </c>
      <c r="H17" s="140">
        <v>109.6</v>
      </c>
      <c r="I17" s="137"/>
      <c r="J17" s="136"/>
      <c r="K17" s="137"/>
      <c r="L17" s="136"/>
      <c r="M17" s="137"/>
      <c r="N17" s="136"/>
      <c r="O17" s="135"/>
      <c r="P17" s="135"/>
      <c r="Q17" s="135"/>
      <c r="R17" s="135"/>
      <c r="S17" s="135"/>
      <c r="T17" s="135"/>
    </row>
    <row r="18" spans="1:20" x14ac:dyDescent="0.2">
      <c r="A18" s="71" t="s">
        <v>58</v>
      </c>
      <c r="B18" s="59" t="s">
        <v>57</v>
      </c>
      <c r="C18" s="141">
        <v>163878.67499554012</v>
      </c>
      <c r="D18" s="140">
        <v>106.3</v>
      </c>
      <c r="E18" s="141">
        <v>307482.63863098039</v>
      </c>
      <c r="F18" s="140">
        <v>105.9</v>
      </c>
      <c r="G18" s="141">
        <v>222181.69115845422</v>
      </c>
      <c r="H18" s="140">
        <v>106.5</v>
      </c>
      <c r="I18" s="137"/>
      <c r="J18" s="136"/>
      <c r="K18" s="137"/>
      <c r="L18" s="136"/>
      <c r="M18" s="137"/>
      <c r="N18" s="136"/>
      <c r="O18" s="135"/>
      <c r="P18" s="135"/>
      <c r="Q18" s="135"/>
      <c r="R18" s="135"/>
      <c r="S18" s="135"/>
      <c r="T18" s="135"/>
    </row>
    <row r="19" spans="1:20" x14ac:dyDescent="0.2">
      <c r="A19" s="62">
        <v>64</v>
      </c>
      <c r="B19" s="63" t="s">
        <v>154</v>
      </c>
      <c r="C19" s="141">
        <v>163472.04656080433</v>
      </c>
      <c r="D19" s="140">
        <v>108.1</v>
      </c>
      <c r="E19" s="141">
        <v>349572.32502224995</v>
      </c>
      <c r="F19" s="140">
        <v>106.6</v>
      </c>
      <c r="G19" s="141">
        <v>284891.72272614605</v>
      </c>
      <c r="H19" s="140">
        <v>106.4</v>
      </c>
      <c r="I19" s="137"/>
      <c r="J19" s="136"/>
      <c r="K19" s="137"/>
      <c r="L19" s="136"/>
      <c r="M19" s="137"/>
      <c r="N19" s="136"/>
      <c r="O19" s="135"/>
      <c r="P19" s="135"/>
      <c r="Q19" s="135"/>
      <c r="R19" s="135"/>
      <c r="S19" s="135"/>
      <c r="T19" s="135"/>
    </row>
    <row r="20" spans="1:20" x14ac:dyDescent="0.2">
      <c r="A20" s="71" t="s">
        <v>56</v>
      </c>
      <c r="B20" s="63" t="s">
        <v>55</v>
      </c>
      <c r="C20" s="141">
        <v>158780.15095551629</v>
      </c>
      <c r="D20" s="140">
        <v>103</v>
      </c>
      <c r="E20" s="141">
        <v>460807.54382805404</v>
      </c>
      <c r="F20" s="140">
        <v>111.3</v>
      </c>
      <c r="G20" s="141">
        <v>455798.72297643701</v>
      </c>
      <c r="H20" s="140">
        <v>111.2</v>
      </c>
      <c r="I20" s="137"/>
      <c r="J20" s="136"/>
      <c r="K20" s="137"/>
      <c r="L20" s="136"/>
      <c r="M20" s="137"/>
      <c r="N20" s="136"/>
      <c r="O20" s="135"/>
      <c r="P20" s="135"/>
      <c r="Q20" s="135"/>
      <c r="R20" s="135"/>
      <c r="S20" s="135"/>
      <c r="T20" s="135"/>
    </row>
    <row r="21" spans="1:20" ht="22.5" x14ac:dyDescent="0.2">
      <c r="A21" s="71" t="s">
        <v>54</v>
      </c>
      <c r="B21" s="147" t="s">
        <v>53</v>
      </c>
      <c r="C21" s="141">
        <v>117033.12960447265</v>
      </c>
      <c r="D21" s="140">
        <v>107.7</v>
      </c>
      <c r="E21" s="141">
        <v>311512.93632973952</v>
      </c>
      <c r="F21" s="140">
        <v>111.1</v>
      </c>
      <c r="G21" s="141">
        <v>225640.96994179039</v>
      </c>
      <c r="H21" s="140">
        <v>113.3</v>
      </c>
      <c r="I21" s="137"/>
      <c r="J21" s="136"/>
      <c r="K21" s="137"/>
      <c r="L21" s="136"/>
      <c r="M21" s="137"/>
      <c r="N21" s="136"/>
      <c r="O21" s="135"/>
      <c r="P21" s="135"/>
      <c r="Q21" s="135"/>
      <c r="R21" s="135"/>
      <c r="S21" s="135"/>
      <c r="T21" s="135"/>
    </row>
    <row r="22" spans="1:20" ht="22.5" x14ac:dyDescent="0.2">
      <c r="A22" s="63" t="s">
        <v>52</v>
      </c>
      <c r="B22" s="147" t="s">
        <v>51</v>
      </c>
      <c r="C22" s="141">
        <v>167924.2028772083</v>
      </c>
      <c r="D22" s="140">
        <v>107.4</v>
      </c>
      <c r="E22" s="141">
        <v>336695.02500631794</v>
      </c>
      <c r="F22" s="140">
        <v>106.8</v>
      </c>
      <c r="G22" s="141">
        <v>292258.7979414062</v>
      </c>
      <c r="H22" s="140">
        <v>106.4</v>
      </c>
      <c r="I22" s="137"/>
      <c r="J22" s="136"/>
      <c r="K22" s="137"/>
      <c r="L22" s="136"/>
      <c r="M22" s="137"/>
      <c r="N22" s="136"/>
      <c r="O22" s="135"/>
      <c r="P22" s="135"/>
      <c r="Q22" s="135"/>
      <c r="R22" s="135"/>
      <c r="S22" s="135"/>
      <c r="T22" s="135"/>
    </row>
    <row r="23" spans="1:20" x14ac:dyDescent="0.2">
      <c r="A23" s="71" t="s">
        <v>50</v>
      </c>
      <c r="B23" s="63" t="s">
        <v>49</v>
      </c>
      <c r="C23" s="141">
        <v>118528.15150450195</v>
      </c>
      <c r="D23" s="140">
        <v>109.8</v>
      </c>
      <c r="E23" s="141">
        <v>235185.5287270711</v>
      </c>
      <c r="F23" s="140">
        <v>105.5</v>
      </c>
      <c r="G23" s="141">
        <v>213714.74950537516</v>
      </c>
      <c r="H23" s="140">
        <v>105.7</v>
      </c>
      <c r="I23" s="137"/>
      <c r="J23" s="136"/>
      <c r="K23" s="137"/>
      <c r="L23" s="136"/>
      <c r="M23" s="137"/>
      <c r="N23" s="136"/>
      <c r="O23" s="135"/>
      <c r="P23" s="135"/>
      <c r="Q23" s="135"/>
      <c r="R23" s="135"/>
      <c r="S23" s="135"/>
      <c r="T23" s="135"/>
    </row>
    <row r="24" spans="1:20" x14ac:dyDescent="0.2">
      <c r="A24" s="71" t="s">
        <v>48</v>
      </c>
      <c r="B24" s="147" t="s">
        <v>47</v>
      </c>
      <c r="C24" s="141">
        <v>123411.6616626044</v>
      </c>
      <c r="D24" s="140">
        <v>108.2</v>
      </c>
      <c r="E24" s="141">
        <v>194988.45802231572</v>
      </c>
      <c r="F24" s="140">
        <v>106.1</v>
      </c>
      <c r="G24" s="141">
        <v>177463.91837679621</v>
      </c>
      <c r="H24" s="140">
        <v>106.9</v>
      </c>
      <c r="I24" s="137"/>
      <c r="J24" s="136"/>
      <c r="K24" s="137"/>
      <c r="L24" s="136"/>
      <c r="M24" s="137"/>
      <c r="N24" s="136"/>
      <c r="O24" s="135"/>
      <c r="P24" s="135"/>
      <c r="Q24" s="135"/>
      <c r="R24" s="135"/>
      <c r="S24" s="135"/>
      <c r="T24" s="135"/>
    </row>
    <row r="25" spans="1:20" x14ac:dyDescent="0.2">
      <c r="A25" s="62">
        <v>851</v>
      </c>
      <c r="B25" s="63" t="s">
        <v>153</v>
      </c>
      <c r="C25" s="141">
        <v>129538.74918201365</v>
      </c>
      <c r="D25" s="140">
        <v>108.2</v>
      </c>
      <c r="E25" s="141">
        <v>211212.20657912418</v>
      </c>
      <c r="F25" s="140">
        <v>106.4</v>
      </c>
      <c r="G25" s="141">
        <v>193385.24741311293</v>
      </c>
      <c r="H25" s="140">
        <v>107</v>
      </c>
      <c r="I25" s="137"/>
      <c r="J25" s="136"/>
      <c r="K25" s="137"/>
      <c r="L25" s="136"/>
      <c r="M25" s="137"/>
      <c r="N25" s="136"/>
      <c r="O25" s="135"/>
      <c r="P25" s="135"/>
      <c r="Q25" s="135"/>
      <c r="R25" s="135"/>
      <c r="S25" s="135"/>
      <c r="T25" s="135"/>
    </row>
    <row r="26" spans="1:20" x14ac:dyDescent="0.2">
      <c r="A26" s="62">
        <v>853</v>
      </c>
      <c r="B26" s="63" t="s">
        <v>152</v>
      </c>
      <c r="C26" s="141">
        <v>116045.05120585542</v>
      </c>
      <c r="D26" s="140">
        <v>108.3</v>
      </c>
      <c r="E26" s="141">
        <v>167244.30972893815</v>
      </c>
      <c r="F26" s="140">
        <v>106.8</v>
      </c>
      <c r="G26" s="141">
        <v>152588.08629481372</v>
      </c>
      <c r="H26" s="140">
        <v>107.7</v>
      </c>
      <c r="I26" s="137"/>
      <c r="J26" s="136"/>
      <c r="K26" s="137"/>
      <c r="L26" s="136"/>
      <c r="M26" s="137"/>
      <c r="N26" s="136"/>
      <c r="O26" s="135"/>
      <c r="P26" s="135"/>
      <c r="Q26" s="135"/>
      <c r="R26" s="135"/>
      <c r="S26" s="135"/>
      <c r="T26" s="135"/>
    </row>
    <row r="27" spans="1:20" ht="22.5" x14ac:dyDescent="0.2">
      <c r="A27" s="71" t="s">
        <v>151</v>
      </c>
      <c r="B27" s="147" t="s">
        <v>150</v>
      </c>
      <c r="C27" s="141">
        <v>136142.96548854315</v>
      </c>
      <c r="D27" s="140">
        <v>104.9</v>
      </c>
      <c r="E27" s="141">
        <v>259099.8386848802</v>
      </c>
      <c r="F27" s="140">
        <v>103.4</v>
      </c>
      <c r="G27" s="141">
        <v>196842.1749596443</v>
      </c>
      <c r="H27" s="140">
        <v>104.1</v>
      </c>
      <c r="I27" s="137"/>
      <c r="J27" s="136"/>
      <c r="K27" s="137"/>
      <c r="L27" s="136"/>
      <c r="M27" s="137"/>
      <c r="N27" s="136"/>
      <c r="O27" s="135"/>
      <c r="P27" s="135"/>
      <c r="Q27" s="135"/>
      <c r="R27" s="135"/>
      <c r="S27" s="135"/>
      <c r="T27" s="135"/>
    </row>
    <row r="28" spans="1:20" x14ac:dyDescent="0.2">
      <c r="A28" s="116" t="s">
        <v>149</v>
      </c>
      <c r="B28" s="115" t="s">
        <v>148</v>
      </c>
      <c r="C28" s="139">
        <v>139202.6582890861</v>
      </c>
      <c r="D28" s="138">
        <v>107.1</v>
      </c>
      <c r="E28" s="139">
        <v>290426.20208477898</v>
      </c>
      <c r="F28" s="138">
        <v>107.9</v>
      </c>
      <c r="G28" s="139">
        <v>210740.20328019458</v>
      </c>
      <c r="H28" s="138">
        <v>107.9</v>
      </c>
      <c r="I28" s="137"/>
      <c r="J28" s="136"/>
      <c r="K28" s="137"/>
      <c r="L28" s="136"/>
      <c r="M28" s="137"/>
      <c r="N28" s="136"/>
      <c r="O28" s="135"/>
      <c r="P28" s="135"/>
      <c r="Q28" s="135"/>
      <c r="R28" s="135"/>
      <c r="S28" s="135"/>
      <c r="T28" s="135"/>
    </row>
    <row r="29" spans="1:20" s="148" customFormat="1" x14ac:dyDescent="0.25">
      <c r="B29" s="131" t="s">
        <v>7</v>
      </c>
      <c r="C29" s="141"/>
      <c r="D29" s="140"/>
      <c r="E29" s="141"/>
      <c r="F29" s="140"/>
      <c r="G29" s="141"/>
      <c r="H29" s="140"/>
    </row>
    <row r="30" spans="1:20" s="148" customFormat="1" x14ac:dyDescent="0.25">
      <c r="B30" s="134" t="s">
        <v>147</v>
      </c>
      <c r="C30" s="141">
        <v>139550</v>
      </c>
      <c r="D30" s="140">
        <v>106.9</v>
      </c>
      <c r="E30" s="141">
        <v>314229</v>
      </c>
      <c r="F30" s="140">
        <v>108.4</v>
      </c>
      <c r="G30" s="141">
        <v>202949</v>
      </c>
      <c r="H30" s="140">
        <v>108.7</v>
      </c>
    </row>
    <row r="31" spans="1:20" s="148" customFormat="1" x14ac:dyDescent="0.25">
      <c r="B31" s="134" t="s">
        <v>146</v>
      </c>
      <c r="C31" s="141">
        <v>140265</v>
      </c>
      <c r="D31" s="140">
        <v>108.9</v>
      </c>
      <c r="E31" s="141">
        <v>264342</v>
      </c>
      <c r="F31" s="140">
        <v>106.7</v>
      </c>
      <c r="G31" s="141">
        <v>234260</v>
      </c>
      <c r="H31" s="140">
        <v>106.9</v>
      </c>
    </row>
  </sheetData>
  <mergeCells count="5">
    <mergeCell ref="C2:D2"/>
    <mergeCell ref="E2:F2"/>
    <mergeCell ref="G2:H2"/>
    <mergeCell ref="A2:A3"/>
    <mergeCell ref="B2:B3"/>
  </mergeCells>
  <printOptions horizontalCentered="1"/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ECF94-DDFB-4958-B40D-0F325418C6FE}">
  <dimension ref="A1:G20"/>
  <sheetViews>
    <sheetView workbookViewId="0"/>
  </sheetViews>
  <sheetFormatPr defaultRowHeight="11.25" x14ac:dyDescent="0.25"/>
  <cols>
    <col min="1" max="1" width="7.140625" style="149" customWidth="1"/>
    <col min="2" max="2" width="33.5703125" style="96" customWidth="1"/>
    <col min="3" max="5" width="8.28515625" style="96" customWidth="1"/>
    <col min="6" max="7" width="10.7109375" style="96" customWidth="1"/>
    <col min="8" max="16384" width="9.140625" style="96"/>
  </cols>
  <sheetData>
    <row r="1" spans="1:7" s="150" customFormat="1" ht="12" thickBot="1" x14ac:dyDescent="0.3">
      <c r="A1" s="168" t="s">
        <v>180</v>
      </c>
      <c r="B1" s="47"/>
      <c r="C1" s="47"/>
      <c r="D1" s="47"/>
      <c r="E1" s="47"/>
      <c r="F1" s="47"/>
      <c r="G1" s="47"/>
    </row>
    <row r="2" spans="1:7" s="162" customFormat="1" ht="33.75" x14ac:dyDescent="0.25">
      <c r="A2" s="347" t="s">
        <v>76</v>
      </c>
      <c r="B2" s="349" t="s">
        <v>75</v>
      </c>
      <c r="C2" s="350" t="s">
        <v>179</v>
      </c>
      <c r="D2" s="351"/>
      <c r="E2" s="352"/>
      <c r="F2" s="167" t="s">
        <v>178</v>
      </c>
      <c r="G2" s="166" t="s">
        <v>177</v>
      </c>
    </row>
    <row r="3" spans="1:7" s="162" customFormat="1" x14ac:dyDescent="0.25">
      <c r="A3" s="348"/>
      <c r="B3" s="316"/>
      <c r="C3" s="165">
        <v>2000</v>
      </c>
      <c r="D3" s="164">
        <v>2007</v>
      </c>
      <c r="E3" s="353">
        <v>2008</v>
      </c>
      <c r="F3" s="354"/>
      <c r="G3" s="163" t="s">
        <v>176</v>
      </c>
    </row>
    <row r="4" spans="1:7" s="161" customFormat="1" x14ac:dyDescent="0.2">
      <c r="A4" s="160" t="s">
        <v>72</v>
      </c>
      <c r="B4" s="43" t="s">
        <v>71</v>
      </c>
      <c r="C4" s="90">
        <v>400.7</v>
      </c>
      <c r="D4" s="90">
        <v>820.12087943920744</v>
      </c>
      <c r="E4" s="159">
        <v>898.83342954618797</v>
      </c>
      <c r="F4" s="158">
        <v>109.59767664503354</v>
      </c>
      <c r="G4" s="157">
        <v>12.233585937713286</v>
      </c>
    </row>
    <row r="5" spans="1:7" x14ac:dyDescent="0.25">
      <c r="A5" s="160" t="s">
        <v>70</v>
      </c>
      <c r="B5" s="99" t="s">
        <v>69</v>
      </c>
      <c r="C5" s="90">
        <v>848.3</v>
      </c>
      <c r="D5" s="90">
        <v>1386.5409758027633</v>
      </c>
      <c r="E5" s="159">
        <v>1567.1045692351781</v>
      </c>
      <c r="F5" s="158">
        <v>113.02259338768363</v>
      </c>
      <c r="G5" s="157">
        <v>9.1637279786065395</v>
      </c>
    </row>
    <row r="6" spans="1:7" x14ac:dyDescent="0.25">
      <c r="A6" s="160" t="s">
        <v>68</v>
      </c>
      <c r="B6" s="99" t="s">
        <v>67</v>
      </c>
      <c r="C6" s="90">
        <v>631.79999999999995</v>
      </c>
      <c r="D6" s="90">
        <v>1178.8062399108749</v>
      </c>
      <c r="E6" s="159">
        <v>1308.3731130622634</v>
      </c>
      <c r="F6" s="158">
        <v>110.9913630217282</v>
      </c>
      <c r="G6" s="157">
        <v>10.959520138304079</v>
      </c>
    </row>
    <row r="7" spans="1:7" x14ac:dyDescent="0.25">
      <c r="A7" s="160" t="s">
        <v>66</v>
      </c>
      <c r="B7" s="19" t="s">
        <v>65</v>
      </c>
      <c r="C7" s="90">
        <v>898.7</v>
      </c>
      <c r="D7" s="90">
        <v>1805.7437615832534</v>
      </c>
      <c r="E7" s="159">
        <v>1967.3144578311128</v>
      </c>
      <c r="F7" s="158">
        <v>108.9475981966675</v>
      </c>
      <c r="G7" s="157">
        <v>11.842903886319455</v>
      </c>
    </row>
    <row r="8" spans="1:7" x14ac:dyDescent="0.25">
      <c r="A8" s="160" t="s">
        <v>156</v>
      </c>
      <c r="B8" s="20" t="s">
        <v>155</v>
      </c>
      <c r="C8" s="90">
        <v>657</v>
      </c>
      <c r="D8" s="90">
        <v>1220.555226210821</v>
      </c>
      <c r="E8" s="159">
        <v>1351.650602033576</v>
      </c>
      <c r="F8" s="158">
        <v>110.74063450858647</v>
      </c>
      <c r="G8" s="157">
        <v>10.855440077459534</v>
      </c>
    </row>
    <row r="9" spans="1:7" x14ac:dyDescent="0.25">
      <c r="A9" s="160" t="s">
        <v>64</v>
      </c>
      <c r="B9" s="99" t="s">
        <v>63</v>
      </c>
      <c r="C9" s="90">
        <v>461.9</v>
      </c>
      <c r="D9" s="90">
        <v>926.22425503268619</v>
      </c>
      <c r="E9" s="159">
        <v>996.93470154491831</v>
      </c>
      <c r="F9" s="158">
        <v>107.63426849685951</v>
      </c>
      <c r="G9" s="157">
        <v>11.617232493508745</v>
      </c>
    </row>
    <row r="10" spans="1:7" ht="22.5" x14ac:dyDescent="0.25">
      <c r="A10" s="160" t="s">
        <v>62</v>
      </c>
      <c r="B10" s="19" t="s">
        <v>168</v>
      </c>
      <c r="C10" s="90">
        <v>491.4</v>
      </c>
      <c r="D10" s="90">
        <v>1050.5577659521698</v>
      </c>
      <c r="E10" s="159">
        <v>1143.988515302221</v>
      </c>
      <c r="F10" s="158">
        <v>108.89344235777179</v>
      </c>
      <c r="G10" s="157">
        <v>12.830534277023187</v>
      </c>
    </row>
    <row r="11" spans="1:7" x14ac:dyDescent="0.25">
      <c r="A11" s="160" t="s">
        <v>60</v>
      </c>
      <c r="B11" s="99" t="s">
        <v>59</v>
      </c>
      <c r="C11" s="90">
        <v>367.7</v>
      </c>
      <c r="D11" s="90">
        <v>748.80469766656165</v>
      </c>
      <c r="E11" s="159">
        <v>817.85796404481857</v>
      </c>
      <c r="F11" s="158">
        <v>109.22179930139887</v>
      </c>
      <c r="G11" s="157">
        <v>12.097970792197565</v>
      </c>
    </row>
    <row r="12" spans="1:7" x14ac:dyDescent="0.25">
      <c r="A12" s="160" t="s">
        <v>58</v>
      </c>
      <c r="B12" s="43" t="s">
        <v>57</v>
      </c>
      <c r="C12" s="90">
        <v>726</v>
      </c>
      <c r="D12" s="90">
        <v>1366.2136096017052</v>
      </c>
      <c r="E12" s="159">
        <v>1479.0017429047634</v>
      </c>
      <c r="F12" s="158">
        <v>108.25552699156171</v>
      </c>
      <c r="G12" s="157">
        <v>10.6999533515739</v>
      </c>
    </row>
    <row r="13" spans="1:7" x14ac:dyDescent="0.25">
      <c r="A13" s="160" t="s">
        <v>56</v>
      </c>
      <c r="B13" s="99" t="s">
        <v>55</v>
      </c>
      <c r="C13" s="90">
        <v>1288.7</v>
      </c>
      <c r="D13" s="90">
        <v>2656.1943967426582</v>
      </c>
      <c r="E13" s="159">
        <v>2959.0074538521362</v>
      </c>
      <c r="F13" s="158">
        <v>111.40025961506521</v>
      </c>
      <c r="G13" s="157">
        <v>12.608352432856385</v>
      </c>
    </row>
    <row r="14" spans="1:7" x14ac:dyDescent="0.25">
      <c r="A14" s="160" t="s">
        <v>54</v>
      </c>
      <c r="B14" s="19" t="s">
        <v>53</v>
      </c>
      <c r="C14" s="90">
        <v>671.2</v>
      </c>
      <c r="D14" s="90">
        <v>1202.7314716960614</v>
      </c>
      <c r="E14" s="159">
        <v>1496.522926982823</v>
      </c>
      <c r="F14" s="158">
        <v>124.42701984612279</v>
      </c>
      <c r="G14" s="157">
        <v>12.136590346597153</v>
      </c>
    </row>
    <row r="15" spans="1:7" x14ac:dyDescent="0.25">
      <c r="A15" s="156" t="s">
        <v>175</v>
      </c>
      <c r="B15" s="155" t="s">
        <v>25</v>
      </c>
      <c r="C15" s="90">
        <v>633.79999999999995</v>
      </c>
      <c r="D15" s="90">
        <v>1210.5385615466064</v>
      </c>
      <c r="E15" s="159">
        <v>1355.0871210614112</v>
      </c>
      <c r="F15" s="158">
        <v>111.9408471655894</v>
      </c>
      <c r="G15" s="157">
        <v>11.466662432461238</v>
      </c>
    </row>
    <row r="16" spans="1:7" ht="22.5" x14ac:dyDescent="0.25">
      <c r="A16" s="99" t="s">
        <v>52</v>
      </c>
      <c r="B16" s="19" t="s">
        <v>51</v>
      </c>
      <c r="C16" s="90">
        <v>705.2</v>
      </c>
      <c r="D16" s="90">
        <v>1741.6314430724387</v>
      </c>
      <c r="E16" s="159">
        <v>1867.3999379213853</v>
      </c>
      <c r="F16" s="158">
        <v>107.22130364315636</v>
      </c>
      <c r="G16" s="157">
        <v>14.925886474998995</v>
      </c>
    </row>
    <row r="17" spans="1:7" x14ac:dyDescent="0.25">
      <c r="A17" s="160" t="s">
        <v>50</v>
      </c>
      <c r="B17" s="99" t="s">
        <v>49</v>
      </c>
      <c r="C17" s="90">
        <v>546.79999999999995</v>
      </c>
      <c r="D17" s="90">
        <v>1351.6538533701114</v>
      </c>
      <c r="E17" s="159">
        <v>1456.7514423265595</v>
      </c>
      <c r="F17" s="158">
        <v>107.775481029733</v>
      </c>
      <c r="G17" s="157">
        <v>15.025425936682657</v>
      </c>
    </row>
    <row r="18" spans="1:7" x14ac:dyDescent="0.25">
      <c r="A18" s="160" t="s">
        <v>48</v>
      </c>
      <c r="B18" s="19" t="s">
        <v>47</v>
      </c>
      <c r="C18" s="90">
        <v>460.4</v>
      </c>
      <c r="D18" s="90">
        <v>1054.6664511117488</v>
      </c>
      <c r="E18" s="159">
        <v>1168.1553560658792</v>
      </c>
      <c r="F18" s="158">
        <v>110.76064426193695</v>
      </c>
      <c r="G18" s="157">
        <v>14.22639482299688</v>
      </c>
    </row>
    <row r="19" spans="1:7" ht="22.5" x14ac:dyDescent="0.25">
      <c r="A19" s="160" t="s">
        <v>151</v>
      </c>
      <c r="B19" s="19" t="s">
        <v>150</v>
      </c>
      <c r="C19" s="90">
        <v>523.4</v>
      </c>
      <c r="D19" s="90">
        <v>1192.659205750108</v>
      </c>
      <c r="E19" s="159">
        <v>1286.986657451449</v>
      </c>
      <c r="F19" s="158">
        <v>107.90900294455992</v>
      </c>
      <c r="G19" s="157">
        <v>13.715599847520776</v>
      </c>
    </row>
    <row r="20" spans="1:7" s="150" customFormat="1" x14ac:dyDescent="0.25">
      <c r="A20" s="156" t="s">
        <v>149</v>
      </c>
      <c r="B20" s="155" t="s">
        <v>148</v>
      </c>
      <c r="C20" s="154">
        <v>605.4</v>
      </c>
      <c r="D20" s="154">
        <v>1252.484689618625</v>
      </c>
      <c r="E20" s="153">
        <v>1384.573286841925</v>
      </c>
      <c r="F20" s="152">
        <v>110.54612470061574</v>
      </c>
      <c r="G20" s="151">
        <v>12.544633243380488</v>
      </c>
    </row>
  </sheetData>
  <mergeCells count="4">
    <mergeCell ref="A2:A3"/>
    <mergeCell ref="B2:B3"/>
    <mergeCell ref="C2:E2"/>
    <mergeCell ref="E3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B9FE-BB0E-48C6-BBF1-8F7BC5D3BB3B}">
  <dimension ref="A1:G20"/>
  <sheetViews>
    <sheetView workbookViewId="0"/>
  </sheetViews>
  <sheetFormatPr defaultRowHeight="11.25" x14ac:dyDescent="0.25"/>
  <cols>
    <col min="1" max="1" width="7.140625" style="149" customWidth="1"/>
    <col min="2" max="2" width="33.5703125" style="96" customWidth="1"/>
    <col min="3" max="6" width="7.7109375" style="96" customWidth="1"/>
    <col min="7" max="7" width="8.7109375" style="96" customWidth="1"/>
    <col min="8" max="16384" width="9.140625" style="96"/>
  </cols>
  <sheetData>
    <row r="1" spans="1:7" s="150" customFormat="1" ht="12" thickBot="1" x14ac:dyDescent="0.3">
      <c r="A1" s="168" t="s">
        <v>182</v>
      </c>
      <c r="B1" s="47"/>
      <c r="C1" s="47"/>
      <c r="D1" s="47"/>
      <c r="E1" s="47"/>
      <c r="F1" s="47"/>
      <c r="G1" s="47"/>
    </row>
    <row r="2" spans="1:7" s="162" customFormat="1" ht="33.75" x14ac:dyDescent="0.25">
      <c r="A2" s="347" t="s">
        <v>76</v>
      </c>
      <c r="B2" s="349" t="s">
        <v>75</v>
      </c>
      <c r="C2" s="350" t="s">
        <v>181</v>
      </c>
      <c r="D2" s="351"/>
      <c r="E2" s="352"/>
      <c r="F2" s="167" t="s">
        <v>178</v>
      </c>
      <c r="G2" s="166" t="s">
        <v>177</v>
      </c>
    </row>
    <row r="3" spans="1:7" s="162" customFormat="1" x14ac:dyDescent="0.25">
      <c r="A3" s="348"/>
      <c r="B3" s="316"/>
      <c r="C3" s="163">
        <v>2000</v>
      </c>
      <c r="D3" s="164">
        <v>2007</v>
      </c>
      <c r="E3" s="353">
        <v>2008</v>
      </c>
      <c r="F3" s="354"/>
      <c r="G3" s="163" t="s">
        <v>176</v>
      </c>
    </row>
    <row r="4" spans="1:7" s="161" customFormat="1" x14ac:dyDescent="0.2">
      <c r="A4" s="160" t="s">
        <v>72</v>
      </c>
      <c r="B4" s="43" t="s">
        <v>71</v>
      </c>
      <c r="C4" s="90">
        <v>184.2</v>
      </c>
      <c r="D4" s="90">
        <v>311.30461453937784</v>
      </c>
      <c r="E4" s="159">
        <v>340.35683461634625</v>
      </c>
      <c r="F4" s="172">
        <v>109.3324090681905</v>
      </c>
      <c r="G4" s="171">
        <v>9.1671874565127034</v>
      </c>
    </row>
    <row r="5" spans="1:7" x14ac:dyDescent="0.25">
      <c r="A5" s="160" t="s">
        <v>70</v>
      </c>
      <c r="B5" s="99" t="s">
        <v>69</v>
      </c>
      <c r="C5" s="90">
        <v>378.2</v>
      </c>
      <c r="D5" s="90">
        <v>524.19986566506748</v>
      </c>
      <c r="E5" s="159">
        <v>590.43561835060245</v>
      </c>
      <c r="F5" s="172">
        <v>112.63559131238993</v>
      </c>
      <c r="G5" s="171">
        <v>6.5702195757355364</v>
      </c>
    </row>
    <row r="6" spans="1:7" x14ac:dyDescent="0.25">
      <c r="A6" s="160" t="s">
        <v>68</v>
      </c>
      <c r="B6" s="99" t="s">
        <v>67</v>
      </c>
      <c r="C6" s="90">
        <v>280.60000000000002</v>
      </c>
      <c r="D6" s="90">
        <v>441.86069460051112</v>
      </c>
      <c r="E6" s="159">
        <v>490.48385455217141</v>
      </c>
      <c r="F6" s="172">
        <v>111.00418311604312</v>
      </c>
      <c r="G6" s="171">
        <v>8.3049110267966029</v>
      </c>
    </row>
    <row r="7" spans="1:7" x14ac:dyDescent="0.25">
      <c r="A7" s="160" t="s">
        <v>66</v>
      </c>
      <c r="B7" s="19" t="s">
        <v>65</v>
      </c>
      <c r="C7" s="90">
        <v>444.4</v>
      </c>
      <c r="D7" s="90">
        <v>852.79161876431931</v>
      </c>
      <c r="E7" s="159">
        <v>927.46155806072272</v>
      </c>
      <c r="F7" s="172">
        <v>108.75594197379648</v>
      </c>
      <c r="G7" s="171">
        <v>11.082585875205254</v>
      </c>
    </row>
    <row r="8" spans="1:7" x14ac:dyDescent="0.25">
      <c r="A8" s="160" t="s">
        <v>156</v>
      </c>
      <c r="B8" s="20" t="s">
        <v>155</v>
      </c>
      <c r="C8" s="90">
        <v>295.8</v>
      </c>
      <c r="D8" s="90">
        <v>468.84161224161375</v>
      </c>
      <c r="E8" s="159">
        <v>519.31432207674254</v>
      </c>
      <c r="F8" s="172">
        <v>110.765407446197</v>
      </c>
      <c r="G8" s="171">
        <v>8.3724460336720661</v>
      </c>
    </row>
    <row r="9" spans="1:7" x14ac:dyDescent="0.25">
      <c r="A9" s="160" t="s">
        <v>64</v>
      </c>
      <c r="B9" s="99" t="s">
        <v>63</v>
      </c>
      <c r="C9" s="90">
        <v>197.2</v>
      </c>
      <c r="D9" s="90">
        <v>331.94335030581379</v>
      </c>
      <c r="E9" s="159">
        <v>356.53097996785476</v>
      </c>
      <c r="F9" s="172">
        <v>107.40717644724282</v>
      </c>
      <c r="G9" s="171">
        <v>8.8282085827961598</v>
      </c>
    </row>
    <row r="10" spans="1:7" ht="22.5" x14ac:dyDescent="0.25">
      <c r="A10" s="160" t="s">
        <v>62</v>
      </c>
      <c r="B10" s="19" t="s">
        <v>168</v>
      </c>
      <c r="C10" s="90">
        <v>214.7</v>
      </c>
      <c r="D10" s="90">
        <v>376.48224315004603</v>
      </c>
      <c r="E10" s="159">
        <v>409.74556767837799</v>
      </c>
      <c r="F10" s="172">
        <v>108.83529705146677</v>
      </c>
      <c r="G10" s="171">
        <v>9.6724284349088521</v>
      </c>
    </row>
    <row r="11" spans="1:7" x14ac:dyDescent="0.25">
      <c r="A11" s="160" t="s">
        <v>60</v>
      </c>
      <c r="B11" s="99" t="s">
        <v>59</v>
      </c>
      <c r="C11" s="90">
        <v>168.4</v>
      </c>
      <c r="D11" s="90">
        <v>282.23719110744736</v>
      </c>
      <c r="E11" s="159">
        <v>307.25111023519412</v>
      </c>
      <c r="F11" s="172">
        <v>108.86272961745284</v>
      </c>
      <c r="G11" s="171">
        <v>8.970097404982603</v>
      </c>
    </row>
    <row r="12" spans="1:7" x14ac:dyDescent="0.25">
      <c r="A12" s="160" t="s">
        <v>58</v>
      </c>
      <c r="B12" s="43" t="s">
        <v>57</v>
      </c>
      <c r="C12" s="90">
        <v>354.3</v>
      </c>
      <c r="D12" s="90">
        <v>594.62944171545155</v>
      </c>
      <c r="E12" s="159">
        <v>642.849604512724</v>
      </c>
      <c r="F12" s="172">
        <v>108.10927939561176</v>
      </c>
      <c r="G12" s="171">
        <v>8.883633261217172</v>
      </c>
    </row>
    <row r="13" spans="1:7" x14ac:dyDescent="0.25">
      <c r="A13" s="160" t="s">
        <v>56</v>
      </c>
      <c r="B13" s="99" t="s">
        <v>55</v>
      </c>
      <c r="C13" s="90">
        <v>567.79999999999995</v>
      </c>
      <c r="D13" s="90">
        <v>1087.501284390886</v>
      </c>
      <c r="E13" s="159">
        <v>1210.7110399751052</v>
      </c>
      <c r="F13" s="172">
        <v>111.32961931656288</v>
      </c>
      <c r="G13" s="171">
        <v>11.423776375454686</v>
      </c>
    </row>
    <row r="14" spans="1:7" x14ac:dyDescent="0.25">
      <c r="A14" s="160" t="s">
        <v>54</v>
      </c>
      <c r="B14" s="19" t="s">
        <v>53</v>
      </c>
      <c r="C14" s="90">
        <v>287.2</v>
      </c>
      <c r="D14" s="90">
        <v>433.91058063554567</v>
      </c>
      <c r="E14" s="159">
        <v>541.0022930308495</v>
      </c>
      <c r="F14" s="172">
        <v>124.68059484478285</v>
      </c>
      <c r="G14" s="171">
        <v>9.4681579211021614</v>
      </c>
    </row>
    <row r="15" spans="1:7" x14ac:dyDescent="0.25">
      <c r="A15" s="156" t="s">
        <v>175</v>
      </c>
      <c r="B15" s="155" t="s">
        <v>25</v>
      </c>
      <c r="C15" s="90">
        <v>285.5</v>
      </c>
      <c r="D15" s="90">
        <v>464.45052235688553</v>
      </c>
      <c r="E15" s="159">
        <v>520.14867157841684</v>
      </c>
      <c r="F15" s="172">
        <v>111.99226753775349</v>
      </c>
      <c r="G15" s="171">
        <v>8.947517846567532</v>
      </c>
    </row>
    <row r="16" spans="1:7" ht="22.5" x14ac:dyDescent="0.25">
      <c r="A16" s="99" t="s">
        <v>52</v>
      </c>
      <c r="B16" s="19" t="s">
        <v>51</v>
      </c>
      <c r="C16" s="90">
        <v>305.10000000000002</v>
      </c>
      <c r="D16" s="90">
        <v>694.74852777953799</v>
      </c>
      <c r="E16" s="159">
        <v>744.91842852685693</v>
      </c>
      <c r="F16" s="172">
        <v>107.22130364315636</v>
      </c>
      <c r="G16" s="171">
        <v>13.600679762675849</v>
      </c>
    </row>
    <row r="17" spans="1:7" x14ac:dyDescent="0.25">
      <c r="A17" s="160" t="s">
        <v>50</v>
      </c>
      <c r="B17" s="99" t="s">
        <v>49</v>
      </c>
      <c r="C17" s="90">
        <v>240.9</v>
      </c>
      <c r="D17" s="90">
        <v>508.45633567536998</v>
      </c>
      <c r="E17" s="159">
        <v>547.96976384562277</v>
      </c>
      <c r="F17" s="172">
        <v>107.77125298630965</v>
      </c>
      <c r="G17" s="171">
        <v>12.457530441005037</v>
      </c>
    </row>
    <row r="18" spans="1:7" x14ac:dyDescent="0.25">
      <c r="A18" s="160" t="s">
        <v>48</v>
      </c>
      <c r="B18" s="19" t="s">
        <v>47</v>
      </c>
      <c r="C18" s="90">
        <v>203.6</v>
      </c>
      <c r="D18" s="90">
        <v>409.49331718053884</v>
      </c>
      <c r="E18" s="159">
        <v>453.63592969088944</v>
      </c>
      <c r="F18" s="172">
        <v>110.77981267540169</v>
      </c>
      <c r="G18" s="171">
        <v>12.125460257107656</v>
      </c>
    </row>
    <row r="19" spans="1:7" ht="22.5" x14ac:dyDescent="0.25">
      <c r="A19" s="160" t="s">
        <v>151</v>
      </c>
      <c r="B19" s="19" t="s">
        <v>150</v>
      </c>
      <c r="C19" s="90">
        <v>236</v>
      </c>
      <c r="D19" s="90">
        <v>454.2610442556811</v>
      </c>
      <c r="E19" s="159">
        <v>493.82804260810087</v>
      </c>
      <c r="F19" s="172">
        <v>108.71018962615457</v>
      </c>
      <c r="G19" s="171">
        <v>11.124317452597543</v>
      </c>
    </row>
    <row r="20" spans="1:7" x14ac:dyDescent="0.25">
      <c r="A20" s="156" t="s">
        <v>149</v>
      </c>
      <c r="B20" s="155" t="s">
        <v>148</v>
      </c>
      <c r="C20" s="154">
        <v>270.7</v>
      </c>
      <c r="D20" s="154">
        <v>484.052957618959</v>
      </c>
      <c r="E20" s="153">
        <v>535.06643367204481</v>
      </c>
      <c r="F20" s="170">
        <v>110.53882126947833</v>
      </c>
      <c r="G20" s="169">
        <v>10.22350253840758</v>
      </c>
    </row>
  </sheetData>
  <mergeCells count="4">
    <mergeCell ref="A2:A3"/>
    <mergeCell ref="B2:B3"/>
    <mergeCell ref="C2:E2"/>
    <mergeCell ref="E3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5717-57FF-4771-83CB-E35AFFD863DC}">
  <dimension ref="A1:G21"/>
  <sheetViews>
    <sheetView workbookViewId="0"/>
  </sheetViews>
  <sheetFormatPr defaultRowHeight="11.25" x14ac:dyDescent="0.25"/>
  <cols>
    <col min="1" max="1" width="7.140625" style="149" customWidth="1"/>
    <col min="2" max="2" width="33.28515625" style="96" customWidth="1"/>
    <col min="3" max="3" width="9.28515625" style="96" customWidth="1"/>
    <col min="4" max="4" width="9.28515625" style="173" customWidth="1"/>
    <col min="5" max="7" width="9.28515625" style="96" customWidth="1"/>
    <col min="8" max="16384" width="9.140625" style="96"/>
  </cols>
  <sheetData>
    <row r="1" spans="1:7" s="150" customFormat="1" ht="12" thickBot="1" x14ac:dyDescent="0.3">
      <c r="A1" s="168" t="s">
        <v>184</v>
      </c>
      <c r="B1" s="47"/>
      <c r="C1" s="47"/>
      <c r="D1" s="47"/>
      <c r="E1" s="47"/>
      <c r="F1" s="47"/>
      <c r="G1" s="47"/>
    </row>
    <row r="2" spans="1:7" s="162" customFormat="1" ht="33.75" x14ac:dyDescent="0.25">
      <c r="A2" s="347" t="s">
        <v>76</v>
      </c>
      <c r="B2" s="355" t="s">
        <v>75</v>
      </c>
      <c r="C2" s="350" t="s">
        <v>183</v>
      </c>
      <c r="D2" s="351"/>
      <c r="E2" s="352"/>
      <c r="F2" s="167" t="s">
        <v>178</v>
      </c>
      <c r="G2" s="166" t="s">
        <v>177</v>
      </c>
    </row>
    <row r="3" spans="1:7" s="162" customFormat="1" x14ac:dyDescent="0.25">
      <c r="A3" s="348"/>
      <c r="B3" s="356"/>
      <c r="C3" s="165">
        <v>2000</v>
      </c>
      <c r="D3" s="174">
        <v>2007</v>
      </c>
      <c r="E3" s="353">
        <v>2008</v>
      </c>
      <c r="F3" s="354"/>
      <c r="G3" s="163" t="s">
        <v>176</v>
      </c>
    </row>
    <row r="4" spans="1:7" s="161" customFormat="1" x14ac:dyDescent="0.2">
      <c r="A4" s="160" t="s">
        <v>72</v>
      </c>
      <c r="B4" s="43" t="s">
        <v>71</v>
      </c>
      <c r="C4" s="90">
        <v>592</v>
      </c>
      <c r="D4" s="90">
        <v>1152.254262101575</v>
      </c>
      <c r="E4" s="159">
        <v>1261.0331713773235</v>
      </c>
      <c r="F4" s="172">
        <v>109.44052999876507</v>
      </c>
      <c r="G4" s="171">
        <v>11.407639370702483</v>
      </c>
    </row>
    <row r="5" spans="1:7" x14ac:dyDescent="0.25">
      <c r="A5" s="160" t="s">
        <v>70</v>
      </c>
      <c r="B5" s="99" t="s">
        <v>69</v>
      </c>
      <c r="C5" s="90">
        <v>1264</v>
      </c>
      <c r="D5" s="90">
        <v>1974.0397158236765</v>
      </c>
      <c r="E5" s="159">
        <v>2225.3234111806428</v>
      </c>
      <c r="F5" s="172">
        <v>112.72941437513668</v>
      </c>
      <c r="G5" s="171">
        <v>8.4157290758832826</v>
      </c>
    </row>
    <row r="6" spans="1:7" x14ac:dyDescent="0.25">
      <c r="A6" s="160" t="s">
        <v>68</v>
      </c>
      <c r="B6" s="99" t="s">
        <v>67</v>
      </c>
      <c r="C6" s="90">
        <v>932.5</v>
      </c>
      <c r="D6" s="90">
        <v>1657.8546951994576</v>
      </c>
      <c r="E6" s="159">
        <v>1839.4812261925404</v>
      </c>
      <c r="F6" s="172">
        <v>110.95551567450434</v>
      </c>
      <c r="G6" s="171">
        <v>10.191857180956676</v>
      </c>
    </row>
    <row r="7" spans="1:7" x14ac:dyDescent="0.25">
      <c r="A7" s="160" t="s">
        <v>66</v>
      </c>
      <c r="B7" s="19" t="s">
        <v>65</v>
      </c>
      <c r="C7" s="90">
        <v>1385.8</v>
      </c>
      <c r="D7" s="90">
        <v>2753.2629591885793</v>
      </c>
      <c r="E7" s="159">
        <v>2997.2268812786601</v>
      </c>
      <c r="F7" s="172">
        <v>108.86090161769293</v>
      </c>
      <c r="G7" s="171">
        <v>11.650292714260924</v>
      </c>
    </row>
    <row r="8" spans="1:7" x14ac:dyDescent="0.25">
      <c r="A8" s="160" t="s">
        <v>156</v>
      </c>
      <c r="B8" s="20" t="s">
        <v>155</v>
      </c>
      <c r="C8" s="90">
        <v>975</v>
      </c>
      <c r="D8" s="90">
        <v>1730.4981102123065</v>
      </c>
      <c r="E8" s="159">
        <v>1915.8361193278752</v>
      </c>
      <c r="F8" s="172">
        <v>110.71009601350158</v>
      </c>
      <c r="G8" s="171">
        <v>10.130516823109549</v>
      </c>
    </row>
    <row r="9" spans="1:7" x14ac:dyDescent="0.25">
      <c r="A9" s="160" t="s">
        <v>64</v>
      </c>
      <c r="B9" s="99" t="s">
        <v>63</v>
      </c>
      <c r="C9" s="90">
        <v>671.2</v>
      </c>
      <c r="D9" s="90">
        <v>1283.5905054354773</v>
      </c>
      <c r="E9" s="159">
        <v>1379.6079853058118</v>
      </c>
      <c r="F9" s="172">
        <v>107.48038252571517</v>
      </c>
      <c r="G9" s="171">
        <v>10.841025686078321</v>
      </c>
    </row>
    <row r="10" spans="1:7" ht="22.5" x14ac:dyDescent="0.25">
      <c r="A10" s="160" t="s">
        <v>62</v>
      </c>
      <c r="B10" s="19" t="s">
        <v>168</v>
      </c>
      <c r="C10" s="90">
        <v>727.5</v>
      </c>
      <c r="D10" s="90">
        <v>1469.3962654477391</v>
      </c>
      <c r="E10" s="159">
        <v>1597.3418559333936</v>
      </c>
      <c r="F10" s="172">
        <v>108.70735781043163</v>
      </c>
      <c r="G10" s="171">
        <v>11.890955365080668</v>
      </c>
    </row>
    <row r="11" spans="1:7" x14ac:dyDescent="0.25">
      <c r="A11" s="160" t="s">
        <v>60</v>
      </c>
      <c r="B11" s="99" t="s">
        <v>59</v>
      </c>
      <c r="C11" s="90">
        <v>550.70000000000005</v>
      </c>
      <c r="D11" s="90">
        <v>1052.5130622472452</v>
      </c>
      <c r="E11" s="159">
        <v>1147.5638729090763</v>
      </c>
      <c r="F11" s="172">
        <v>109.03084380339052</v>
      </c>
      <c r="G11" s="171">
        <v>11.058469572099593</v>
      </c>
    </row>
    <row r="12" spans="1:7" x14ac:dyDescent="0.25">
      <c r="A12" s="160" t="s">
        <v>58</v>
      </c>
      <c r="B12" s="43" t="s">
        <v>57</v>
      </c>
      <c r="C12" s="90">
        <v>1097.2</v>
      </c>
      <c r="D12" s="90">
        <v>2000.9251444663737</v>
      </c>
      <c r="E12" s="159">
        <v>2164.7265576503155</v>
      </c>
      <c r="F12" s="172">
        <v>108.18628391156662</v>
      </c>
      <c r="G12" s="171">
        <v>10.194420824886574</v>
      </c>
    </row>
    <row r="13" spans="1:7" x14ac:dyDescent="0.25">
      <c r="A13" s="160" t="s">
        <v>56</v>
      </c>
      <c r="B13" s="99" t="s">
        <v>55</v>
      </c>
      <c r="C13" s="90">
        <v>1969.8</v>
      </c>
      <c r="D13" s="90">
        <v>3889.6682755071633</v>
      </c>
      <c r="E13" s="159">
        <v>4330.3968876216031</v>
      </c>
      <c r="F13" s="172">
        <v>111.33075061669557</v>
      </c>
      <c r="G13" s="171">
        <v>11.910857667558638</v>
      </c>
    </row>
    <row r="14" spans="1:7" x14ac:dyDescent="0.25">
      <c r="A14" s="160" t="s">
        <v>54</v>
      </c>
      <c r="B14" s="19" t="s">
        <v>53</v>
      </c>
      <c r="C14" s="90">
        <v>999.3</v>
      </c>
      <c r="D14" s="90">
        <v>1680.4878715035445</v>
      </c>
      <c r="E14" s="159">
        <v>2085.3060455192358</v>
      </c>
      <c r="F14" s="172">
        <v>124.08932434921398</v>
      </c>
      <c r="G14" s="171">
        <v>11.080833719805616</v>
      </c>
    </row>
    <row r="15" spans="1:7" x14ac:dyDescent="0.25">
      <c r="A15" s="156" t="s">
        <v>175</v>
      </c>
      <c r="B15" s="155" t="s">
        <v>25</v>
      </c>
      <c r="C15" s="90">
        <v>944.2</v>
      </c>
      <c r="D15" s="90">
        <v>1719.1533292374827</v>
      </c>
      <c r="E15" s="159">
        <v>1922.9297406380242</v>
      </c>
      <c r="F15" s="172">
        <v>111.85330057156247</v>
      </c>
      <c r="G15" s="171">
        <v>10.695123367476089</v>
      </c>
    </row>
    <row r="16" spans="1:7" ht="22.5" x14ac:dyDescent="0.25">
      <c r="A16" s="99" t="s">
        <v>52</v>
      </c>
      <c r="B16" s="19" t="s">
        <v>51</v>
      </c>
      <c r="C16" s="90">
        <v>1041</v>
      </c>
      <c r="D16" s="90">
        <v>2546.0085706635159</v>
      </c>
      <c r="E16" s="159">
        <v>2729.8635803319135</v>
      </c>
      <c r="F16" s="172">
        <v>107.22130364315636</v>
      </c>
      <c r="G16" s="171">
        <v>14.765905568187311</v>
      </c>
    </row>
    <row r="17" spans="1:7" x14ac:dyDescent="0.25">
      <c r="A17" s="160" t="s">
        <v>50</v>
      </c>
      <c r="B17" s="99" t="s">
        <v>49</v>
      </c>
      <c r="C17" s="90">
        <v>835.8</v>
      </c>
      <c r="D17" s="90">
        <v>1933.2059670083142</v>
      </c>
      <c r="E17" s="159">
        <v>2083.4902337950925</v>
      </c>
      <c r="F17" s="172">
        <v>107.77383627774266</v>
      </c>
      <c r="G17" s="171">
        <v>13.938335787996458</v>
      </c>
    </row>
    <row r="18" spans="1:7" x14ac:dyDescent="0.25">
      <c r="A18" s="160" t="s">
        <v>48</v>
      </c>
      <c r="B18" s="19" t="s">
        <v>47</v>
      </c>
      <c r="C18" s="90">
        <v>688.5</v>
      </c>
      <c r="D18" s="90">
        <v>1501.6873234189616</v>
      </c>
      <c r="E18" s="159">
        <v>1663.4584985076333</v>
      </c>
      <c r="F18" s="172">
        <v>110.77262706862037</v>
      </c>
      <c r="G18" s="171">
        <v>13.430466434864341</v>
      </c>
    </row>
    <row r="19" spans="1:7" ht="22.5" x14ac:dyDescent="0.25">
      <c r="A19" s="160" t="s">
        <v>151</v>
      </c>
      <c r="B19" s="19" t="s">
        <v>150</v>
      </c>
      <c r="C19" s="90">
        <v>766.2</v>
      </c>
      <c r="D19" s="90">
        <v>1706.7960280679511</v>
      </c>
      <c r="E19" s="159">
        <v>1849.8994519046203</v>
      </c>
      <c r="F19" s="172">
        <v>108.38433072747765</v>
      </c>
      <c r="G19" s="171">
        <v>13.419196953960032</v>
      </c>
    </row>
    <row r="20" spans="1:7" x14ac:dyDescent="0.25">
      <c r="A20" s="156" t="s">
        <v>149</v>
      </c>
      <c r="B20" s="155" t="s">
        <v>148</v>
      </c>
      <c r="C20" s="154">
        <v>902.4</v>
      </c>
      <c r="D20" s="154">
        <v>1789.3213361378153</v>
      </c>
      <c r="E20" s="153">
        <v>1977.020945678393</v>
      </c>
      <c r="F20" s="170">
        <v>110.48998889968642</v>
      </c>
      <c r="G20" s="169">
        <v>11.855896622379847</v>
      </c>
    </row>
    <row r="21" spans="1:7" x14ac:dyDescent="0.25">
      <c r="C21" s="101"/>
    </row>
  </sheetData>
  <mergeCells count="4">
    <mergeCell ref="A2:A3"/>
    <mergeCell ref="B2:B3"/>
    <mergeCell ref="C2:E2"/>
    <mergeCell ref="E3:F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AE1F7-B481-4028-8540-900EBAEEBBEA}">
  <dimension ref="A1:CM30"/>
  <sheetViews>
    <sheetView workbookViewId="0"/>
  </sheetViews>
  <sheetFormatPr defaultRowHeight="11.25" x14ac:dyDescent="0.2"/>
  <cols>
    <col min="1" max="1" width="6.28515625" style="175" customWidth="1"/>
    <col min="2" max="2" width="29.28515625" style="175" customWidth="1"/>
    <col min="3" max="3" width="9.28515625" style="175" customWidth="1"/>
    <col min="4" max="4" width="7.85546875" style="175" customWidth="1"/>
    <col min="5" max="5" width="9.42578125" style="175" customWidth="1"/>
    <col min="6" max="6" width="7.85546875" style="175" customWidth="1"/>
    <col min="7" max="7" width="9.140625" style="175"/>
    <col min="8" max="8" width="7.85546875" style="175" customWidth="1"/>
    <col min="9" max="9" width="11.5703125" style="175" customWidth="1"/>
    <col min="10" max="12" width="11.85546875" style="175" customWidth="1"/>
    <col min="13" max="13" width="12.28515625" style="175" customWidth="1"/>
    <col min="14" max="15" width="11.140625" style="175" customWidth="1"/>
    <col min="16" max="16" width="11" style="175" customWidth="1"/>
    <col min="17" max="16384" width="9.140625" style="175"/>
  </cols>
  <sheetData>
    <row r="1" spans="1:91" ht="12" thickBot="1" x14ac:dyDescent="0.25">
      <c r="A1" s="194" t="s">
        <v>185</v>
      </c>
      <c r="B1" s="193"/>
      <c r="C1" s="193"/>
      <c r="D1" s="193"/>
      <c r="E1" s="193"/>
      <c r="F1" s="193"/>
      <c r="G1" s="193"/>
      <c r="H1" s="193"/>
      <c r="P1" s="192"/>
    </row>
    <row r="2" spans="1:91" x14ac:dyDescent="0.2">
      <c r="A2" s="337" t="s">
        <v>166</v>
      </c>
      <c r="B2" s="357" t="s">
        <v>165</v>
      </c>
      <c r="C2" s="338" t="s">
        <v>87</v>
      </c>
      <c r="D2" s="341"/>
      <c r="E2" s="340" t="s">
        <v>171</v>
      </c>
      <c r="F2" s="337"/>
      <c r="G2" s="338" t="s">
        <v>170</v>
      </c>
      <c r="H2" s="342"/>
      <c r="I2" s="190"/>
      <c r="J2" s="190"/>
      <c r="K2" s="190"/>
      <c r="L2" s="190"/>
      <c r="M2" s="190"/>
      <c r="N2" s="190"/>
      <c r="O2" s="190"/>
      <c r="P2" s="189"/>
      <c r="Q2" s="189"/>
      <c r="R2" s="190"/>
      <c r="S2" s="190"/>
      <c r="T2" s="189"/>
      <c r="U2" s="189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</row>
    <row r="3" spans="1:91" ht="33.75" x14ac:dyDescent="0.2">
      <c r="A3" s="326"/>
      <c r="B3" s="358"/>
      <c r="C3" s="145" t="s">
        <v>169</v>
      </c>
      <c r="D3" s="130" t="s">
        <v>159</v>
      </c>
      <c r="E3" s="145" t="s">
        <v>169</v>
      </c>
      <c r="F3" s="130" t="s">
        <v>159</v>
      </c>
      <c r="G3" s="145" t="s">
        <v>169</v>
      </c>
      <c r="H3" s="129" t="s">
        <v>159</v>
      </c>
      <c r="I3" s="190"/>
      <c r="J3" s="190"/>
      <c r="K3" s="190"/>
      <c r="L3" s="190"/>
      <c r="M3" s="190"/>
      <c r="N3" s="190"/>
      <c r="O3" s="190"/>
      <c r="P3" s="189"/>
      <c r="Q3" s="189"/>
      <c r="R3" s="190"/>
      <c r="S3" s="190"/>
      <c r="T3" s="189"/>
      <c r="U3" s="189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8"/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</row>
    <row r="4" spans="1:91" x14ac:dyDescent="0.2">
      <c r="A4" s="191">
        <v>2005</v>
      </c>
      <c r="C4" s="143">
        <v>96821.547002595442</v>
      </c>
      <c r="D4" s="126">
        <v>106.5</v>
      </c>
      <c r="E4" s="143">
        <v>195254.81677739552</v>
      </c>
      <c r="F4" s="126">
        <v>107.6</v>
      </c>
      <c r="G4" s="143">
        <v>142426.6425519558</v>
      </c>
      <c r="H4" s="126">
        <v>107.3</v>
      </c>
      <c r="I4" s="190"/>
      <c r="J4" s="190"/>
      <c r="K4" s="190"/>
      <c r="L4" s="190"/>
      <c r="M4" s="190"/>
      <c r="N4" s="190"/>
      <c r="O4" s="190"/>
      <c r="P4" s="189"/>
      <c r="Q4" s="189"/>
      <c r="R4" s="190"/>
      <c r="S4" s="190"/>
      <c r="T4" s="189"/>
      <c r="U4" s="189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</row>
    <row r="5" spans="1:91" x14ac:dyDescent="0.2">
      <c r="A5" s="191">
        <v>2006</v>
      </c>
      <c r="C5" s="143">
        <v>105602.68481030328</v>
      </c>
      <c r="D5" s="126">
        <v>109.1</v>
      </c>
      <c r="E5" s="143">
        <v>208951.72413118623</v>
      </c>
      <c r="F5" s="126">
        <v>107</v>
      </c>
      <c r="G5" s="143">
        <v>153729.17090711661</v>
      </c>
      <c r="H5" s="126">
        <v>107.9</v>
      </c>
      <c r="I5" s="190"/>
      <c r="J5" s="190"/>
      <c r="K5" s="190"/>
      <c r="L5" s="190"/>
      <c r="M5" s="190"/>
      <c r="N5" s="190"/>
      <c r="O5" s="190"/>
      <c r="P5" s="189"/>
      <c r="Q5" s="189"/>
      <c r="R5" s="190"/>
      <c r="S5" s="190"/>
      <c r="T5" s="189"/>
      <c r="U5" s="189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</row>
    <row r="6" spans="1:91" x14ac:dyDescent="0.2">
      <c r="A6" s="191">
        <v>2007</v>
      </c>
      <c r="C6" s="143">
        <v>115418.81114148599</v>
      </c>
      <c r="D6" s="126">
        <v>109.3</v>
      </c>
      <c r="E6" s="143">
        <v>222434.83050727876</v>
      </c>
      <c r="F6" s="126">
        <v>106.5</v>
      </c>
      <c r="G6" s="143">
        <v>165622.86847791623</v>
      </c>
      <c r="H6" s="126">
        <v>107.7</v>
      </c>
      <c r="I6" s="190"/>
      <c r="J6" s="190"/>
      <c r="K6" s="190"/>
      <c r="L6" s="190"/>
      <c r="M6" s="190"/>
      <c r="N6" s="190"/>
      <c r="O6" s="190"/>
      <c r="P6" s="189"/>
      <c r="Q6" s="189"/>
      <c r="R6" s="190"/>
      <c r="S6" s="190"/>
      <c r="T6" s="189"/>
      <c r="U6" s="189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  <c r="BM6" s="188"/>
      <c r="BN6" s="188"/>
      <c r="BO6" s="188"/>
      <c r="BP6" s="188"/>
      <c r="BQ6" s="188"/>
      <c r="BR6" s="188"/>
      <c r="BS6" s="188"/>
      <c r="BT6" s="188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</row>
    <row r="7" spans="1:91" x14ac:dyDescent="0.2">
      <c r="A7" s="191">
        <v>2008</v>
      </c>
      <c r="C7" s="143">
        <v>123354.18746578084</v>
      </c>
      <c r="D7" s="126">
        <v>106.9</v>
      </c>
      <c r="E7" s="143">
        <v>238728.21508229928</v>
      </c>
      <c r="F7" s="126">
        <v>107.3</v>
      </c>
      <c r="G7" s="143">
        <v>177932.82306879832</v>
      </c>
      <c r="H7" s="126">
        <v>107.4</v>
      </c>
      <c r="I7" s="190"/>
      <c r="J7" s="190"/>
      <c r="K7" s="190"/>
      <c r="L7" s="190"/>
      <c r="M7" s="190"/>
      <c r="N7" s="190"/>
      <c r="O7" s="190"/>
      <c r="P7" s="189"/>
      <c r="Q7" s="189"/>
      <c r="R7" s="190"/>
      <c r="S7" s="190"/>
      <c r="T7" s="189"/>
      <c r="U7" s="189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8"/>
      <c r="CJ7" s="188"/>
      <c r="CK7" s="188"/>
      <c r="CL7" s="188"/>
      <c r="CM7" s="188"/>
    </row>
    <row r="8" spans="1:91" x14ac:dyDescent="0.2">
      <c r="A8" s="62" t="s">
        <v>72</v>
      </c>
      <c r="B8" s="59" t="s">
        <v>71</v>
      </c>
      <c r="C8" s="141">
        <v>109395.73369802586</v>
      </c>
      <c r="D8" s="140">
        <v>109.2</v>
      </c>
      <c r="E8" s="141">
        <v>189790.33228155563</v>
      </c>
      <c r="F8" s="140">
        <v>111</v>
      </c>
      <c r="G8" s="141">
        <v>127709.80719087197</v>
      </c>
      <c r="H8" s="140">
        <v>109.9</v>
      </c>
      <c r="I8" s="137"/>
      <c r="J8" s="136"/>
      <c r="K8" s="137"/>
      <c r="L8" s="136"/>
      <c r="M8" s="137"/>
      <c r="N8" s="136"/>
      <c r="O8" s="184"/>
      <c r="P8" s="184"/>
      <c r="Q8" s="184"/>
      <c r="R8" s="184"/>
      <c r="S8" s="184"/>
      <c r="T8" s="184"/>
      <c r="U8" s="184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8"/>
      <c r="BT8" s="188"/>
      <c r="BU8" s="188"/>
      <c r="BV8" s="188"/>
      <c r="BW8" s="188"/>
      <c r="BX8" s="188"/>
      <c r="BY8" s="188"/>
      <c r="BZ8" s="188"/>
      <c r="CA8" s="188"/>
      <c r="CB8" s="188"/>
      <c r="CC8" s="188"/>
      <c r="CD8" s="188"/>
      <c r="CE8" s="188"/>
      <c r="CF8" s="188"/>
      <c r="CG8" s="188"/>
      <c r="CH8" s="188"/>
      <c r="CI8" s="188"/>
      <c r="CJ8" s="188"/>
      <c r="CK8" s="188"/>
      <c r="CL8" s="188"/>
      <c r="CM8" s="188"/>
    </row>
    <row r="9" spans="1:91" s="176" customFormat="1" x14ac:dyDescent="0.25">
      <c r="A9" s="120" t="s">
        <v>158</v>
      </c>
      <c r="B9" s="63" t="s">
        <v>157</v>
      </c>
      <c r="C9" s="141">
        <v>111444.79032175157</v>
      </c>
      <c r="D9" s="140">
        <v>109.5</v>
      </c>
      <c r="E9" s="141">
        <v>189673.34667041176</v>
      </c>
      <c r="F9" s="140">
        <v>111.1</v>
      </c>
      <c r="G9" s="141">
        <v>127771.1022822299</v>
      </c>
      <c r="H9" s="140">
        <v>110</v>
      </c>
      <c r="I9" s="137"/>
      <c r="J9" s="136"/>
      <c r="K9" s="137"/>
      <c r="L9" s="136"/>
      <c r="M9" s="137"/>
      <c r="N9" s="136"/>
      <c r="O9" s="184"/>
      <c r="P9" s="184"/>
      <c r="Q9" s="184"/>
      <c r="R9" s="184"/>
      <c r="S9" s="184"/>
      <c r="T9" s="184"/>
      <c r="U9" s="137"/>
    </row>
    <row r="10" spans="1:91" s="176" customFormat="1" x14ac:dyDescent="0.25">
      <c r="A10" s="62" t="s">
        <v>70</v>
      </c>
      <c r="B10" s="147" t="s">
        <v>69</v>
      </c>
      <c r="C10" s="141">
        <v>169535.4009335973</v>
      </c>
      <c r="D10" s="140">
        <v>112.7</v>
      </c>
      <c r="E10" s="141">
        <v>299342.06167678838</v>
      </c>
      <c r="F10" s="140">
        <v>113.4</v>
      </c>
      <c r="G10" s="141">
        <v>200243.26442271812</v>
      </c>
      <c r="H10" s="140">
        <v>114.6</v>
      </c>
      <c r="I10" s="137"/>
      <c r="J10" s="136"/>
      <c r="K10" s="137"/>
      <c r="L10" s="136"/>
      <c r="M10" s="137"/>
      <c r="N10" s="136"/>
      <c r="O10" s="184"/>
      <c r="P10" s="184"/>
      <c r="Q10" s="184"/>
      <c r="R10" s="184"/>
      <c r="S10" s="184"/>
      <c r="T10" s="184"/>
      <c r="U10" s="137"/>
    </row>
    <row r="11" spans="1:91" s="176" customFormat="1" x14ac:dyDescent="0.25">
      <c r="A11" s="62" t="s">
        <v>68</v>
      </c>
      <c r="B11" s="147" t="s">
        <v>67</v>
      </c>
      <c r="C11" s="141">
        <v>132491.4338949064</v>
      </c>
      <c r="D11" s="140">
        <v>106</v>
      </c>
      <c r="E11" s="141">
        <v>293708.32019766927</v>
      </c>
      <c r="F11" s="140">
        <v>107.9</v>
      </c>
      <c r="G11" s="141">
        <v>170549.03596181326</v>
      </c>
      <c r="H11" s="140">
        <v>106.9</v>
      </c>
      <c r="I11" s="137"/>
      <c r="J11" s="136"/>
      <c r="K11" s="137"/>
      <c r="L11" s="136"/>
      <c r="M11" s="137"/>
      <c r="N11" s="136"/>
      <c r="O11" s="184"/>
      <c r="P11" s="184"/>
      <c r="Q11" s="184"/>
      <c r="R11" s="184"/>
      <c r="S11" s="184"/>
      <c r="T11" s="184"/>
      <c r="U11" s="137"/>
    </row>
    <row r="12" spans="1:91" s="176" customFormat="1" x14ac:dyDescent="0.25">
      <c r="A12" s="62" t="s">
        <v>66</v>
      </c>
      <c r="B12" s="147" t="s">
        <v>65</v>
      </c>
      <c r="C12" s="141">
        <v>175845.4137557215</v>
      </c>
      <c r="D12" s="140">
        <v>108</v>
      </c>
      <c r="E12" s="141">
        <v>296085.17812568782</v>
      </c>
      <c r="F12" s="140">
        <v>108</v>
      </c>
      <c r="G12" s="141">
        <v>222902.3293237465</v>
      </c>
      <c r="H12" s="140">
        <v>108.3</v>
      </c>
      <c r="I12" s="137"/>
      <c r="J12" s="136"/>
      <c r="K12" s="137"/>
      <c r="L12" s="136"/>
      <c r="M12" s="137"/>
      <c r="N12" s="136"/>
      <c r="O12" s="184"/>
      <c r="P12" s="184"/>
      <c r="Q12" s="184"/>
      <c r="R12" s="184"/>
      <c r="S12" s="184"/>
      <c r="T12" s="184"/>
      <c r="U12" s="137"/>
    </row>
    <row r="13" spans="1:91" s="176" customFormat="1" x14ac:dyDescent="0.25">
      <c r="A13" s="62" t="s">
        <v>156</v>
      </c>
      <c r="B13" s="63" t="s">
        <v>155</v>
      </c>
      <c r="C13" s="141">
        <v>135010.67208318558</v>
      </c>
      <c r="D13" s="140">
        <v>106.1</v>
      </c>
      <c r="E13" s="141">
        <v>293988.98493366578</v>
      </c>
      <c r="F13" s="140">
        <v>107.9</v>
      </c>
      <c r="G13" s="141">
        <v>174147.89890934687</v>
      </c>
      <c r="H13" s="140">
        <v>107</v>
      </c>
      <c r="I13" s="137"/>
      <c r="J13" s="136"/>
      <c r="K13" s="137"/>
      <c r="L13" s="136"/>
      <c r="M13" s="137"/>
      <c r="N13" s="136"/>
      <c r="O13" s="184"/>
      <c r="P13" s="184"/>
      <c r="Q13" s="184"/>
      <c r="R13" s="184"/>
      <c r="S13" s="184"/>
      <c r="T13" s="184"/>
      <c r="U13" s="137"/>
    </row>
    <row r="14" spans="1:91" s="176" customFormat="1" x14ac:dyDescent="0.25">
      <c r="A14" s="185" t="s">
        <v>64</v>
      </c>
      <c r="B14" s="63" t="s">
        <v>63</v>
      </c>
      <c r="C14" s="141">
        <v>111705.27617793027</v>
      </c>
      <c r="D14" s="140">
        <v>108</v>
      </c>
      <c r="E14" s="141">
        <v>212114.75617828773</v>
      </c>
      <c r="F14" s="140">
        <v>104.7</v>
      </c>
      <c r="G14" s="141">
        <v>137577.18121759302</v>
      </c>
      <c r="H14" s="140">
        <v>107.1</v>
      </c>
      <c r="I14" s="137"/>
      <c r="J14" s="136"/>
      <c r="K14" s="137"/>
      <c r="L14" s="136"/>
      <c r="M14" s="137"/>
      <c r="N14" s="136"/>
      <c r="O14" s="184"/>
      <c r="P14" s="184"/>
      <c r="Q14" s="184"/>
      <c r="R14" s="184"/>
      <c r="S14" s="184"/>
      <c r="T14" s="184"/>
      <c r="U14" s="137"/>
    </row>
    <row r="15" spans="1:91" s="176" customFormat="1" ht="22.5" x14ac:dyDescent="0.25">
      <c r="A15" s="185" t="s">
        <v>62</v>
      </c>
      <c r="B15" s="147" t="s">
        <v>168</v>
      </c>
      <c r="C15" s="141">
        <v>109970.21297911073</v>
      </c>
      <c r="D15" s="140">
        <v>107.9</v>
      </c>
      <c r="E15" s="141">
        <v>234326.02580807247</v>
      </c>
      <c r="F15" s="140">
        <v>109.1</v>
      </c>
      <c r="G15" s="141">
        <v>161754.92436237852</v>
      </c>
      <c r="H15" s="140">
        <v>109.3</v>
      </c>
      <c r="I15" s="137"/>
      <c r="J15" s="136"/>
      <c r="K15" s="137"/>
      <c r="L15" s="136"/>
      <c r="M15" s="137"/>
      <c r="N15" s="136"/>
      <c r="O15" s="184"/>
      <c r="P15" s="184"/>
      <c r="Q15" s="184"/>
      <c r="R15" s="184"/>
      <c r="S15" s="184"/>
      <c r="T15" s="184"/>
      <c r="U15" s="137"/>
    </row>
    <row r="16" spans="1:91" s="176" customFormat="1" x14ac:dyDescent="0.25">
      <c r="A16" s="185" t="s">
        <v>60</v>
      </c>
      <c r="B16" s="147" t="s">
        <v>59</v>
      </c>
      <c r="C16" s="141">
        <v>93853.410917135086</v>
      </c>
      <c r="D16" s="140">
        <v>108.3</v>
      </c>
      <c r="E16" s="141">
        <v>181223.29541324417</v>
      </c>
      <c r="F16" s="140">
        <v>108.5</v>
      </c>
      <c r="G16" s="141">
        <v>115394.62969372542</v>
      </c>
      <c r="H16" s="140">
        <v>109.5</v>
      </c>
      <c r="I16" s="137"/>
      <c r="J16" s="136"/>
      <c r="K16" s="137"/>
      <c r="L16" s="136"/>
      <c r="M16" s="137"/>
      <c r="N16" s="136"/>
      <c r="O16" s="184"/>
      <c r="P16" s="184"/>
      <c r="Q16" s="184"/>
      <c r="R16" s="184"/>
      <c r="S16" s="184"/>
      <c r="T16" s="184"/>
      <c r="U16" s="137"/>
    </row>
    <row r="17" spans="1:21" s="176" customFormat="1" x14ac:dyDescent="0.25">
      <c r="A17" s="185" t="s">
        <v>58</v>
      </c>
      <c r="B17" s="43" t="s">
        <v>57</v>
      </c>
      <c r="C17" s="141">
        <v>146474.80008094772</v>
      </c>
      <c r="D17" s="140">
        <v>106</v>
      </c>
      <c r="E17" s="141">
        <v>254136.37376513408</v>
      </c>
      <c r="F17" s="140">
        <v>104.5</v>
      </c>
      <c r="G17" s="141">
        <v>190185.2542475817</v>
      </c>
      <c r="H17" s="140">
        <v>105.6</v>
      </c>
      <c r="I17" s="137"/>
      <c r="J17" s="136"/>
      <c r="K17" s="137"/>
      <c r="L17" s="136"/>
      <c r="M17" s="137"/>
      <c r="N17" s="136"/>
      <c r="O17" s="184"/>
      <c r="P17" s="184"/>
      <c r="Q17" s="184"/>
      <c r="R17" s="184"/>
      <c r="S17" s="184"/>
      <c r="T17" s="184"/>
      <c r="U17" s="137"/>
    </row>
    <row r="18" spans="1:21" s="176" customFormat="1" x14ac:dyDescent="0.25">
      <c r="A18" s="62">
        <v>64</v>
      </c>
      <c r="B18" s="63" t="s">
        <v>154</v>
      </c>
      <c r="C18" s="141">
        <v>135782.94565911268</v>
      </c>
      <c r="D18" s="140">
        <v>106.3</v>
      </c>
      <c r="E18" s="141">
        <v>275590.12765505241</v>
      </c>
      <c r="F18" s="140">
        <v>102</v>
      </c>
      <c r="G18" s="141">
        <v>226999.05185667955</v>
      </c>
      <c r="H18" s="140">
        <v>102.4</v>
      </c>
      <c r="I18" s="137"/>
      <c r="J18" s="136"/>
      <c r="K18" s="137"/>
      <c r="L18" s="136"/>
      <c r="M18" s="137"/>
      <c r="N18" s="136"/>
      <c r="O18" s="184"/>
      <c r="P18" s="184"/>
      <c r="Q18" s="184"/>
      <c r="R18" s="184"/>
      <c r="S18" s="184"/>
      <c r="T18" s="184"/>
      <c r="U18" s="137"/>
    </row>
    <row r="19" spans="1:21" s="176" customFormat="1" x14ac:dyDescent="0.25">
      <c r="A19" s="185" t="s">
        <v>56</v>
      </c>
      <c r="B19" s="63" t="s">
        <v>55</v>
      </c>
      <c r="C19" s="141">
        <v>130203.38846956802</v>
      </c>
      <c r="D19" s="140">
        <v>102.6</v>
      </c>
      <c r="E19" s="141">
        <v>346289.92256039515</v>
      </c>
      <c r="F19" s="140">
        <v>106.8</v>
      </c>
      <c r="G19" s="141">
        <v>342706.34450340562</v>
      </c>
      <c r="H19" s="140">
        <v>106.7</v>
      </c>
      <c r="I19" s="137"/>
      <c r="J19" s="136"/>
      <c r="K19" s="137"/>
      <c r="L19" s="136"/>
      <c r="M19" s="137"/>
      <c r="N19" s="136"/>
      <c r="O19" s="184"/>
      <c r="P19" s="184"/>
      <c r="Q19" s="184"/>
      <c r="R19" s="184"/>
      <c r="S19" s="184"/>
      <c r="T19" s="184"/>
      <c r="U19" s="137"/>
    </row>
    <row r="20" spans="1:21" s="176" customFormat="1" ht="22.5" x14ac:dyDescent="0.25">
      <c r="A20" s="185" t="s">
        <v>54</v>
      </c>
      <c r="B20" s="147" t="s">
        <v>53</v>
      </c>
      <c r="C20" s="141">
        <v>108307.62972684641</v>
      </c>
      <c r="D20" s="140">
        <v>107.4</v>
      </c>
      <c r="E20" s="141">
        <v>271277.96724450646</v>
      </c>
      <c r="F20" s="140">
        <v>110.3</v>
      </c>
      <c r="G20" s="141">
        <v>199318.91102578671</v>
      </c>
      <c r="H20" s="140">
        <v>112.3</v>
      </c>
      <c r="I20" s="137"/>
      <c r="J20" s="136"/>
      <c r="K20" s="137"/>
      <c r="L20" s="136"/>
      <c r="M20" s="137"/>
      <c r="N20" s="136"/>
      <c r="O20" s="184"/>
      <c r="P20" s="184"/>
      <c r="Q20" s="184"/>
      <c r="R20" s="184"/>
      <c r="S20" s="184"/>
      <c r="T20" s="184"/>
      <c r="U20" s="137"/>
    </row>
    <row r="21" spans="1:21" s="176" customFormat="1" ht="22.5" x14ac:dyDescent="0.25">
      <c r="A21" s="185" t="s">
        <v>52</v>
      </c>
      <c r="B21" s="147" t="s">
        <v>51</v>
      </c>
      <c r="C21" s="141">
        <v>135944.37278788586</v>
      </c>
      <c r="D21" s="140">
        <v>109.3</v>
      </c>
      <c r="E21" s="141">
        <v>247754.98164055782</v>
      </c>
      <c r="F21" s="140">
        <v>107.2</v>
      </c>
      <c r="G21" s="141">
        <v>218315.99722035692</v>
      </c>
      <c r="H21" s="140">
        <v>107.1</v>
      </c>
      <c r="I21" s="137"/>
      <c r="J21" s="136"/>
      <c r="K21" s="137"/>
      <c r="L21" s="136"/>
      <c r="M21" s="137"/>
      <c r="N21" s="136"/>
      <c r="O21" s="184"/>
      <c r="P21" s="184"/>
      <c r="Q21" s="184"/>
      <c r="R21" s="184"/>
      <c r="S21" s="184"/>
      <c r="T21" s="184"/>
      <c r="U21" s="137"/>
    </row>
    <row r="22" spans="1:21" s="176" customFormat="1" x14ac:dyDescent="0.25">
      <c r="A22" s="185" t="s">
        <v>50</v>
      </c>
      <c r="B22" s="63" t="s">
        <v>49</v>
      </c>
      <c r="C22" s="141">
        <v>96118.165092096824</v>
      </c>
      <c r="D22" s="140">
        <v>105.4</v>
      </c>
      <c r="E22" s="141">
        <v>193995.92408065021</v>
      </c>
      <c r="F22" s="140">
        <v>104</v>
      </c>
      <c r="G22" s="141">
        <v>175981.53181510023</v>
      </c>
      <c r="H22" s="140">
        <v>103.9</v>
      </c>
      <c r="I22" s="137"/>
      <c r="J22" s="136"/>
      <c r="K22" s="137"/>
      <c r="L22" s="136"/>
      <c r="M22" s="137"/>
      <c r="N22" s="136"/>
      <c r="O22" s="184"/>
      <c r="P22" s="184"/>
      <c r="Q22" s="184"/>
      <c r="R22" s="184"/>
      <c r="S22" s="184"/>
      <c r="T22" s="184"/>
      <c r="U22" s="137"/>
    </row>
    <row r="23" spans="1:21" s="176" customFormat="1" x14ac:dyDescent="0.25">
      <c r="A23" s="185" t="s">
        <v>48</v>
      </c>
      <c r="B23" s="147" t="s">
        <v>47</v>
      </c>
      <c r="C23" s="141">
        <v>105315.77956006947</v>
      </c>
      <c r="D23" s="140">
        <v>107.1</v>
      </c>
      <c r="E23" s="141">
        <v>165200.02858013523</v>
      </c>
      <c r="F23" s="140">
        <v>104.9</v>
      </c>
      <c r="G23" s="141">
        <v>150538.23943243021</v>
      </c>
      <c r="H23" s="140">
        <v>105.6</v>
      </c>
      <c r="I23" s="137"/>
      <c r="J23" s="136"/>
      <c r="K23" s="137"/>
      <c r="L23" s="136"/>
      <c r="M23" s="137"/>
      <c r="N23" s="136"/>
      <c r="O23" s="184"/>
      <c r="P23" s="184"/>
      <c r="Q23" s="184"/>
      <c r="R23" s="184"/>
      <c r="S23" s="184"/>
      <c r="T23" s="184"/>
      <c r="U23" s="137"/>
    </row>
    <row r="24" spans="1:21" x14ac:dyDescent="0.2">
      <c r="A24" s="186">
        <v>851</v>
      </c>
      <c r="B24" s="63" t="s">
        <v>153</v>
      </c>
      <c r="C24" s="141">
        <v>113432.19802021336</v>
      </c>
      <c r="D24" s="140">
        <v>108.3</v>
      </c>
      <c r="E24" s="141">
        <v>181630.06903565666</v>
      </c>
      <c r="F24" s="140">
        <v>105.6</v>
      </c>
      <c r="G24" s="141">
        <v>166744.44155585047</v>
      </c>
      <c r="H24" s="140">
        <v>106.3</v>
      </c>
      <c r="I24" s="137"/>
      <c r="J24" s="136"/>
      <c r="K24" s="137"/>
      <c r="L24" s="136"/>
      <c r="M24" s="137"/>
      <c r="N24" s="136"/>
      <c r="O24" s="184"/>
      <c r="P24" s="184"/>
      <c r="Q24" s="184"/>
      <c r="R24" s="184"/>
      <c r="S24" s="184"/>
      <c r="T24" s="184"/>
      <c r="U24" s="187"/>
    </row>
    <row r="25" spans="1:21" s="176" customFormat="1" x14ac:dyDescent="0.25">
      <c r="A25" s="186">
        <v>853</v>
      </c>
      <c r="B25" s="63" t="s">
        <v>152</v>
      </c>
      <c r="C25" s="141">
        <v>95575.494962305369</v>
      </c>
      <c r="D25" s="140">
        <v>105.8</v>
      </c>
      <c r="E25" s="141">
        <v>137045.76984260228</v>
      </c>
      <c r="F25" s="140">
        <v>104.6</v>
      </c>
      <c r="G25" s="141">
        <v>125174.55076535394</v>
      </c>
      <c r="H25" s="140">
        <v>105.4</v>
      </c>
      <c r="I25" s="137"/>
      <c r="J25" s="136"/>
      <c r="K25" s="137"/>
      <c r="L25" s="136"/>
      <c r="M25" s="137"/>
      <c r="N25" s="136"/>
      <c r="O25" s="184"/>
      <c r="P25" s="184"/>
      <c r="Q25" s="184"/>
      <c r="R25" s="184"/>
      <c r="S25" s="184"/>
      <c r="T25" s="184"/>
      <c r="U25" s="137"/>
    </row>
    <row r="26" spans="1:21" s="176" customFormat="1" ht="22.5" x14ac:dyDescent="0.25">
      <c r="A26" s="185" t="s">
        <v>151</v>
      </c>
      <c r="B26" s="147" t="s">
        <v>150</v>
      </c>
      <c r="C26" s="141">
        <v>118860.32323449267</v>
      </c>
      <c r="D26" s="140">
        <v>103.6</v>
      </c>
      <c r="E26" s="141">
        <v>214460.04639817527</v>
      </c>
      <c r="F26" s="140">
        <v>101.3</v>
      </c>
      <c r="G26" s="141">
        <v>166054.33094503128</v>
      </c>
      <c r="H26" s="140">
        <v>102.3</v>
      </c>
      <c r="I26" s="137"/>
      <c r="J26" s="136"/>
      <c r="K26" s="137"/>
      <c r="L26" s="136"/>
      <c r="M26" s="137"/>
      <c r="N26" s="136"/>
      <c r="O26" s="184"/>
      <c r="P26" s="184"/>
      <c r="Q26" s="184"/>
      <c r="R26" s="184"/>
      <c r="S26" s="184"/>
      <c r="T26" s="184"/>
      <c r="U26" s="137"/>
    </row>
    <row r="27" spans="1:21" s="176" customFormat="1" x14ac:dyDescent="0.25">
      <c r="A27" s="116" t="s">
        <v>149</v>
      </c>
      <c r="B27" s="115" t="s">
        <v>148</v>
      </c>
      <c r="C27" s="139">
        <v>123354.18746578084</v>
      </c>
      <c r="D27" s="138">
        <v>106.9</v>
      </c>
      <c r="E27" s="139">
        <v>238728.21508229928</v>
      </c>
      <c r="F27" s="138">
        <v>107.3</v>
      </c>
      <c r="G27" s="139">
        <v>177932.82306879832</v>
      </c>
      <c r="H27" s="138">
        <v>107.4</v>
      </c>
      <c r="I27" s="137"/>
      <c r="J27" s="136"/>
      <c r="K27" s="137"/>
      <c r="L27" s="136"/>
      <c r="M27" s="137"/>
      <c r="N27" s="136"/>
      <c r="O27" s="184"/>
      <c r="P27" s="184"/>
      <c r="Q27" s="184"/>
      <c r="R27" s="184"/>
      <c r="S27" s="184"/>
      <c r="T27" s="184"/>
      <c r="U27" s="137"/>
    </row>
    <row r="28" spans="1:21" s="176" customFormat="1" x14ac:dyDescent="0.2">
      <c r="A28" s="181"/>
      <c r="B28" s="131" t="s">
        <v>7</v>
      </c>
      <c r="C28" s="137"/>
      <c r="D28" s="137"/>
      <c r="E28" s="137"/>
      <c r="F28" s="183"/>
      <c r="G28" s="182"/>
      <c r="H28" s="136"/>
      <c r="I28" s="137"/>
      <c r="J28" s="137"/>
      <c r="K28" s="137"/>
      <c r="L28" s="137"/>
      <c r="M28" s="137"/>
      <c r="N28" s="137"/>
      <c r="O28" s="137"/>
      <c r="P28" s="137"/>
    </row>
    <row r="29" spans="1:21" s="176" customFormat="1" x14ac:dyDescent="0.2">
      <c r="A29" s="181"/>
      <c r="B29" s="134" t="s">
        <v>147</v>
      </c>
      <c r="C29" s="179">
        <v>125146</v>
      </c>
      <c r="D29" s="177">
        <v>106.8</v>
      </c>
      <c r="E29" s="179">
        <v>265958</v>
      </c>
      <c r="F29" s="126">
        <v>107.7</v>
      </c>
      <c r="G29" s="178">
        <v>176253</v>
      </c>
      <c r="H29" s="177">
        <v>108.2</v>
      </c>
      <c r="I29" s="137"/>
      <c r="J29" s="137"/>
      <c r="K29" s="137"/>
      <c r="L29" s="137"/>
      <c r="M29" s="137"/>
      <c r="N29" s="137"/>
      <c r="O29" s="137"/>
      <c r="P29" s="137"/>
    </row>
    <row r="30" spans="1:21" s="176" customFormat="1" x14ac:dyDescent="0.2">
      <c r="A30" s="180"/>
      <c r="B30" s="134" t="s">
        <v>146</v>
      </c>
      <c r="C30" s="179">
        <v>114184</v>
      </c>
      <c r="D30" s="177">
        <v>108</v>
      </c>
      <c r="E30" s="179">
        <v>206885</v>
      </c>
      <c r="F30" s="126">
        <v>105.9</v>
      </c>
      <c r="G30" s="178">
        <v>184410</v>
      </c>
      <c r="H30" s="177">
        <v>106</v>
      </c>
      <c r="I30" s="137"/>
      <c r="J30" s="137"/>
      <c r="K30" s="137"/>
      <c r="L30" s="137"/>
      <c r="M30" s="137"/>
      <c r="N30" s="137"/>
      <c r="O30" s="137"/>
      <c r="P30" s="137"/>
    </row>
  </sheetData>
  <mergeCells count="5">
    <mergeCell ref="G2:H2"/>
    <mergeCell ref="C2:D2"/>
    <mergeCell ref="E2:F2"/>
    <mergeCell ref="A2:A3"/>
    <mergeCell ref="B2:B3"/>
  </mergeCells>
  <printOptions horizontalCentered="1"/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0BDA-160F-4FC7-87AE-ACA7C2AB726A}">
  <dimension ref="A1:J32"/>
  <sheetViews>
    <sheetView workbookViewId="0"/>
  </sheetViews>
  <sheetFormatPr defaultRowHeight="15" x14ac:dyDescent="0.25"/>
  <cols>
    <col min="1" max="1" width="34.7109375" style="195" customWidth="1"/>
    <col min="2" max="16384" width="9.140625" style="195"/>
  </cols>
  <sheetData>
    <row r="1" spans="1:10" ht="15" customHeight="1" x14ac:dyDescent="0.25">
      <c r="A1" s="207" t="s">
        <v>189</v>
      </c>
      <c r="B1" s="206"/>
      <c r="C1" s="206"/>
      <c r="D1" s="206"/>
      <c r="E1" s="206"/>
      <c r="F1" s="206"/>
      <c r="G1" s="205"/>
    </row>
    <row r="2" spans="1:10" x14ac:dyDescent="0.25">
      <c r="A2" s="204" t="s">
        <v>12</v>
      </c>
      <c r="B2" s="204">
        <v>2000</v>
      </c>
      <c r="C2" s="204">
        <v>2001</v>
      </c>
      <c r="D2" s="204">
        <v>2002</v>
      </c>
      <c r="E2" s="204">
        <v>2003</v>
      </c>
      <c r="F2" s="204">
        <v>2004</v>
      </c>
      <c r="G2" s="204">
        <v>2005</v>
      </c>
      <c r="H2" s="204">
        <v>2006</v>
      </c>
      <c r="I2" s="204">
        <v>2007</v>
      </c>
      <c r="J2" s="204">
        <v>2008</v>
      </c>
    </row>
    <row r="3" spans="1:10" ht="11.1" customHeight="1" x14ac:dyDescent="0.25">
      <c r="A3" s="360" t="s">
        <v>11</v>
      </c>
      <c r="B3" s="360"/>
      <c r="C3" s="360"/>
      <c r="D3" s="360"/>
      <c r="E3" s="360"/>
      <c r="F3" s="360"/>
      <c r="G3" s="360"/>
      <c r="H3" s="360"/>
      <c r="I3" s="360"/>
      <c r="J3" s="360"/>
    </row>
    <row r="4" spans="1:10" ht="11.1" customHeight="1" x14ac:dyDescent="0.25">
      <c r="A4" s="200" t="s">
        <v>188</v>
      </c>
      <c r="B4" s="201">
        <f>+B6+B7</f>
        <v>2239.9</v>
      </c>
      <c r="C4" s="201">
        <f>+C6+C7</f>
        <v>2233.7000000000003</v>
      </c>
      <c r="D4" s="201">
        <f>+D6+D7</f>
        <v>2224.1</v>
      </c>
      <c r="E4" s="201">
        <f>+E6+E7</f>
        <v>2233.7999999999997</v>
      </c>
      <c r="F4" s="201">
        <v>2217.3000000000002</v>
      </c>
      <c r="G4" s="201">
        <f>+G6+G7</f>
        <v>2240.5</v>
      </c>
      <c r="H4" s="201">
        <f>+H6+H7</f>
        <v>2263</v>
      </c>
      <c r="I4" s="201">
        <f>+I6+I7</f>
        <v>2270.7000000000003</v>
      </c>
      <c r="J4" s="201">
        <f>+J6+J7</f>
        <v>2249.4</v>
      </c>
    </row>
    <row r="5" spans="1:10" ht="11.1" customHeight="1" x14ac:dyDescent="0.25">
      <c r="A5" s="200" t="s">
        <v>7</v>
      </c>
      <c r="B5" s="201"/>
      <c r="C5" s="201"/>
      <c r="D5" s="201"/>
      <c r="E5" s="201"/>
      <c r="F5" s="201"/>
      <c r="G5" s="201"/>
      <c r="H5" s="201"/>
    </row>
    <row r="6" spans="1:10" ht="11.1" customHeight="1" x14ac:dyDescent="0.25">
      <c r="A6" s="202" t="s">
        <v>6</v>
      </c>
      <c r="B6" s="201">
        <v>2081.4</v>
      </c>
      <c r="C6" s="201">
        <v>2091.9</v>
      </c>
      <c r="D6" s="201">
        <v>2086.1999999999998</v>
      </c>
      <c r="E6" s="201">
        <v>2095.6</v>
      </c>
      <c r="F6" s="201">
        <v>2080.8000000000002</v>
      </c>
      <c r="G6" s="201">
        <v>2081.8000000000002</v>
      </c>
      <c r="H6" s="201">
        <v>2099.1</v>
      </c>
      <c r="I6" s="201">
        <v>2106.9</v>
      </c>
      <c r="J6" s="201">
        <v>2075.4</v>
      </c>
    </row>
    <row r="7" spans="1:10" ht="11.1" customHeight="1" x14ac:dyDescent="0.25">
      <c r="A7" s="202" t="s">
        <v>5</v>
      </c>
      <c r="B7" s="201">
        <v>158.5</v>
      </c>
      <c r="C7" s="201">
        <v>141.80000000000001</v>
      </c>
      <c r="D7" s="201">
        <v>137.9</v>
      </c>
      <c r="E7" s="201">
        <v>138.19999999999999</v>
      </c>
      <c r="F7" s="201">
        <v>136.5</v>
      </c>
      <c r="G7" s="201">
        <v>158.69999999999999</v>
      </c>
      <c r="H7" s="201">
        <v>163.9</v>
      </c>
      <c r="I7" s="201">
        <v>163.80000000000001</v>
      </c>
      <c r="J7" s="201">
        <v>174</v>
      </c>
    </row>
    <row r="8" spans="1:10" ht="11.1" customHeight="1" x14ac:dyDescent="0.25">
      <c r="A8" s="200" t="s">
        <v>186</v>
      </c>
      <c r="B8" s="201">
        <v>969.4</v>
      </c>
      <c r="C8" s="201">
        <v>977.3</v>
      </c>
      <c r="D8" s="201">
        <v>977.2</v>
      </c>
      <c r="E8" s="201">
        <v>957.4</v>
      </c>
      <c r="F8" s="201">
        <v>971.3</v>
      </c>
      <c r="G8" s="201">
        <v>950.7</v>
      </c>
      <c r="H8" s="201">
        <v>920.2</v>
      </c>
      <c r="I8" s="201">
        <v>911.5</v>
      </c>
      <c r="J8" s="201">
        <v>930.8</v>
      </c>
    </row>
    <row r="9" spans="1:10" ht="11.1" customHeight="1" x14ac:dyDescent="0.25">
      <c r="A9" s="359" t="s">
        <v>3</v>
      </c>
      <c r="B9" s="359"/>
      <c r="C9" s="359"/>
      <c r="D9" s="359"/>
      <c r="E9" s="359"/>
      <c r="F9" s="359"/>
      <c r="G9" s="359"/>
      <c r="H9" s="359"/>
      <c r="I9" s="359"/>
      <c r="J9" s="359"/>
    </row>
    <row r="10" spans="1:10" ht="11.1" customHeight="1" x14ac:dyDescent="0.25">
      <c r="A10" s="200" t="s">
        <v>2</v>
      </c>
      <c r="B10" s="201">
        <f>+B4/(B4+B8)*100</f>
        <v>69.794036082634832</v>
      </c>
      <c r="C10" s="201">
        <v>69.599999999999994</v>
      </c>
      <c r="D10" s="201">
        <f>+D4/(D4+D8)*100</f>
        <v>69.47490082154124</v>
      </c>
      <c r="E10" s="201">
        <f>+E4/(E4+E8)*100</f>
        <v>69.998746553020808</v>
      </c>
      <c r="F10" s="201">
        <v>69.5</v>
      </c>
      <c r="G10" s="201">
        <v>70.2</v>
      </c>
      <c r="H10" s="34">
        <f>+H4/(H4+H8)*100</f>
        <v>71.091982910278972</v>
      </c>
      <c r="I10" s="34">
        <f>+I4/(I4+I8)*100</f>
        <v>71.356294387530639</v>
      </c>
      <c r="J10" s="34">
        <f>+J4/(J4+J8)*100</f>
        <v>70.731400540846494</v>
      </c>
    </row>
    <row r="11" spans="1:10" ht="11.1" customHeight="1" x14ac:dyDescent="0.25">
      <c r="A11" s="200" t="s">
        <v>1</v>
      </c>
      <c r="B11" s="201">
        <f>+B7/B4*100</f>
        <v>7.0762087593196119</v>
      </c>
      <c r="C11" s="201">
        <v>6.3</v>
      </c>
      <c r="D11" s="201">
        <f>+D7/D4*100</f>
        <v>6.2002607796412033</v>
      </c>
      <c r="E11" s="201">
        <f>+E7/E4*100</f>
        <v>6.1867669442206106</v>
      </c>
      <c r="F11" s="201">
        <v>6.2</v>
      </c>
      <c r="G11" s="201">
        <v>7.1</v>
      </c>
      <c r="H11" s="197">
        <f>+H7/H4*100</f>
        <v>7.2425983208130802</v>
      </c>
      <c r="I11" s="197">
        <f>+I7/I4*100</f>
        <v>7.2136345620293296</v>
      </c>
      <c r="J11" s="197">
        <f>+J7/J4*100</f>
        <v>7.7353961056281673</v>
      </c>
    </row>
    <row r="12" spans="1:10" ht="11.1" customHeight="1" x14ac:dyDescent="0.25">
      <c r="A12" s="203" t="s">
        <v>0</v>
      </c>
      <c r="B12" s="34">
        <f t="shared" ref="B12:J12" si="0">+B6/(B4+B8)*100</f>
        <v>64.855264387872751</v>
      </c>
      <c r="C12" s="34">
        <f t="shared" si="0"/>
        <v>65.147928994082832</v>
      </c>
      <c r="D12" s="34">
        <f t="shared" si="0"/>
        <v>65.167275794208592</v>
      </c>
      <c r="E12" s="34">
        <f t="shared" si="0"/>
        <v>65.668087239909752</v>
      </c>
      <c r="F12" s="34">
        <f t="shared" si="0"/>
        <v>65.257479771686633</v>
      </c>
      <c r="G12" s="34">
        <f t="shared" si="0"/>
        <v>65.23564803208825</v>
      </c>
      <c r="H12" s="34">
        <f t="shared" si="0"/>
        <v>65.943076149786378</v>
      </c>
      <c r="I12" s="34">
        <f t="shared" si="0"/>
        <v>66.208912073408328</v>
      </c>
      <c r="J12" s="34">
        <f t="shared" si="0"/>
        <v>65.260046537953599</v>
      </c>
    </row>
    <row r="13" spans="1:10" ht="11.1" customHeight="1" x14ac:dyDescent="0.25">
      <c r="A13" s="359" t="s">
        <v>10</v>
      </c>
      <c r="B13" s="359"/>
      <c r="C13" s="359"/>
      <c r="D13" s="359"/>
      <c r="E13" s="359"/>
      <c r="F13" s="359"/>
      <c r="G13" s="359"/>
      <c r="H13" s="359"/>
      <c r="I13" s="359"/>
      <c r="J13" s="359"/>
    </row>
    <row r="14" spans="1:10" ht="11.1" customHeight="1" x14ac:dyDescent="0.25">
      <c r="A14" s="200" t="s">
        <v>188</v>
      </c>
      <c r="B14" s="201">
        <f>+B16+B17</f>
        <v>1817.2</v>
      </c>
      <c r="C14" s="201">
        <f>+C16+C17</f>
        <v>1807.2</v>
      </c>
      <c r="D14" s="201">
        <f>+D16+D17</f>
        <v>1824.5</v>
      </c>
      <c r="E14" s="201">
        <f>+E16+E17</f>
        <v>1856.5</v>
      </c>
      <c r="F14" s="201">
        <v>1859.4</v>
      </c>
      <c r="G14" s="201">
        <f>+G16+G17</f>
        <v>1891.6000000000001</v>
      </c>
      <c r="H14" s="201">
        <f>+H16+H17</f>
        <v>1915.5</v>
      </c>
      <c r="I14" s="201">
        <f>+I16+I17</f>
        <v>1899.4</v>
      </c>
      <c r="J14" s="201">
        <f>+J16+J17</f>
        <v>1898.5</v>
      </c>
    </row>
    <row r="15" spans="1:10" ht="11.1" customHeight="1" x14ac:dyDescent="0.25">
      <c r="A15" s="200" t="s">
        <v>7</v>
      </c>
      <c r="B15" s="201"/>
      <c r="C15" s="201"/>
      <c r="D15" s="201"/>
      <c r="E15" s="201"/>
      <c r="F15" s="201"/>
      <c r="G15" s="201"/>
      <c r="H15" s="16"/>
    </row>
    <row r="16" spans="1:10" ht="11.1" customHeight="1" x14ac:dyDescent="0.25">
      <c r="A16" s="202" t="s">
        <v>6</v>
      </c>
      <c r="B16" s="201">
        <v>1713</v>
      </c>
      <c r="C16" s="201">
        <v>1716.3</v>
      </c>
      <c r="D16" s="201">
        <v>1724.4</v>
      </c>
      <c r="E16" s="201">
        <v>1751.6</v>
      </c>
      <c r="F16" s="201">
        <v>1744.6</v>
      </c>
      <c r="G16" s="201">
        <v>1748.2</v>
      </c>
      <c r="H16" s="201">
        <v>1764.2</v>
      </c>
      <c r="I16" s="201">
        <v>1751.9</v>
      </c>
      <c r="J16" s="201">
        <v>1744</v>
      </c>
    </row>
    <row r="17" spans="1:10" ht="11.1" customHeight="1" x14ac:dyDescent="0.25">
      <c r="A17" s="202" t="s">
        <v>5</v>
      </c>
      <c r="B17" s="201">
        <v>104.2</v>
      </c>
      <c r="C17" s="201">
        <v>90.9</v>
      </c>
      <c r="D17" s="201">
        <v>100.1</v>
      </c>
      <c r="E17" s="201">
        <v>104.9</v>
      </c>
      <c r="F17" s="201">
        <v>114.8</v>
      </c>
      <c r="G17" s="201">
        <v>143.4</v>
      </c>
      <c r="H17" s="201">
        <v>151.30000000000001</v>
      </c>
      <c r="I17" s="201">
        <v>147.5</v>
      </c>
      <c r="J17" s="201">
        <v>154.5</v>
      </c>
    </row>
    <row r="18" spans="1:10" ht="11.1" customHeight="1" x14ac:dyDescent="0.25">
      <c r="A18" s="200" t="s">
        <v>186</v>
      </c>
      <c r="B18" s="201">
        <v>1275.5999999999999</v>
      </c>
      <c r="C18" s="201">
        <v>1284.2</v>
      </c>
      <c r="D18" s="201">
        <v>1321.1</v>
      </c>
      <c r="E18" s="201">
        <v>1277.5999999999999</v>
      </c>
      <c r="F18" s="201">
        <v>1326.8</v>
      </c>
      <c r="G18" s="201">
        <v>1290.2</v>
      </c>
      <c r="H18" s="16">
        <v>1322.7</v>
      </c>
      <c r="I18" s="201">
        <v>1336.7</v>
      </c>
      <c r="J18" s="201">
        <v>1393.8</v>
      </c>
    </row>
    <row r="19" spans="1:10" ht="11.1" customHeight="1" x14ac:dyDescent="0.25">
      <c r="A19" s="359" t="s">
        <v>3</v>
      </c>
      <c r="B19" s="359"/>
      <c r="C19" s="359"/>
      <c r="D19" s="359"/>
      <c r="E19" s="359"/>
      <c r="F19" s="359"/>
      <c r="G19" s="359"/>
      <c r="H19" s="359"/>
      <c r="I19" s="359"/>
      <c r="J19" s="359"/>
    </row>
    <row r="20" spans="1:10" ht="11.1" customHeight="1" x14ac:dyDescent="0.25">
      <c r="A20" s="200" t="s">
        <v>2</v>
      </c>
      <c r="B20" s="201">
        <f>+B14/(B14+B18)*100</f>
        <v>58.755819968960168</v>
      </c>
      <c r="C20" s="201">
        <v>58.5</v>
      </c>
      <c r="D20" s="201">
        <f>+D14/(D14+D18)*100</f>
        <v>58.001653102746701</v>
      </c>
      <c r="E20" s="201">
        <f>+E14/(E14+E18)*100</f>
        <v>59.235506205928331</v>
      </c>
      <c r="F20" s="201">
        <v>58.4</v>
      </c>
      <c r="G20" s="201">
        <v>59.5</v>
      </c>
      <c r="H20" s="34">
        <f>+H14/(H14+H18)*100</f>
        <v>59.153233277746899</v>
      </c>
      <c r="I20" s="34">
        <f>+I14/(I14+I18)*100</f>
        <v>58.694107104230397</v>
      </c>
      <c r="J20" s="34">
        <f>+J14/(J14+J18)*100</f>
        <v>57.664854357136342</v>
      </c>
    </row>
    <row r="21" spans="1:10" ht="11.1" customHeight="1" x14ac:dyDescent="0.25">
      <c r="A21" s="200" t="s">
        <v>1</v>
      </c>
      <c r="B21" s="201">
        <f>+B17/B14*100</f>
        <v>5.734096412062514</v>
      </c>
      <c r="C21" s="201">
        <v>5</v>
      </c>
      <c r="D21" s="201">
        <f>+D17/D14*100</f>
        <v>5.4864346396272943</v>
      </c>
      <c r="E21" s="201">
        <f>+E17/E14*100</f>
        <v>5.6504174521949908</v>
      </c>
      <c r="F21" s="201">
        <v>6.2</v>
      </c>
      <c r="G21" s="201">
        <v>7.6</v>
      </c>
      <c r="H21" s="197">
        <f>+H17/H14*100</f>
        <v>7.8987209605847042</v>
      </c>
      <c r="I21" s="197">
        <f>+I17/I14*100</f>
        <v>7.7656101926924297</v>
      </c>
      <c r="J21" s="197">
        <f>+J17/J14*100</f>
        <v>8.1380036871214116</v>
      </c>
    </row>
    <row r="22" spans="1:10" ht="11.1" customHeight="1" x14ac:dyDescent="0.25">
      <c r="A22" s="203" t="s">
        <v>0</v>
      </c>
      <c r="B22" s="34">
        <f t="shared" ref="B22:J22" si="1">+B16/(B14+B18)*100</f>
        <v>55.386704604242112</v>
      </c>
      <c r="C22" s="34">
        <f t="shared" si="1"/>
        <v>55.518535291453709</v>
      </c>
      <c r="D22" s="34">
        <f t="shared" si="1"/>
        <v>54.819430315361139</v>
      </c>
      <c r="E22" s="34">
        <f t="shared" si="1"/>
        <v>55.888452825372511</v>
      </c>
      <c r="F22" s="34">
        <f t="shared" si="1"/>
        <v>54.754880421819095</v>
      </c>
      <c r="G22" s="34">
        <f t="shared" si="1"/>
        <v>54.943742535671639</v>
      </c>
      <c r="H22" s="34">
        <f t="shared" si="1"/>
        <v>54.480884441973942</v>
      </c>
      <c r="I22" s="34">
        <f t="shared" si="1"/>
        <v>54.136151540434476</v>
      </c>
      <c r="J22" s="34">
        <f t="shared" si="1"/>
        <v>52.972086383379406</v>
      </c>
    </row>
    <row r="23" spans="1:10" ht="11.1" customHeight="1" x14ac:dyDescent="0.25">
      <c r="A23" s="359" t="s">
        <v>9</v>
      </c>
      <c r="B23" s="359"/>
      <c r="C23" s="359"/>
      <c r="D23" s="359"/>
      <c r="E23" s="359"/>
      <c r="F23" s="359"/>
      <c r="G23" s="359"/>
      <c r="H23" s="359"/>
      <c r="I23" s="359"/>
      <c r="J23" s="359"/>
    </row>
    <row r="24" spans="1:10" ht="11.1" customHeight="1" x14ac:dyDescent="0.25">
      <c r="A24" s="200" t="s">
        <v>188</v>
      </c>
      <c r="B24" s="201">
        <f t="shared" ref="B24:J24" si="2">+B4+B14</f>
        <v>4057.1000000000004</v>
      </c>
      <c r="C24" s="201">
        <f t="shared" si="2"/>
        <v>4040.9000000000005</v>
      </c>
      <c r="D24" s="201">
        <f t="shared" si="2"/>
        <v>4048.6</v>
      </c>
      <c r="E24" s="201">
        <f t="shared" si="2"/>
        <v>4090.2999999999997</v>
      </c>
      <c r="F24" s="201">
        <f t="shared" si="2"/>
        <v>4076.7000000000003</v>
      </c>
      <c r="G24" s="201">
        <f t="shared" si="2"/>
        <v>4132.1000000000004</v>
      </c>
      <c r="H24" s="201">
        <f t="shared" si="2"/>
        <v>4178.5</v>
      </c>
      <c r="I24" s="201">
        <f t="shared" si="2"/>
        <v>4170.1000000000004</v>
      </c>
      <c r="J24" s="201">
        <f t="shared" si="2"/>
        <v>4147.8999999999996</v>
      </c>
    </row>
    <row r="25" spans="1:10" ht="11.1" customHeight="1" x14ac:dyDescent="0.25">
      <c r="A25" s="200" t="s">
        <v>7</v>
      </c>
      <c r="B25" s="201"/>
      <c r="C25" s="201"/>
      <c r="D25" s="201"/>
      <c r="E25" s="201"/>
      <c r="F25" s="201"/>
      <c r="G25" s="201"/>
      <c r="H25" s="201"/>
      <c r="I25" s="201"/>
    </row>
    <row r="26" spans="1:10" ht="11.1" customHeight="1" x14ac:dyDescent="0.25">
      <c r="A26" s="202" t="s">
        <v>187</v>
      </c>
      <c r="B26" s="201">
        <f t="shared" ref="B26:J26" si="3">+B6+B16</f>
        <v>3794.4</v>
      </c>
      <c r="C26" s="201">
        <f t="shared" si="3"/>
        <v>3808.2</v>
      </c>
      <c r="D26" s="201">
        <f t="shared" si="3"/>
        <v>3810.6</v>
      </c>
      <c r="E26" s="201">
        <f t="shared" si="3"/>
        <v>3847.2</v>
      </c>
      <c r="F26" s="201">
        <f t="shared" si="3"/>
        <v>3825.4</v>
      </c>
      <c r="G26" s="201">
        <f t="shared" si="3"/>
        <v>3830</v>
      </c>
      <c r="H26" s="201">
        <f t="shared" si="3"/>
        <v>3863.3</v>
      </c>
      <c r="I26" s="201">
        <f t="shared" si="3"/>
        <v>3858.8</v>
      </c>
      <c r="J26" s="201">
        <f t="shared" si="3"/>
        <v>3819.4</v>
      </c>
    </row>
    <row r="27" spans="1:10" ht="11.1" customHeight="1" x14ac:dyDescent="0.25">
      <c r="A27" s="202" t="s">
        <v>5</v>
      </c>
      <c r="B27" s="201">
        <f t="shared" ref="B27:J27" si="4">+B7+B17</f>
        <v>262.7</v>
      </c>
      <c r="C27" s="201">
        <f t="shared" si="4"/>
        <v>232.70000000000002</v>
      </c>
      <c r="D27" s="201">
        <f t="shared" si="4"/>
        <v>238</v>
      </c>
      <c r="E27" s="201">
        <f t="shared" si="4"/>
        <v>243.1</v>
      </c>
      <c r="F27" s="201">
        <f t="shared" si="4"/>
        <v>251.3</v>
      </c>
      <c r="G27" s="201">
        <f t="shared" si="4"/>
        <v>302.10000000000002</v>
      </c>
      <c r="H27" s="201">
        <f t="shared" si="4"/>
        <v>315.20000000000005</v>
      </c>
      <c r="I27" s="201">
        <f t="shared" si="4"/>
        <v>311.3</v>
      </c>
      <c r="J27" s="201">
        <f t="shared" si="4"/>
        <v>328.5</v>
      </c>
    </row>
    <row r="28" spans="1:10" ht="11.1" customHeight="1" x14ac:dyDescent="0.25">
      <c r="A28" s="200" t="s">
        <v>186</v>
      </c>
      <c r="B28" s="201">
        <f t="shared" ref="B28:J28" si="5">+B8+B18</f>
        <v>2245</v>
      </c>
      <c r="C28" s="201">
        <f t="shared" si="5"/>
        <v>2261.5</v>
      </c>
      <c r="D28" s="201">
        <f t="shared" si="5"/>
        <v>2298.3000000000002</v>
      </c>
      <c r="E28" s="201">
        <f t="shared" si="5"/>
        <v>2235</v>
      </c>
      <c r="F28" s="201">
        <f t="shared" si="5"/>
        <v>2298.1</v>
      </c>
      <c r="G28" s="201">
        <f t="shared" si="5"/>
        <v>2240.9</v>
      </c>
      <c r="H28" s="201">
        <f t="shared" si="5"/>
        <v>2242.9</v>
      </c>
      <c r="I28" s="201">
        <f t="shared" si="5"/>
        <v>2248.1999999999998</v>
      </c>
      <c r="J28" s="201">
        <f t="shared" si="5"/>
        <v>2324.6</v>
      </c>
    </row>
    <row r="29" spans="1:10" ht="11.1" customHeight="1" x14ac:dyDescent="0.25">
      <c r="A29" s="359" t="s">
        <v>3</v>
      </c>
      <c r="B29" s="359"/>
      <c r="C29" s="359"/>
      <c r="D29" s="359"/>
      <c r="E29" s="359"/>
      <c r="F29" s="359"/>
      <c r="G29" s="359"/>
      <c r="H29" s="359"/>
      <c r="I29" s="359"/>
      <c r="J29" s="359"/>
    </row>
    <row r="30" spans="1:10" ht="11.1" customHeight="1" x14ac:dyDescent="0.25">
      <c r="A30" s="200" t="s">
        <v>2</v>
      </c>
      <c r="B30" s="199">
        <f>+B24/(B24+B28)*100</f>
        <v>64.376953713841417</v>
      </c>
      <c r="C30" s="199">
        <v>64.099999999999994</v>
      </c>
      <c r="D30" s="199">
        <f>+D24/(D24+D28)*100</f>
        <v>63.788621216656949</v>
      </c>
      <c r="E30" s="199">
        <f>+E24/(E24+E28)*100</f>
        <v>64.665707555372876</v>
      </c>
      <c r="F30" s="199">
        <f>+F24/(F24+F28)*100</f>
        <v>63.950241576206309</v>
      </c>
      <c r="G30" s="199">
        <v>64.8</v>
      </c>
      <c r="H30" s="196">
        <f>+H24/(H24+H28)*100</f>
        <v>65.071479739620656</v>
      </c>
      <c r="I30" s="196">
        <f>+I24/(I24+I28)*100</f>
        <v>64.972033092875066</v>
      </c>
      <c r="J30" s="34">
        <f>+J24/(J24+J28)*100</f>
        <v>64.084974893781379</v>
      </c>
    </row>
    <row r="31" spans="1:10" ht="11.1" customHeight="1" x14ac:dyDescent="0.25">
      <c r="A31" s="200" t="s">
        <v>1</v>
      </c>
      <c r="B31" s="199">
        <f>+B27/B24*100</f>
        <v>6.4750683986098441</v>
      </c>
      <c r="C31" s="199">
        <v>5.8</v>
      </c>
      <c r="D31" s="199">
        <f>+D27/D24*100</f>
        <v>5.8785753099836979</v>
      </c>
      <c r="E31" s="199">
        <f>+E27/E24*100</f>
        <v>5.9433293401462004</v>
      </c>
      <c r="F31" s="199">
        <f>+F27/F24*100</f>
        <v>6.1642995560134421</v>
      </c>
      <c r="G31" s="199">
        <v>7.3</v>
      </c>
      <c r="H31" s="198">
        <f>+H27/H24*100</f>
        <v>7.5433768098599989</v>
      </c>
      <c r="I31" s="198">
        <f>+I27/I24*100</f>
        <v>7.4650487997889732</v>
      </c>
      <c r="J31" s="197">
        <f>+J27/J24*100</f>
        <v>7.9196701945562813</v>
      </c>
    </row>
    <row r="32" spans="1:10" ht="11.1" customHeight="1" x14ac:dyDescent="0.25">
      <c r="A32" s="106" t="s">
        <v>0</v>
      </c>
      <c r="B32" s="196">
        <f t="shared" ref="B32:J32" si="6">+B26/(B24+B28)*100</f>
        <v>60.208501927928779</v>
      </c>
      <c r="C32" s="196">
        <f t="shared" si="6"/>
        <v>60.424600152322917</v>
      </c>
      <c r="D32" s="196">
        <f t="shared" si="6"/>
        <v>60.03875907923554</v>
      </c>
      <c r="E32" s="196">
        <f t="shared" si="6"/>
        <v>60.822411585221261</v>
      </c>
      <c r="F32" s="196">
        <f t="shared" si="6"/>
        <v>60.008157118654701</v>
      </c>
      <c r="G32" s="196">
        <f t="shared" si="6"/>
        <v>60.097285422877768</v>
      </c>
      <c r="H32" s="196">
        <f t="shared" si="6"/>
        <v>60.16289282710936</v>
      </c>
      <c r="I32" s="196">
        <f t="shared" si="6"/>
        <v>60.121839116276895</v>
      </c>
      <c r="J32" s="34">
        <f t="shared" si="6"/>
        <v>59.009656237929711</v>
      </c>
    </row>
  </sheetData>
  <mergeCells count="6">
    <mergeCell ref="A23:J23"/>
    <mergeCell ref="A29:J29"/>
    <mergeCell ref="A3:J3"/>
    <mergeCell ref="A9:J9"/>
    <mergeCell ref="A13:J13"/>
    <mergeCell ref="A19:J19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752B-CB8A-470C-8419-E85E79135862}">
  <dimension ref="A1:K19"/>
  <sheetViews>
    <sheetView workbookViewId="0"/>
  </sheetViews>
  <sheetFormatPr defaultRowHeight="15" x14ac:dyDescent="0.25"/>
  <cols>
    <col min="1" max="1" width="9.42578125" style="195" customWidth="1"/>
    <col min="2" max="2" width="50.42578125" style="195" customWidth="1"/>
    <col min="3" max="16384" width="9.140625" style="195"/>
  </cols>
  <sheetData>
    <row r="1" spans="1:11" ht="15" customHeight="1" x14ac:dyDescent="0.25">
      <c r="A1" s="221" t="s">
        <v>193</v>
      </c>
      <c r="B1" s="221"/>
      <c r="C1" s="221"/>
      <c r="D1" s="221"/>
      <c r="E1" s="221"/>
      <c r="F1" s="221"/>
      <c r="G1" s="221"/>
      <c r="H1" s="220"/>
    </row>
    <row r="2" spans="1:11" x14ac:dyDescent="0.25">
      <c r="A2" s="219" t="s">
        <v>76</v>
      </c>
      <c r="B2" s="218" t="s">
        <v>75</v>
      </c>
      <c r="C2" s="218">
        <v>2000</v>
      </c>
      <c r="D2" s="218">
        <v>2001</v>
      </c>
      <c r="E2" s="218">
        <v>2002</v>
      </c>
      <c r="F2" s="218">
        <v>2003</v>
      </c>
      <c r="G2" s="218">
        <v>2004</v>
      </c>
      <c r="H2" s="218">
        <v>2005</v>
      </c>
      <c r="I2" s="218">
        <v>2006</v>
      </c>
      <c r="J2" s="218">
        <v>2007</v>
      </c>
      <c r="K2" s="218">
        <v>2008</v>
      </c>
    </row>
    <row r="3" spans="1:11" ht="11.1" customHeight="1" x14ac:dyDescent="0.25">
      <c r="A3" s="216" t="s">
        <v>72</v>
      </c>
      <c r="B3" s="216" t="s">
        <v>71</v>
      </c>
      <c r="C3" s="18">
        <v>192.2</v>
      </c>
      <c r="D3" s="18">
        <v>181.2</v>
      </c>
      <c r="E3" s="18">
        <v>176.9</v>
      </c>
      <c r="F3" s="18">
        <v>166.6</v>
      </c>
      <c r="G3" s="18">
        <v>158</v>
      </c>
      <c r="H3" s="18">
        <v>145.4</v>
      </c>
      <c r="I3" s="18">
        <v>142.19999999999999</v>
      </c>
      <c r="J3" s="18">
        <v>140.80000000000001</v>
      </c>
      <c r="K3" s="215">
        <v>132.1</v>
      </c>
    </row>
    <row r="4" spans="1:11" ht="11.1" customHeight="1" x14ac:dyDescent="0.25">
      <c r="A4" s="216" t="s">
        <v>70</v>
      </c>
      <c r="B4" s="216" t="s">
        <v>69</v>
      </c>
      <c r="C4" s="18">
        <v>15.5</v>
      </c>
      <c r="D4" s="18">
        <v>11.6</v>
      </c>
      <c r="E4" s="18">
        <v>13.4</v>
      </c>
      <c r="F4" s="18">
        <v>11</v>
      </c>
      <c r="G4" s="18">
        <v>11.3</v>
      </c>
      <c r="H4" s="18">
        <v>12.6</v>
      </c>
      <c r="I4" s="18">
        <v>13</v>
      </c>
      <c r="J4" s="18">
        <v>12.7</v>
      </c>
      <c r="K4" s="215">
        <v>8.1999999999999993</v>
      </c>
    </row>
    <row r="5" spans="1:11" ht="11.1" customHeight="1" x14ac:dyDescent="0.25">
      <c r="A5" s="216" t="s">
        <v>68</v>
      </c>
      <c r="B5" s="216" t="s">
        <v>67</v>
      </c>
      <c r="C5" s="18">
        <v>542.4</v>
      </c>
      <c r="D5" s="18">
        <v>555.5</v>
      </c>
      <c r="E5" s="18">
        <v>564.29999999999995</v>
      </c>
      <c r="F5" s="18">
        <v>547.29999999999995</v>
      </c>
      <c r="G5" s="18">
        <v>536.1</v>
      </c>
      <c r="H5" s="18">
        <v>530.70000000000005</v>
      </c>
      <c r="I5" s="18">
        <v>530.70000000000005</v>
      </c>
      <c r="J5" s="18">
        <v>533.29999999999995</v>
      </c>
      <c r="K5" s="217">
        <v>537.70000000000005</v>
      </c>
    </row>
    <row r="6" spans="1:11" ht="11.1" customHeight="1" x14ac:dyDescent="0.25">
      <c r="A6" s="216" t="s">
        <v>66</v>
      </c>
      <c r="B6" s="216" t="s">
        <v>65</v>
      </c>
      <c r="C6" s="18">
        <v>60.8</v>
      </c>
      <c r="D6" s="18">
        <v>60.6</v>
      </c>
      <c r="E6" s="18">
        <v>55.6</v>
      </c>
      <c r="F6" s="18">
        <v>50.2</v>
      </c>
      <c r="G6" s="18">
        <v>46.2</v>
      </c>
      <c r="H6" s="18">
        <v>47.9</v>
      </c>
      <c r="I6" s="18">
        <v>48.7</v>
      </c>
      <c r="J6" s="18">
        <v>48</v>
      </c>
      <c r="K6" s="215">
        <v>44</v>
      </c>
    </row>
    <row r="7" spans="1:11" ht="11.1" customHeight="1" x14ac:dyDescent="0.25">
      <c r="A7" s="216" t="s">
        <v>64</v>
      </c>
      <c r="B7" s="216" t="s">
        <v>63</v>
      </c>
      <c r="C7" s="18">
        <v>246.4</v>
      </c>
      <c r="D7" s="18">
        <v>250</v>
      </c>
      <c r="E7" s="18">
        <v>250.3</v>
      </c>
      <c r="F7" s="18">
        <v>275.10000000000002</v>
      </c>
      <c r="G7" s="18">
        <v>284.3</v>
      </c>
      <c r="H7" s="18">
        <v>293.89999999999998</v>
      </c>
      <c r="I7" s="18">
        <v>300</v>
      </c>
      <c r="J7" s="18">
        <v>307.3</v>
      </c>
      <c r="K7" s="215">
        <v>284.7</v>
      </c>
    </row>
    <row r="8" spans="1:11" ht="11.1" customHeight="1" x14ac:dyDescent="0.25">
      <c r="A8" s="216" t="s">
        <v>62</v>
      </c>
      <c r="B8" s="209" t="s">
        <v>168</v>
      </c>
      <c r="C8" s="18">
        <v>262.89999999999998</v>
      </c>
      <c r="D8" s="18">
        <v>268.89999999999998</v>
      </c>
      <c r="E8" s="18">
        <v>263.8</v>
      </c>
      <c r="F8" s="18">
        <v>267.60000000000002</v>
      </c>
      <c r="G8" s="18">
        <v>266.2</v>
      </c>
      <c r="H8" s="18">
        <v>267.2</v>
      </c>
      <c r="I8" s="18">
        <v>269.60000000000002</v>
      </c>
      <c r="J8" s="18">
        <v>277</v>
      </c>
      <c r="K8" s="215">
        <v>279.7</v>
      </c>
    </row>
    <row r="9" spans="1:11" ht="11.1" customHeight="1" x14ac:dyDescent="0.25">
      <c r="A9" s="216" t="s">
        <v>60</v>
      </c>
      <c r="B9" s="216" t="s">
        <v>59</v>
      </c>
      <c r="C9" s="18">
        <v>63.2</v>
      </c>
      <c r="D9" s="18">
        <v>72.099999999999994</v>
      </c>
      <c r="E9" s="18">
        <v>62.5</v>
      </c>
      <c r="F9" s="18">
        <v>59.7</v>
      </c>
      <c r="G9" s="18">
        <v>62.6</v>
      </c>
      <c r="H9" s="18">
        <v>70.8</v>
      </c>
      <c r="I9" s="18">
        <v>69.3</v>
      </c>
      <c r="J9" s="18">
        <v>67.7</v>
      </c>
      <c r="K9" s="215">
        <v>69.599999999999994</v>
      </c>
    </row>
    <row r="10" spans="1:11" ht="11.1" customHeight="1" x14ac:dyDescent="0.25">
      <c r="A10" s="216" t="s">
        <v>58</v>
      </c>
      <c r="B10" s="216" t="s">
        <v>57</v>
      </c>
      <c r="C10" s="18">
        <v>226.5</v>
      </c>
      <c r="D10" s="18">
        <v>226.1</v>
      </c>
      <c r="E10" s="18">
        <v>227.3</v>
      </c>
      <c r="F10" s="18">
        <v>219.5</v>
      </c>
      <c r="G10" s="18">
        <v>215.5</v>
      </c>
      <c r="H10" s="18">
        <v>212.5</v>
      </c>
      <c r="I10" s="18">
        <v>218.9</v>
      </c>
      <c r="J10" s="18">
        <v>224</v>
      </c>
      <c r="K10" s="215">
        <v>209.9</v>
      </c>
    </row>
    <row r="11" spans="1:11" ht="11.1" customHeight="1" x14ac:dyDescent="0.25">
      <c r="A11" s="216" t="s">
        <v>56</v>
      </c>
      <c r="B11" s="216" t="s">
        <v>55</v>
      </c>
      <c r="C11" s="18">
        <v>28.1</v>
      </c>
      <c r="D11" s="18">
        <v>24.3</v>
      </c>
      <c r="E11" s="18">
        <v>23.2</v>
      </c>
      <c r="F11" s="18">
        <v>22.6</v>
      </c>
      <c r="G11" s="18">
        <v>25.7</v>
      </c>
      <c r="H11" s="18">
        <v>26.6</v>
      </c>
      <c r="I11" s="18">
        <v>27.8</v>
      </c>
      <c r="J11" s="18">
        <v>26.9</v>
      </c>
      <c r="K11" s="215">
        <v>30.4</v>
      </c>
    </row>
    <row r="12" spans="1:11" ht="11.1" customHeight="1" x14ac:dyDescent="0.25">
      <c r="A12" s="216" t="s">
        <v>54</v>
      </c>
      <c r="B12" s="216" t="s">
        <v>53</v>
      </c>
      <c r="C12" s="18">
        <v>110.4</v>
      </c>
      <c r="D12" s="18">
        <v>120.7</v>
      </c>
      <c r="E12" s="18">
        <v>128.4</v>
      </c>
      <c r="F12" s="18">
        <v>143.6</v>
      </c>
      <c r="G12" s="18">
        <v>149.19999999999999</v>
      </c>
      <c r="H12" s="18">
        <v>152.80000000000001</v>
      </c>
      <c r="I12" s="18">
        <v>157.69999999999999</v>
      </c>
      <c r="J12" s="18">
        <v>153</v>
      </c>
      <c r="K12" s="215">
        <v>168.2</v>
      </c>
    </row>
    <row r="13" spans="1:11" ht="11.1" customHeight="1" x14ac:dyDescent="0.25">
      <c r="A13" s="216" t="s">
        <v>52</v>
      </c>
      <c r="B13" s="209" t="s">
        <v>51</v>
      </c>
      <c r="C13" s="18">
        <v>145.69999999999999</v>
      </c>
      <c r="D13" s="18">
        <v>141.69999999999999</v>
      </c>
      <c r="E13" s="18">
        <v>147.80000000000001</v>
      </c>
      <c r="F13" s="18">
        <v>151.5</v>
      </c>
      <c r="G13" s="18">
        <v>151</v>
      </c>
      <c r="H13" s="18">
        <v>146.30000000000001</v>
      </c>
      <c r="I13" s="18">
        <v>151</v>
      </c>
      <c r="J13" s="18">
        <v>139</v>
      </c>
      <c r="K13" s="215">
        <v>141.9</v>
      </c>
    </row>
    <row r="14" spans="1:11" ht="11.1" customHeight="1" x14ac:dyDescent="0.25">
      <c r="A14" s="216" t="s">
        <v>50</v>
      </c>
      <c r="B14" s="216" t="s">
        <v>49</v>
      </c>
      <c r="C14" s="18">
        <v>70.900000000000006</v>
      </c>
      <c r="D14" s="18">
        <v>69.900000000000006</v>
      </c>
      <c r="E14" s="18">
        <v>69.400000000000006</v>
      </c>
      <c r="F14" s="18">
        <v>71.400000000000006</v>
      </c>
      <c r="G14" s="18">
        <v>72</v>
      </c>
      <c r="H14" s="18">
        <v>72.7</v>
      </c>
      <c r="I14" s="18">
        <v>72.2</v>
      </c>
      <c r="J14" s="18">
        <v>72.400000000000006</v>
      </c>
      <c r="K14" s="215">
        <v>68.099999999999994</v>
      </c>
    </row>
    <row r="15" spans="1:11" ht="11.1" customHeight="1" x14ac:dyDescent="0.25">
      <c r="A15" s="216" t="s">
        <v>48</v>
      </c>
      <c r="B15" s="216" t="s">
        <v>192</v>
      </c>
      <c r="C15" s="18">
        <v>60</v>
      </c>
      <c r="D15" s="18">
        <v>55.2</v>
      </c>
      <c r="E15" s="18">
        <v>56.6</v>
      </c>
      <c r="F15" s="18">
        <v>62.5</v>
      </c>
      <c r="G15" s="18">
        <v>61.3</v>
      </c>
      <c r="H15" s="18">
        <v>58.4</v>
      </c>
      <c r="I15" s="18">
        <v>60</v>
      </c>
      <c r="J15" s="18">
        <v>57</v>
      </c>
      <c r="K15" s="215">
        <v>55.9</v>
      </c>
    </row>
    <row r="16" spans="1:11" ht="11.1" customHeight="1" x14ac:dyDescent="0.25">
      <c r="A16" s="216" t="s">
        <v>46</v>
      </c>
      <c r="B16" s="209" t="s">
        <v>45</v>
      </c>
      <c r="C16" s="18">
        <v>80.8</v>
      </c>
      <c r="D16" s="18">
        <v>75.900000000000006</v>
      </c>
      <c r="E16" s="18">
        <v>73</v>
      </c>
      <c r="F16" s="18">
        <v>77.900000000000006</v>
      </c>
      <c r="G16" s="18">
        <v>77.900000000000006</v>
      </c>
      <c r="H16" s="18">
        <v>78.3</v>
      </c>
      <c r="I16" s="18">
        <v>76.3</v>
      </c>
      <c r="J16" s="18">
        <v>83.9</v>
      </c>
      <c r="K16" s="215">
        <v>80.400000000000006</v>
      </c>
    </row>
    <row r="17" spans="1:11" ht="11.1" customHeight="1" x14ac:dyDescent="0.25">
      <c r="A17" s="214" t="s">
        <v>44</v>
      </c>
      <c r="B17" s="214" t="s">
        <v>43</v>
      </c>
      <c r="C17" s="213">
        <v>2105.8000000000002</v>
      </c>
      <c r="D17" s="213">
        <v>2113.6999999999998</v>
      </c>
      <c r="E17" s="213">
        <v>2112.5</v>
      </c>
      <c r="F17" s="213">
        <v>2126.5</v>
      </c>
      <c r="G17" s="213">
        <v>2117.3000000000002</v>
      </c>
      <c r="H17" s="213">
        <v>2116.1</v>
      </c>
      <c r="I17" s="213">
        <v>2137.4</v>
      </c>
      <c r="J17" s="213">
        <f>SUM(J3:J16)</f>
        <v>2143.0000000000005</v>
      </c>
      <c r="K17" s="212">
        <f>+K3+K4+K5+K6+K7+K8+K9+K10+K11+K12+K13+K14+K15+K16</f>
        <v>2110.8000000000002</v>
      </c>
    </row>
    <row r="18" spans="1:11" x14ac:dyDescent="0.25">
      <c r="B18" s="209" t="s">
        <v>191</v>
      </c>
      <c r="C18" s="211">
        <f t="shared" ref="C18:K18" si="0">+C4+C5+C6+C7</f>
        <v>865.09999999999991</v>
      </c>
      <c r="D18" s="211">
        <f t="shared" si="0"/>
        <v>877.7</v>
      </c>
      <c r="E18" s="211">
        <f t="shared" si="0"/>
        <v>883.59999999999991</v>
      </c>
      <c r="F18" s="211">
        <f t="shared" si="0"/>
        <v>883.6</v>
      </c>
      <c r="G18" s="211">
        <f t="shared" si="0"/>
        <v>877.90000000000009</v>
      </c>
      <c r="H18" s="211">
        <f t="shared" si="0"/>
        <v>885.1</v>
      </c>
      <c r="I18" s="211">
        <f t="shared" si="0"/>
        <v>892.40000000000009</v>
      </c>
      <c r="J18" s="211">
        <f t="shared" si="0"/>
        <v>901.3</v>
      </c>
      <c r="K18" s="210">
        <f t="shared" si="0"/>
        <v>874.60000000000014</v>
      </c>
    </row>
    <row r="19" spans="1:11" x14ac:dyDescent="0.25">
      <c r="B19" s="209" t="s">
        <v>190</v>
      </c>
      <c r="C19" s="208">
        <f t="shared" ref="C19:K19" si="1">SUM(C8:C16)</f>
        <v>1048.5</v>
      </c>
      <c r="D19" s="208">
        <f t="shared" si="1"/>
        <v>1054.8</v>
      </c>
      <c r="E19" s="208">
        <f t="shared" si="1"/>
        <v>1052</v>
      </c>
      <c r="F19" s="208">
        <f t="shared" si="1"/>
        <v>1076.3</v>
      </c>
      <c r="G19" s="208">
        <f t="shared" si="1"/>
        <v>1081.4000000000001</v>
      </c>
      <c r="H19" s="208">
        <f t="shared" si="1"/>
        <v>1085.6000000000001</v>
      </c>
      <c r="I19" s="208">
        <f t="shared" si="1"/>
        <v>1102.8</v>
      </c>
      <c r="J19" s="208">
        <f t="shared" si="1"/>
        <v>1100.9000000000001</v>
      </c>
      <c r="K19" s="208">
        <f t="shared" si="1"/>
        <v>1104.0999999999999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E3F6-C384-458E-B0BB-7AC80C78752A}">
  <dimension ref="A1:K19"/>
  <sheetViews>
    <sheetView workbookViewId="0"/>
  </sheetViews>
  <sheetFormatPr defaultRowHeight="15" x14ac:dyDescent="0.25"/>
  <cols>
    <col min="1" max="1" width="9.140625" style="195"/>
    <col min="2" max="2" width="52.140625" style="195" customWidth="1"/>
    <col min="3" max="16384" width="9.140625" style="195"/>
  </cols>
  <sheetData>
    <row r="1" spans="1:11" ht="15" customHeight="1" x14ac:dyDescent="0.25">
      <c r="A1" s="232" t="s">
        <v>194</v>
      </c>
      <c r="B1" s="232"/>
      <c r="C1" s="232"/>
      <c r="D1" s="232"/>
      <c r="E1" s="232"/>
      <c r="F1" s="232"/>
      <c r="G1" s="232"/>
      <c r="H1" s="231"/>
    </row>
    <row r="2" spans="1:11" x14ac:dyDescent="0.25">
      <c r="A2" s="230" t="s">
        <v>76</v>
      </c>
      <c r="B2" s="229" t="s">
        <v>75</v>
      </c>
      <c r="C2" s="229">
        <v>2000</v>
      </c>
      <c r="D2" s="229">
        <v>2001</v>
      </c>
      <c r="E2" s="229">
        <v>2002</v>
      </c>
      <c r="F2" s="229">
        <v>2003</v>
      </c>
      <c r="G2" s="229">
        <v>2004</v>
      </c>
      <c r="H2" s="229">
        <v>2005</v>
      </c>
      <c r="I2" s="229">
        <v>2006</v>
      </c>
      <c r="J2" s="229">
        <v>2007</v>
      </c>
      <c r="K2" s="229">
        <v>2008</v>
      </c>
    </row>
    <row r="3" spans="1:11" ht="11.1" customHeight="1" x14ac:dyDescent="0.25">
      <c r="A3" s="226" t="s">
        <v>72</v>
      </c>
      <c r="B3" s="227" t="s">
        <v>71</v>
      </c>
      <c r="C3" s="18">
        <v>63.3</v>
      </c>
      <c r="D3" s="18">
        <v>62.2</v>
      </c>
      <c r="E3" s="18">
        <v>64</v>
      </c>
      <c r="F3" s="18">
        <v>48.6</v>
      </c>
      <c r="G3" s="18">
        <v>46.9</v>
      </c>
      <c r="H3" s="18">
        <v>48.6</v>
      </c>
      <c r="I3" s="18">
        <v>48.6</v>
      </c>
      <c r="J3" s="18">
        <v>42.1</v>
      </c>
      <c r="K3" s="215">
        <v>42</v>
      </c>
    </row>
    <row r="4" spans="1:11" ht="11.1" customHeight="1" x14ac:dyDescent="0.25">
      <c r="A4" s="226" t="s">
        <v>70</v>
      </c>
      <c r="B4" s="227" t="s">
        <v>69</v>
      </c>
      <c r="C4" s="18">
        <v>4</v>
      </c>
      <c r="D4" s="18">
        <v>1.7</v>
      </c>
      <c r="E4" s="18">
        <v>1.4</v>
      </c>
      <c r="F4" s="18">
        <v>1.8</v>
      </c>
      <c r="G4" s="18">
        <v>2.9</v>
      </c>
      <c r="H4" s="18">
        <v>2.2999999999999998</v>
      </c>
      <c r="I4" s="18">
        <v>2</v>
      </c>
      <c r="J4" s="18">
        <v>1.9</v>
      </c>
      <c r="K4" s="215">
        <v>0.8</v>
      </c>
    </row>
    <row r="5" spans="1:11" ht="11.1" customHeight="1" x14ac:dyDescent="0.25">
      <c r="A5" s="226" t="s">
        <v>68</v>
      </c>
      <c r="B5" s="227" t="s">
        <v>67</v>
      </c>
      <c r="C5" s="18">
        <v>394.3</v>
      </c>
      <c r="D5" s="18">
        <v>405.5</v>
      </c>
      <c r="E5" s="18">
        <v>395.6</v>
      </c>
      <c r="F5" s="18">
        <v>378.2</v>
      </c>
      <c r="G5" s="18">
        <v>357.8</v>
      </c>
      <c r="H5" s="18">
        <v>338.7</v>
      </c>
      <c r="I5" s="18">
        <v>334.5</v>
      </c>
      <c r="J5" s="18">
        <v>338.7</v>
      </c>
      <c r="K5" s="217">
        <v>333.1</v>
      </c>
    </row>
    <row r="6" spans="1:11" ht="11.1" customHeight="1" x14ac:dyDescent="0.25">
      <c r="A6" s="226" t="s">
        <v>66</v>
      </c>
      <c r="B6" s="227" t="s">
        <v>65</v>
      </c>
      <c r="C6" s="18">
        <v>19.899999999999999</v>
      </c>
      <c r="D6" s="18">
        <v>19.5</v>
      </c>
      <c r="E6" s="18">
        <v>18.600000000000001</v>
      </c>
      <c r="F6" s="18">
        <v>18</v>
      </c>
      <c r="G6" s="18">
        <v>17.5</v>
      </c>
      <c r="H6" s="18">
        <v>16.7</v>
      </c>
      <c r="I6" s="18">
        <v>18.899999999999999</v>
      </c>
      <c r="J6" s="18">
        <v>16.2</v>
      </c>
      <c r="K6" s="215">
        <v>13.4</v>
      </c>
    </row>
    <row r="7" spans="1:11" ht="11.1" customHeight="1" x14ac:dyDescent="0.25">
      <c r="A7" s="226" t="s">
        <v>64</v>
      </c>
      <c r="B7" s="227" t="s">
        <v>63</v>
      </c>
      <c r="C7" s="18">
        <v>20.7</v>
      </c>
      <c r="D7" s="18">
        <v>21.5</v>
      </c>
      <c r="E7" s="18">
        <v>20.7</v>
      </c>
      <c r="F7" s="18">
        <v>24.3</v>
      </c>
      <c r="G7" s="18">
        <v>24.4</v>
      </c>
      <c r="H7" s="18">
        <v>21.2</v>
      </c>
      <c r="I7" s="18">
        <v>21.6</v>
      </c>
      <c r="J7" s="18">
        <v>23.2</v>
      </c>
      <c r="K7" s="215">
        <v>24.8</v>
      </c>
    </row>
    <row r="8" spans="1:11" ht="11.1" customHeight="1" x14ac:dyDescent="0.25">
      <c r="A8" s="226" t="s">
        <v>62</v>
      </c>
      <c r="B8" s="228" t="s">
        <v>168</v>
      </c>
      <c r="C8" s="18">
        <v>280.3</v>
      </c>
      <c r="D8" s="18">
        <v>281.2</v>
      </c>
      <c r="E8" s="18">
        <v>288.3</v>
      </c>
      <c r="F8" s="18">
        <v>285.5</v>
      </c>
      <c r="G8" s="18">
        <v>279.5</v>
      </c>
      <c r="H8" s="18">
        <v>318.7</v>
      </c>
      <c r="I8" s="18">
        <v>312.39999999999998</v>
      </c>
      <c r="J8" s="18">
        <v>314.5</v>
      </c>
      <c r="K8" s="215">
        <v>305.3</v>
      </c>
    </row>
    <row r="9" spans="1:11" ht="11.1" customHeight="1" x14ac:dyDescent="0.25">
      <c r="A9" s="226" t="s">
        <v>60</v>
      </c>
      <c r="B9" s="227" t="s">
        <v>59</v>
      </c>
      <c r="C9" s="18">
        <v>71.099999999999994</v>
      </c>
      <c r="D9" s="18">
        <v>71</v>
      </c>
      <c r="E9" s="18">
        <v>74.8</v>
      </c>
      <c r="F9" s="18">
        <v>79.7</v>
      </c>
      <c r="G9" s="18">
        <v>86.2</v>
      </c>
      <c r="H9" s="18">
        <v>83.5</v>
      </c>
      <c r="I9" s="18">
        <v>87.9</v>
      </c>
      <c r="J9" s="18">
        <v>88.4</v>
      </c>
      <c r="K9" s="215">
        <v>87.6</v>
      </c>
    </row>
    <row r="10" spans="1:11" ht="11.1" customHeight="1" x14ac:dyDescent="0.25">
      <c r="A10" s="226" t="s">
        <v>58</v>
      </c>
      <c r="B10" s="227" t="s">
        <v>57</v>
      </c>
      <c r="C10" s="18">
        <v>86.8</v>
      </c>
      <c r="D10" s="18">
        <v>86.4</v>
      </c>
      <c r="E10" s="18">
        <v>82.4</v>
      </c>
      <c r="F10" s="18">
        <v>83.7</v>
      </c>
      <c r="G10" s="18">
        <v>80.599999999999994</v>
      </c>
      <c r="H10" s="18">
        <v>72.900000000000006</v>
      </c>
      <c r="I10" s="18">
        <v>82.4</v>
      </c>
      <c r="J10" s="18">
        <v>77.7</v>
      </c>
      <c r="K10" s="215">
        <v>77.5</v>
      </c>
    </row>
    <row r="11" spans="1:11" ht="11.1" customHeight="1" x14ac:dyDescent="0.25">
      <c r="A11" s="226" t="s">
        <v>56</v>
      </c>
      <c r="B11" s="227" t="s">
        <v>55</v>
      </c>
      <c r="C11" s="18">
        <v>56.2</v>
      </c>
      <c r="D11" s="18">
        <v>54.6</v>
      </c>
      <c r="E11" s="18">
        <v>52.1</v>
      </c>
      <c r="F11" s="18">
        <v>50.2</v>
      </c>
      <c r="G11" s="18">
        <v>54.4</v>
      </c>
      <c r="H11" s="18">
        <v>53.7</v>
      </c>
      <c r="I11" s="18">
        <v>52.5</v>
      </c>
      <c r="J11" s="18">
        <v>56.9</v>
      </c>
      <c r="K11" s="215">
        <v>64.3</v>
      </c>
    </row>
    <row r="12" spans="1:11" ht="11.1" customHeight="1" x14ac:dyDescent="0.25">
      <c r="A12" s="226" t="s">
        <v>54</v>
      </c>
      <c r="B12" s="227" t="s">
        <v>53</v>
      </c>
      <c r="C12" s="18">
        <v>94.2</v>
      </c>
      <c r="D12" s="18">
        <v>98.4</v>
      </c>
      <c r="E12" s="18">
        <v>104.4</v>
      </c>
      <c r="F12" s="18">
        <v>122.3</v>
      </c>
      <c r="G12" s="18">
        <v>123.3</v>
      </c>
      <c r="H12" s="18">
        <v>123</v>
      </c>
      <c r="I12" s="18">
        <v>125.1</v>
      </c>
      <c r="J12" s="18">
        <v>129.9</v>
      </c>
      <c r="K12" s="215">
        <v>138.4</v>
      </c>
    </row>
    <row r="13" spans="1:11" ht="11.1" customHeight="1" x14ac:dyDescent="0.25">
      <c r="A13" s="226" t="s">
        <v>52</v>
      </c>
      <c r="B13" s="228" t="s">
        <v>51</v>
      </c>
      <c r="C13" s="18">
        <v>136.4</v>
      </c>
      <c r="D13" s="18">
        <v>134.69999999999999</v>
      </c>
      <c r="E13" s="18">
        <v>134.30000000000001</v>
      </c>
      <c r="F13" s="18">
        <v>143.9</v>
      </c>
      <c r="G13" s="18">
        <v>147.80000000000001</v>
      </c>
      <c r="H13" s="18">
        <v>151.6</v>
      </c>
      <c r="I13" s="18">
        <v>148.19999999999999</v>
      </c>
      <c r="J13" s="18">
        <v>146.30000000000001</v>
      </c>
      <c r="K13" s="217">
        <v>146.69999999999999</v>
      </c>
    </row>
    <row r="14" spans="1:11" ht="11.1" customHeight="1" x14ac:dyDescent="0.25">
      <c r="A14" s="226" t="s">
        <v>50</v>
      </c>
      <c r="B14" s="227" t="s">
        <v>49</v>
      </c>
      <c r="C14" s="18">
        <v>251.9</v>
      </c>
      <c r="D14" s="18">
        <v>244.6</v>
      </c>
      <c r="E14" s="18">
        <v>248.6</v>
      </c>
      <c r="F14" s="18">
        <v>257.60000000000002</v>
      </c>
      <c r="G14" s="18">
        <v>261</v>
      </c>
      <c r="H14" s="18">
        <v>250.7</v>
      </c>
      <c r="I14" s="18">
        <v>250.7</v>
      </c>
      <c r="J14" s="18">
        <v>243.9</v>
      </c>
      <c r="K14" s="217">
        <v>242.6</v>
      </c>
    </row>
    <row r="15" spans="1:11" ht="11.1" customHeight="1" x14ac:dyDescent="0.25">
      <c r="A15" s="226" t="s">
        <v>48</v>
      </c>
      <c r="B15" s="227" t="s">
        <v>192</v>
      </c>
      <c r="C15" s="18">
        <v>185.2</v>
      </c>
      <c r="D15" s="18">
        <v>183.5</v>
      </c>
      <c r="E15" s="18">
        <v>184.1</v>
      </c>
      <c r="F15" s="18">
        <v>204.7</v>
      </c>
      <c r="G15" s="18">
        <v>208.1</v>
      </c>
      <c r="H15" s="18">
        <v>204.3</v>
      </c>
      <c r="I15" s="18">
        <v>209.5</v>
      </c>
      <c r="J15" s="18">
        <v>203.4</v>
      </c>
      <c r="K15" s="215">
        <v>193.2</v>
      </c>
    </row>
    <row r="16" spans="1:11" ht="11.1" customHeight="1" x14ac:dyDescent="0.25">
      <c r="A16" s="226" t="s">
        <v>46</v>
      </c>
      <c r="B16" s="225" t="s">
        <v>45</v>
      </c>
      <c r="C16" s="18">
        <v>86.1</v>
      </c>
      <c r="D16" s="18">
        <v>89.8</v>
      </c>
      <c r="E16" s="18">
        <v>88.8</v>
      </c>
      <c r="F16" s="18">
        <v>96.9</v>
      </c>
      <c r="G16" s="18">
        <v>92.7</v>
      </c>
      <c r="H16" s="18">
        <v>99.5</v>
      </c>
      <c r="I16" s="18">
        <v>98.4</v>
      </c>
      <c r="J16" s="18">
        <v>100.1</v>
      </c>
      <c r="K16" s="215">
        <v>98.9</v>
      </c>
    </row>
    <row r="17" spans="1:11" ht="11.1" customHeight="1" x14ac:dyDescent="0.25">
      <c r="A17" s="224" t="s">
        <v>44</v>
      </c>
      <c r="B17" s="223" t="s">
        <v>43</v>
      </c>
      <c r="C17" s="213">
        <v>1750.4</v>
      </c>
      <c r="D17" s="213">
        <v>1754.6</v>
      </c>
      <c r="E17" s="213">
        <v>1758.1</v>
      </c>
      <c r="F17" s="213">
        <v>1795.4</v>
      </c>
      <c r="G17" s="213">
        <v>1783.1</v>
      </c>
      <c r="H17" s="213">
        <v>1785.4</v>
      </c>
      <c r="I17" s="213">
        <v>1792.7</v>
      </c>
      <c r="J17" s="213">
        <f>SUM(J3:J16)</f>
        <v>1783.2</v>
      </c>
      <c r="K17" s="212">
        <f>+K3+K4+K5+K6+K7+K8+K9+K10+K11+K12+K13+K14+K15+K16</f>
        <v>1768.6000000000001</v>
      </c>
    </row>
    <row r="18" spans="1:11" x14ac:dyDescent="0.25">
      <c r="B18" s="70" t="s">
        <v>191</v>
      </c>
      <c r="C18" s="211">
        <f t="shared" ref="C18:K18" si="0">+C4+C5+C6+C7</f>
        <v>438.9</v>
      </c>
      <c r="D18" s="211">
        <f t="shared" si="0"/>
        <v>448.2</v>
      </c>
      <c r="E18" s="211">
        <f t="shared" si="0"/>
        <v>436.3</v>
      </c>
      <c r="F18" s="211">
        <f t="shared" si="0"/>
        <v>422.3</v>
      </c>
      <c r="G18" s="211">
        <f t="shared" si="0"/>
        <v>402.59999999999997</v>
      </c>
      <c r="H18" s="211">
        <f t="shared" si="0"/>
        <v>378.9</v>
      </c>
      <c r="I18" s="222">
        <f t="shared" si="0"/>
        <v>377</v>
      </c>
      <c r="J18" s="222">
        <f t="shared" si="0"/>
        <v>379.99999999999994</v>
      </c>
      <c r="K18" s="210">
        <f t="shared" si="0"/>
        <v>372.1</v>
      </c>
    </row>
    <row r="19" spans="1:11" x14ac:dyDescent="0.25">
      <c r="B19" s="70" t="s">
        <v>190</v>
      </c>
      <c r="C19" s="208">
        <f t="shared" ref="C19:K19" si="1">SUM(C8:C16)</f>
        <v>1248.1999999999998</v>
      </c>
      <c r="D19" s="208">
        <f t="shared" si="1"/>
        <v>1244.2</v>
      </c>
      <c r="E19" s="208">
        <f t="shared" si="1"/>
        <v>1257.8</v>
      </c>
      <c r="F19" s="208">
        <f t="shared" si="1"/>
        <v>1324.5</v>
      </c>
      <c r="G19" s="208">
        <f t="shared" si="1"/>
        <v>1333.6</v>
      </c>
      <c r="H19" s="208">
        <f t="shared" si="1"/>
        <v>1357.9</v>
      </c>
      <c r="I19" s="208">
        <f t="shared" si="1"/>
        <v>1367.1000000000001</v>
      </c>
      <c r="J19" s="208">
        <f t="shared" si="1"/>
        <v>1361.1000000000001</v>
      </c>
      <c r="K19" s="208">
        <f t="shared" si="1"/>
        <v>1354.5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1D01-881D-425E-9977-2F3569CB8255}">
  <dimension ref="A1:I28"/>
  <sheetViews>
    <sheetView workbookViewId="0">
      <selection sqref="A1:F1"/>
    </sheetView>
  </sheetViews>
  <sheetFormatPr defaultRowHeight="12.75" x14ac:dyDescent="0.2"/>
  <cols>
    <col min="1" max="1" width="6.140625" style="233" customWidth="1"/>
    <col min="2" max="2" width="31.7109375" style="233" customWidth="1"/>
    <col min="3" max="6" width="12.5703125" style="233" customWidth="1"/>
    <col min="7" max="16384" width="9.140625" style="233"/>
  </cols>
  <sheetData>
    <row r="1" spans="1:9" ht="15" customHeight="1" x14ac:dyDescent="0.2">
      <c r="A1" s="361" t="s">
        <v>197</v>
      </c>
      <c r="B1" s="361"/>
      <c r="C1" s="361"/>
      <c r="D1" s="361"/>
      <c r="E1" s="361"/>
      <c r="F1" s="361"/>
    </row>
    <row r="2" spans="1:9" x14ac:dyDescent="0.2">
      <c r="A2" s="364" t="s">
        <v>76</v>
      </c>
      <c r="B2" s="366" t="s">
        <v>165</v>
      </c>
      <c r="C2" s="362" t="s">
        <v>196</v>
      </c>
      <c r="D2" s="365"/>
      <c r="E2" s="362" t="s">
        <v>195</v>
      </c>
      <c r="F2" s="363"/>
    </row>
    <row r="3" spans="1:9" ht="22.5" x14ac:dyDescent="0.2">
      <c r="A3" s="365"/>
      <c r="B3" s="358"/>
      <c r="C3" s="255" t="s">
        <v>162</v>
      </c>
      <c r="D3" s="254" t="s">
        <v>159</v>
      </c>
      <c r="E3" s="253" t="s">
        <v>162</v>
      </c>
      <c r="F3" s="253" t="s">
        <v>159</v>
      </c>
      <c r="G3" s="248"/>
    </row>
    <row r="4" spans="1:9" x14ac:dyDescent="0.2">
      <c r="A4" s="250"/>
      <c r="B4" s="251">
        <v>2005</v>
      </c>
      <c r="C4" s="127">
        <v>2826.6992500000001</v>
      </c>
      <c r="D4" s="126">
        <v>99.9</v>
      </c>
      <c r="E4" s="127">
        <v>2786.5968333333331</v>
      </c>
      <c r="F4" s="252">
        <v>99.9</v>
      </c>
      <c r="G4" s="248"/>
    </row>
    <row r="5" spans="1:9" x14ac:dyDescent="0.2">
      <c r="A5" s="250"/>
      <c r="B5" s="251">
        <v>2006</v>
      </c>
      <c r="C5" s="127">
        <v>2829.1195833333336</v>
      </c>
      <c r="D5" s="126">
        <v>100.1</v>
      </c>
      <c r="E5" s="127">
        <v>2790.1626666666666</v>
      </c>
      <c r="F5" s="252">
        <v>100.1</v>
      </c>
      <c r="G5" s="248"/>
    </row>
    <row r="6" spans="1:9" x14ac:dyDescent="0.2">
      <c r="A6" s="250"/>
      <c r="B6" s="251">
        <v>2007</v>
      </c>
      <c r="C6" s="127">
        <v>2805.7454166666666</v>
      </c>
      <c r="D6" s="126">
        <v>99.2</v>
      </c>
      <c r="E6" s="127">
        <v>2760.6719166666671</v>
      </c>
      <c r="F6" s="252">
        <v>98.9</v>
      </c>
      <c r="G6" s="248"/>
    </row>
    <row r="7" spans="1:9" x14ac:dyDescent="0.2">
      <c r="A7" s="250"/>
      <c r="B7" s="251">
        <v>2008</v>
      </c>
      <c r="C7" s="127">
        <v>2811.6079166666664</v>
      </c>
      <c r="D7" s="126">
        <v>100.2</v>
      </c>
      <c r="E7" s="127">
        <v>2762.5097500000002</v>
      </c>
      <c r="F7" s="126">
        <v>100.1</v>
      </c>
      <c r="G7" s="248"/>
    </row>
    <row r="8" spans="1:9" x14ac:dyDescent="0.2">
      <c r="A8" s="250"/>
      <c r="B8" s="243" t="s">
        <v>7</v>
      </c>
      <c r="C8" s="249"/>
      <c r="D8" s="249"/>
      <c r="E8" s="249"/>
      <c r="F8" s="249"/>
      <c r="G8" s="248"/>
    </row>
    <row r="9" spans="1:9" x14ac:dyDescent="0.2">
      <c r="A9" s="243" t="s">
        <v>72</v>
      </c>
      <c r="B9" s="242" t="s">
        <v>71</v>
      </c>
      <c r="C9" s="127">
        <v>87.975583333333333</v>
      </c>
      <c r="D9" s="126">
        <v>96.7</v>
      </c>
      <c r="E9" s="127">
        <v>86.791250000000005</v>
      </c>
      <c r="F9" s="126">
        <v>96.6</v>
      </c>
      <c r="G9" s="240"/>
      <c r="H9" s="241"/>
      <c r="I9" s="240"/>
    </row>
    <row r="10" spans="1:9" x14ac:dyDescent="0.2">
      <c r="A10" s="247" t="s">
        <v>158</v>
      </c>
      <c r="B10" s="242" t="s">
        <v>157</v>
      </c>
      <c r="C10" s="127">
        <v>78.02791666666667</v>
      </c>
      <c r="D10" s="126">
        <v>96.9</v>
      </c>
      <c r="E10" s="127">
        <v>76.942333333333337</v>
      </c>
      <c r="F10" s="126">
        <v>96.7</v>
      </c>
      <c r="G10" s="240"/>
      <c r="H10" s="241"/>
      <c r="I10" s="240"/>
    </row>
    <row r="11" spans="1:9" x14ac:dyDescent="0.2">
      <c r="A11" s="243" t="s">
        <v>70</v>
      </c>
      <c r="B11" s="246" t="s">
        <v>69</v>
      </c>
      <c r="C11" s="127">
        <v>4.6874166666666666</v>
      </c>
      <c r="D11" s="126">
        <v>99.8</v>
      </c>
      <c r="E11" s="127">
        <v>4.664416666666666</v>
      </c>
      <c r="F11" s="126">
        <v>100.2</v>
      </c>
      <c r="G11" s="240"/>
      <c r="H11" s="241"/>
      <c r="I11" s="240"/>
    </row>
    <row r="12" spans="1:9" x14ac:dyDescent="0.2">
      <c r="A12" s="243" t="s">
        <v>68</v>
      </c>
      <c r="B12" s="246" t="s">
        <v>67</v>
      </c>
      <c r="C12" s="127">
        <v>701.49249999999995</v>
      </c>
      <c r="D12" s="126">
        <v>100.6</v>
      </c>
      <c r="E12" s="127">
        <v>696.14025000000004</v>
      </c>
      <c r="F12" s="126">
        <v>100.5</v>
      </c>
      <c r="G12" s="240"/>
      <c r="H12" s="241"/>
      <c r="I12" s="240"/>
    </row>
    <row r="13" spans="1:9" x14ac:dyDescent="0.2">
      <c r="A13" s="243" t="s">
        <v>66</v>
      </c>
      <c r="B13" s="242" t="s">
        <v>65</v>
      </c>
      <c r="C13" s="127">
        <v>46.786083333333337</v>
      </c>
      <c r="D13" s="126">
        <v>95.9</v>
      </c>
      <c r="E13" s="127">
        <v>46.457166666666666</v>
      </c>
      <c r="F13" s="126">
        <v>95.8</v>
      </c>
      <c r="G13" s="240"/>
      <c r="H13" s="241"/>
      <c r="I13" s="240"/>
    </row>
    <row r="14" spans="1:9" x14ac:dyDescent="0.2">
      <c r="A14" s="243" t="s">
        <v>156</v>
      </c>
      <c r="B14" s="242" t="s">
        <v>155</v>
      </c>
      <c r="C14" s="127">
        <v>752.96600000000001</v>
      </c>
      <c r="D14" s="126">
        <v>100.3</v>
      </c>
      <c r="E14" s="127">
        <v>747.26183333333336</v>
      </c>
      <c r="F14" s="126">
        <v>100.2</v>
      </c>
      <c r="G14" s="240"/>
      <c r="H14" s="241"/>
      <c r="I14" s="240"/>
    </row>
    <row r="15" spans="1:9" x14ac:dyDescent="0.2">
      <c r="A15" s="243" t="s">
        <v>64</v>
      </c>
      <c r="B15" s="242" t="s">
        <v>63</v>
      </c>
      <c r="C15" s="127">
        <v>129.07499999999999</v>
      </c>
      <c r="D15" s="126">
        <v>97</v>
      </c>
      <c r="E15" s="127">
        <v>125.52925</v>
      </c>
      <c r="F15" s="126">
        <v>96.9</v>
      </c>
      <c r="G15" s="240"/>
      <c r="H15" s="241"/>
      <c r="I15" s="240"/>
    </row>
    <row r="16" spans="1:9" ht="22.5" x14ac:dyDescent="0.2">
      <c r="A16" s="243" t="s">
        <v>62</v>
      </c>
      <c r="B16" s="246" t="s">
        <v>61</v>
      </c>
      <c r="C16" s="127">
        <v>372.35033333333331</v>
      </c>
      <c r="D16" s="126">
        <v>103</v>
      </c>
      <c r="E16" s="127">
        <v>365.08141666666677</v>
      </c>
      <c r="F16" s="126">
        <v>102.8</v>
      </c>
      <c r="G16" s="240"/>
      <c r="H16" s="241"/>
      <c r="I16" s="240"/>
    </row>
    <row r="17" spans="1:9" x14ac:dyDescent="0.2">
      <c r="A17" s="243" t="s">
        <v>60</v>
      </c>
      <c r="B17" s="242" t="s">
        <v>59</v>
      </c>
      <c r="C17" s="127">
        <v>91.623583333333329</v>
      </c>
      <c r="D17" s="126">
        <v>102.9</v>
      </c>
      <c r="E17" s="127">
        <v>88.605999999999995</v>
      </c>
      <c r="F17" s="126">
        <v>102.7</v>
      </c>
      <c r="G17" s="240"/>
      <c r="H17" s="241"/>
      <c r="I17" s="240"/>
    </row>
    <row r="18" spans="1:9" x14ac:dyDescent="0.2">
      <c r="A18" s="243" t="s">
        <v>58</v>
      </c>
      <c r="B18" s="242" t="s">
        <v>57</v>
      </c>
      <c r="C18" s="127">
        <v>213.51175000000001</v>
      </c>
      <c r="D18" s="126">
        <v>98.6</v>
      </c>
      <c r="E18" s="127">
        <v>211.53291666666669</v>
      </c>
      <c r="F18" s="126">
        <v>98.6</v>
      </c>
      <c r="G18" s="240"/>
      <c r="H18" s="241"/>
      <c r="I18" s="240"/>
    </row>
    <row r="19" spans="1:9" x14ac:dyDescent="0.2">
      <c r="A19" s="244">
        <v>64</v>
      </c>
      <c r="B19" s="242" t="s">
        <v>154</v>
      </c>
      <c r="C19" s="127">
        <v>55.162666666666667</v>
      </c>
      <c r="D19" s="126">
        <v>99</v>
      </c>
      <c r="E19" s="127">
        <v>54.753166666666665</v>
      </c>
      <c r="F19" s="126">
        <v>98.9</v>
      </c>
      <c r="G19" s="240"/>
      <c r="H19" s="241"/>
      <c r="I19" s="240"/>
    </row>
    <row r="20" spans="1:9" x14ac:dyDescent="0.2">
      <c r="A20" s="243" t="s">
        <v>56</v>
      </c>
      <c r="B20" s="242" t="s">
        <v>55</v>
      </c>
      <c r="C20" s="127">
        <v>72.967333333333329</v>
      </c>
      <c r="D20" s="126">
        <v>104.6</v>
      </c>
      <c r="E20" s="127">
        <v>70.431416666666678</v>
      </c>
      <c r="F20" s="126">
        <v>105.1</v>
      </c>
      <c r="G20" s="240"/>
      <c r="H20" s="241"/>
      <c r="I20" s="240"/>
    </row>
    <row r="21" spans="1:9" x14ac:dyDescent="0.2">
      <c r="A21" s="243" t="s">
        <v>54</v>
      </c>
      <c r="B21" s="242" t="s">
        <v>53</v>
      </c>
      <c r="C21" s="127">
        <v>262.35208333333333</v>
      </c>
      <c r="D21" s="126">
        <v>108.6</v>
      </c>
      <c r="E21" s="127">
        <v>252.82575</v>
      </c>
      <c r="F21" s="126">
        <v>107.7</v>
      </c>
      <c r="G21" s="240"/>
      <c r="H21" s="241"/>
      <c r="I21" s="240"/>
    </row>
    <row r="22" spans="1:9" ht="22.5" x14ac:dyDescent="0.2">
      <c r="A22" s="245" t="s">
        <v>52</v>
      </c>
      <c r="B22" s="242" t="s">
        <v>51</v>
      </c>
      <c r="C22" s="60">
        <v>265.50150000000002</v>
      </c>
      <c r="D22" s="140">
        <v>98.3</v>
      </c>
      <c r="E22" s="60">
        <v>262.89683333333329</v>
      </c>
      <c r="F22" s="140">
        <v>98.2</v>
      </c>
      <c r="G22" s="240"/>
      <c r="H22" s="241"/>
      <c r="I22" s="240"/>
    </row>
    <row r="23" spans="1:9" x14ac:dyDescent="0.2">
      <c r="A23" s="243" t="s">
        <v>50</v>
      </c>
      <c r="B23" s="242" t="s">
        <v>49</v>
      </c>
      <c r="C23" s="127">
        <v>271.87433333333331</v>
      </c>
      <c r="D23" s="126">
        <v>97.5</v>
      </c>
      <c r="E23" s="127">
        <v>266.86358333333334</v>
      </c>
      <c r="F23" s="126">
        <v>97.6</v>
      </c>
      <c r="G23" s="240"/>
      <c r="H23" s="241"/>
      <c r="I23" s="240"/>
    </row>
    <row r="24" spans="1:9" x14ac:dyDescent="0.2">
      <c r="A24" s="243" t="s">
        <v>48</v>
      </c>
      <c r="B24" s="242" t="s">
        <v>47</v>
      </c>
      <c r="C24" s="127">
        <v>206.44233333333335</v>
      </c>
      <c r="D24" s="126">
        <v>95.9</v>
      </c>
      <c r="E24" s="127">
        <v>201.48075</v>
      </c>
      <c r="F24" s="126">
        <v>95.9</v>
      </c>
      <c r="G24" s="240"/>
      <c r="H24" s="241"/>
      <c r="I24" s="240"/>
    </row>
    <row r="25" spans="1:9" x14ac:dyDescent="0.2">
      <c r="A25" s="244">
        <v>851</v>
      </c>
      <c r="B25" s="242" t="s">
        <v>153</v>
      </c>
      <c r="C25" s="127">
        <v>124.68483333333333</v>
      </c>
      <c r="D25" s="126">
        <v>93.8</v>
      </c>
      <c r="E25" s="127">
        <v>120.68091666666668</v>
      </c>
      <c r="F25" s="126">
        <v>93.6</v>
      </c>
      <c r="G25" s="240"/>
      <c r="H25" s="241"/>
      <c r="I25" s="240"/>
    </row>
    <row r="26" spans="1:9" x14ac:dyDescent="0.2">
      <c r="A26" s="244">
        <v>853</v>
      </c>
      <c r="B26" s="242" t="s">
        <v>152</v>
      </c>
      <c r="C26" s="127">
        <v>81.444999999999993</v>
      </c>
      <c r="D26" s="126">
        <v>99.4</v>
      </c>
      <c r="E26" s="127">
        <v>80.525499999999994</v>
      </c>
      <c r="F26" s="126">
        <v>99.6</v>
      </c>
      <c r="G26" s="240"/>
      <c r="H26" s="241"/>
      <c r="I26" s="240"/>
    </row>
    <row r="27" spans="1:9" ht="22.5" x14ac:dyDescent="0.2">
      <c r="A27" s="243" t="s">
        <v>151</v>
      </c>
      <c r="B27" s="242" t="s">
        <v>150</v>
      </c>
      <c r="C27" s="127">
        <v>84.968083333333325</v>
      </c>
      <c r="D27" s="126">
        <v>96</v>
      </c>
      <c r="E27" s="127">
        <v>83.208749999999995</v>
      </c>
      <c r="F27" s="126">
        <v>95.9</v>
      </c>
      <c r="G27" s="240"/>
      <c r="H27" s="241"/>
      <c r="I27" s="240"/>
    </row>
    <row r="28" spans="1:9" s="234" customFormat="1" x14ac:dyDescent="0.2">
      <c r="A28" s="239" t="s">
        <v>149</v>
      </c>
      <c r="B28" s="238" t="s">
        <v>148</v>
      </c>
      <c r="C28" s="237">
        <v>2811.6079166666664</v>
      </c>
      <c r="D28" s="236">
        <v>100.2</v>
      </c>
      <c r="E28" s="237">
        <v>2762.5097500000002</v>
      </c>
      <c r="F28" s="236">
        <v>100.1</v>
      </c>
      <c r="G28" s="235"/>
    </row>
  </sheetData>
  <mergeCells count="5">
    <mergeCell ref="A1:F1"/>
    <mergeCell ref="E2:F2"/>
    <mergeCell ref="A2:A3"/>
    <mergeCell ref="B2:B3"/>
    <mergeCell ref="C2:D2"/>
  </mergeCells>
  <pageMargins left="0.74803149606299213" right="0.74803149606299213" top="0.62992125984251968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5B43-BABF-4F3F-884A-0A182902240D}">
  <dimension ref="A1:I47"/>
  <sheetViews>
    <sheetView workbookViewId="0">
      <selection sqref="A1:H1"/>
    </sheetView>
  </sheetViews>
  <sheetFormatPr defaultRowHeight="12.75" x14ac:dyDescent="0.2"/>
  <cols>
    <col min="1" max="1" width="6.28515625" style="256" customWidth="1"/>
    <col min="2" max="2" width="33.42578125" style="256" customWidth="1"/>
    <col min="3" max="8" width="8.7109375" style="256" customWidth="1"/>
    <col min="9" max="16384" width="9.140625" style="256"/>
  </cols>
  <sheetData>
    <row r="1" spans="1:9" ht="29.25" customHeight="1" x14ac:dyDescent="0.2">
      <c r="A1" s="367" t="s">
        <v>227</v>
      </c>
      <c r="B1" s="367"/>
      <c r="C1" s="367"/>
      <c r="D1" s="367"/>
      <c r="E1" s="367"/>
      <c r="F1" s="367"/>
      <c r="G1" s="367"/>
      <c r="H1" s="367"/>
    </row>
    <row r="2" spans="1:9" ht="12.75" customHeight="1" x14ac:dyDescent="0.2">
      <c r="A2" s="364" t="s">
        <v>76</v>
      </c>
      <c r="B2" s="366" t="s">
        <v>165</v>
      </c>
      <c r="C2" s="368" t="s">
        <v>87</v>
      </c>
      <c r="D2" s="368"/>
      <c r="E2" s="368" t="s">
        <v>171</v>
      </c>
      <c r="F2" s="368"/>
      <c r="G2" s="368" t="s">
        <v>170</v>
      </c>
      <c r="H2" s="369"/>
      <c r="I2" s="270"/>
    </row>
    <row r="3" spans="1:9" ht="33.75" x14ac:dyDescent="0.2">
      <c r="A3" s="365"/>
      <c r="B3" s="358"/>
      <c r="C3" s="272" t="s">
        <v>169</v>
      </c>
      <c r="D3" s="273" t="s">
        <v>159</v>
      </c>
      <c r="E3" s="272" t="s">
        <v>169</v>
      </c>
      <c r="F3" s="273" t="s">
        <v>159</v>
      </c>
      <c r="G3" s="272" t="s">
        <v>169</v>
      </c>
      <c r="H3" s="271" t="s">
        <v>159</v>
      </c>
      <c r="I3" s="270"/>
    </row>
    <row r="4" spans="1:9" ht="11.1" customHeight="1" x14ac:dyDescent="0.2">
      <c r="A4" s="269"/>
      <c r="B4" s="269">
        <v>2000</v>
      </c>
      <c r="C4" s="141">
        <v>61930</v>
      </c>
      <c r="D4" s="140">
        <v>112.6</v>
      </c>
      <c r="E4" s="141">
        <v>121779</v>
      </c>
      <c r="F4" s="140">
        <v>114</v>
      </c>
      <c r="G4" s="141">
        <v>87645</v>
      </c>
      <c r="H4" s="140">
        <v>113.5</v>
      </c>
    </row>
    <row r="5" spans="1:9" ht="11.1" customHeight="1" x14ac:dyDescent="0.2">
      <c r="A5" s="269"/>
      <c r="B5" s="269">
        <v>2001</v>
      </c>
      <c r="C5" s="141">
        <v>72626</v>
      </c>
      <c r="D5" s="140">
        <v>117.2</v>
      </c>
      <c r="E5" s="141">
        <v>143753</v>
      </c>
      <c r="F5" s="140">
        <v>117.9</v>
      </c>
      <c r="G5" s="141">
        <v>103553</v>
      </c>
      <c r="H5" s="140">
        <v>118</v>
      </c>
    </row>
    <row r="6" spans="1:9" ht="11.1" customHeight="1" x14ac:dyDescent="0.2">
      <c r="A6" s="269"/>
      <c r="B6" s="269">
        <v>2002</v>
      </c>
      <c r="C6" s="141">
        <v>84751</v>
      </c>
      <c r="D6" s="140">
        <v>116.7</v>
      </c>
      <c r="E6" s="141">
        <v>169826</v>
      </c>
      <c r="F6" s="140">
        <v>118.1</v>
      </c>
      <c r="G6" s="141">
        <v>122482</v>
      </c>
      <c r="H6" s="140">
        <v>118.3</v>
      </c>
    </row>
    <row r="7" spans="1:9" ht="11.1" customHeight="1" x14ac:dyDescent="0.2">
      <c r="A7" s="269"/>
      <c r="B7" s="269">
        <v>2003</v>
      </c>
      <c r="C7" s="141">
        <v>91397</v>
      </c>
      <c r="D7" s="140">
        <v>107.8</v>
      </c>
      <c r="E7" s="141">
        <v>193275</v>
      </c>
      <c r="F7" s="140">
        <v>113.8</v>
      </c>
      <c r="G7" s="141">
        <v>137193</v>
      </c>
      <c r="H7" s="140">
        <v>112</v>
      </c>
    </row>
    <row r="8" spans="1:9" ht="11.1" customHeight="1" x14ac:dyDescent="0.2">
      <c r="A8" s="269"/>
      <c r="B8" s="269">
        <v>2004</v>
      </c>
      <c r="C8" s="141">
        <v>96052.839548617296</v>
      </c>
      <c r="D8" s="140">
        <v>106.7</v>
      </c>
      <c r="E8" s="141">
        <v>203271.32388730484</v>
      </c>
      <c r="F8" s="140">
        <v>105.5</v>
      </c>
      <c r="G8" s="159">
        <v>145520</v>
      </c>
      <c r="H8" s="140">
        <v>106</v>
      </c>
    </row>
    <row r="9" spans="1:9" ht="11.1" customHeight="1" x14ac:dyDescent="0.2">
      <c r="A9" s="269"/>
      <c r="B9" s="269">
        <v>2005</v>
      </c>
      <c r="C9" s="141">
        <v>102675.6598090179</v>
      </c>
      <c r="D9" s="140">
        <v>106.9</v>
      </c>
      <c r="E9" s="141">
        <v>222826.0778921404</v>
      </c>
      <c r="F9" s="140">
        <v>109.6</v>
      </c>
      <c r="G9" s="141">
        <v>158342.52233946687</v>
      </c>
      <c r="H9" s="140">
        <v>108.8</v>
      </c>
    </row>
    <row r="10" spans="1:9" ht="11.1" customHeight="1" x14ac:dyDescent="0.2">
      <c r="A10" s="269"/>
      <c r="B10" s="269">
        <v>2006</v>
      </c>
      <c r="C10" s="141">
        <v>111881.97124658621</v>
      </c>
      <c r="D10" s="140">
        <v>109</v>
      </c>
      <c r="E10" s="141">
        <v>239588.18588474253</v>
      </c>
      <c r="F10" s="140">
        <v>107.5</v>
      </c>
      <c r="G10" s="141">
        <v>171350.84878667965</v>
      </c>
      <c r="H10" s="140">
        <v>108.2</v>
      </c>
    </row>
    <row r="11" spans="1:9" ht="11.1" customHeight="1" x14ac:dyDescent="0.2">
      <c r="A11" s="269"/>
      <c r="B11" s="269">
        <v>2007</v>
      </c>
      <c r="C11" s="141">
        <v>122642.60521036366</v>
      </c>
      <c r="D11" s="140">
        <v>109.6</v>
      </c>
      <c r="E11" s="141">
        <v>255600.96697939196</v>
      </c>
      <c r="F11" s="140">
        <v>106.7</v>
      </c>
      <c r="G11" s="141">
        <v>185016.90447105715</v>
      </c>
      <c r="H11" s="140">
        <v>108</v>
      </c>
    </row>
    <row r="12" spans="1:9" ht="11.1" customHeight="1" x14ac:dyDescent="0.2">
      <c r="A12" s="269"/>
      <c r="B12" s="269">
        <v>2008</v>
      </c>
      <c r="C12" s="141">
        <v>130822.68852519889</v>
      </c>
      <c r="D12" s="140">
        <v>106.7</v>
      </c>
      <c r="E12" s="141">
        <v>274866.4693991791</v>
      </c>
      <c r="F12" s="140">
        <v>107.5</v>
      </c>
      <c r="G12" s="141">
        <v>198963.78743294196</v>
      </c>
      <c r="H12" s="140">
        <v>107.5</v>
      </c>
    </row>
    <row r="13" spans="1:9" ht="11.1" customHeight="1" x14ac:dyDescent="0.2">
      <c r="A13" s="269"/>
      <c r="B13" s="268" t="s">
        <v>226</v>
      </c>
      <c r="C13" s="141"/>
      <c r="D13" s="140"/>
      <c r="E13" s="141"/>
      <c r="F13" s="140"/>
      <c r="G13" s="141"/>
      <c r="H13" s="140"/>
    </row>
    <row r="14" spans="1:9" ht="11.1" customHeight="1" x14ac:dyDescent="0.2">
      <c r="A14" s="262" t="s">
        <v>72</v>
      </c>
      <c r="B14" s="260" t="s">
        <v>71</v>
      </c>
      <c r="C14" s="141">
        <v>112121.8048458246</v>
      </c>
      <c r="D14" s="140">
        <v>109.1</v>
      </c>
      <c r="E14" s="141">
        <v>206529.27704934718</v>
      </c>
      <c r="F14" s="140">
        <v>109.8</v>
      </c>
      <c r="G14" s="141">
        <v>133628.04300948343</v>
      </c>
      <c r="H14" s="140">
        <v>109.5</v>
      </c>
    </row>
    <row r="15" spans="1:9" ht="11.1" customHeight="1" x14ac:dyDescent="0.2">
      <c r="A15" s="267" t="s">
        <v>158</v>
      </c>
      <c r="B15" s="260" t="s">
        <v>157</v>
      </c>
      <c r="C15" s="141">
        <v>114079.64870691611</v>
      </c>
      <c r="D15" s="140">
        <v>109.3</v>
      </c>
      <c r="E15" s="141">
        <v>199613.8457217213</v>
      </c>
      <c r="F15" s="140">
        <v>109.5</v>
      </c>
      <c r="G15" s="141">
        <v>131930.64901847485</v>
      </c>
      <c r="H15" s="140">
        <v>109.4</v>
      </c>
    </row>
    <row r="16" spans="1:9" ht="11.1" customHeight="1" x14ac:dyDescent="0.2">
      <c r="A16" s="262" t="s">
        <v>70</v>
      </c>
      <c r="B16" s="260" t="s">
        <v>69</v>
      </c>
      <c r="C16" s="141">
        <v>192303.83459197887</v>
      </c>
      <c r="D16" s="140">
        <v>113.2</v>
      </c>
      <c r="E16" s="141">
        <v>350278.5708652102</v>
      </c>
      <c r="F16" s="140">
        <v>111.2</v>
      </c>
      <c r="G16" s="141">
        <v>229675.3115904172</v>
      </c>
      <c r="H16" s="140">
        <v>114.3</v>
      </c>
    </row>
    <row r="17" spans="1:8" ht="11.1" customHeight="1" x14ac:dyDescent="0.2">
      <c r="A17" s="262" t="s">
        <v>68</v>
      </c>
      <c r="B17" s="260" t="s">
        <v>67</v>
      </c>
      <c r="C17" s="141">
        <v>140606.71629749762</v>
      </c>
      <c r="D17" s="140">
        <v>105.6</v>
      </c>
      <c r="E17" s="141">
        <v>325256.58511937526</v>
      </c>
      <c r="F17" s="140">
        <v>107.3</v>
      </c>
      <c r="G17" s="141">
        <v>184196.01634223582</v>
      </c>
      <c r="H17" s="140">
        <v>106.4</v>
      </c>
    </row>
    <row r="18" spans="1:8" ht="22.5" x14ac:dyDescent="0.2">
      <c r="A18" s="265" t="s">
        <v>225</v>
      </c>
      <c r="B18" s="258" t="s">
        <v>224</v>
      </c>
      <c r="C18" s="141">
        <v>115737.79736445774</v>
      </c>
      <c r="D18" s="140">
        <v>106.7</v>
      </c>
      <c r="E18" s="141">
        <v>295012.89352275268</v>
      </c>
      <c r="F18" s="140">
        <v>106.5</v>
      </c>
      <c r="G18" s="141">
        <v>155812.12541933046</v>
      </c>
      <c r="H18" s="140">
        <v>106</v>
      </c>
    </row>
    <row r="19" spans="1:8" ht="11.1" customHeight="1" x14ac:dyDescent="0.2">
      <c r="A19" s="263" t="s">
        <v>223</v>
      </c>
      <c r="B19" s="260" t="s">
        <v>222</v>
      </c>
      <c r="C19" s="141">
        <v>93789.204778858009</v>
      </c>
      <c r="D19" s="140">
        <v>103.3</v>
      </c>
      <c r="E19" s="141">
        <v>191060.40150270017</v>
      </c>
      <c r="F19" s="140">
        <v>104.9</v>
      </c>
      <c r="G19" s="141">
        <v>106166.42765378985</v>
      </c>
      <c r="H19" s="140">
        <v>103.3</v>
      </c>
    </row>
    <row r="20" spans="1:8" ht="11.1" customHeight="1" x14ac:dyDescent="0.2">
      <c r="A20" s="263" t="s">
        <v>221</v>
      </c>
      <c r="B20" s="260" t="s">
        <v>220</v>
      </c>
      <c r="C20" s="141">
        <v>96862.624580439689</v>
      </c>
      <c r="D20" s="140">
        <v>104.4</v>
      </c>
      <c r="E20" s="141">
        <v>202099.74338949012</v>
      </c>
      <c r="F20" s="140">
        <v>105.9</v>
      </c>
      <c r="G20" s="141">
        <v>110897.1633052367</v>
      </c>
      <c r="H20" s="140">
        <v>104.7</v>
      </c>
    </row>
    <row r="21" spans="1:8" ht="11.1" customHeight="1" x14ac:dyDescent="0.2">
      <c r="A21" s="263" t="s">
        <v>219</v>
      </c>
      <c r="B21" s="260" t="s">
        <v>218</v>
      </c>
      <c r="C21" s="141">
        <v>105994.96020159194</v>
      </c>
      <c r="D21" s="140">
        <v>111.1</v>
      </c>
      <c r="E21" s="141">
        <v>201398.12787001059</v>
      </c>
      <c r="F21" s="140">
        <v>112.7</v>
      </c>
      <c r="G21" s="141">
        <v>121141.46234774221</v>
      </c>
      <c r="H21" s="140">
        <v>112</v>
      </c>
    </row>
    <row r="22" spans="1:8" ht="22.5" x14ac:dyDescent="0.2">
      <c r="A22" s="265" t="s">
        <v>217</v>
      </c>
      <c r="B22" s="258" t="s">
        <v>216</v>
      </c>
      <c r="C22" s="141">
        <v>156589.19188467896</v>
      </c>
      <c r="D22" s="140">
        <v>109</v>
      </c>
      <c r="E22" s="141">
        <v>280771.8183188464</v>
      </c>
      <c r="F22" s="140">
        <v>114.4</v>
      </c>
      <c r="G22" s="141">
        <v>209204.27778457804</v>
      </c>
      <c r="H22" s="140">
        <v>113.1</v>
      </c>
    </row>
    <row r="23" spans="1:8" ht="22.5" customHeight="1" x14ac:dyDescent="0.2">
      <c r="A23" s="265" t="s">
        <v>215</v>
      </c>
      <c r="B23" s="258" t="s">
        <v>214</v>
      </c>
      <c r="C23" s="141">
        <v>320273.55870888848</v>
      </c>
      <c r="D23" s="140">
        <v>108.9</v>
      </c>
      <c r="E23" s="141">
        <v>682352.33766578953</v>
      </c>
      <c r="F23" s="140">
        <v>103.6</v>
      </c>
      <c r="G23" s="141">
        <v>497474.37431708205</v>
      </c>
      <c r="H23" s="140">
        <v>105.7</v>
      </c>
    </row>
    <row r="24" spans="1:8" ht="22.5" x14ac:dyDescent="0.2">
      <c r="A24" s="265" t="s">
        <v>213</v>
      </c>
      <c r="B24" s="258" t="s">
        <v>212</v>
      </c>
      <c r="C24" s="141">
        <v>208433.94371646989</v>
      </c>
      <c r="D24" s="140">
        <v>104.6</v>
      </c>
      <c r="E24" s="141">
        <v>401846.5750225833</v>
      </c>
      <c r="F24" s="140">
        <v>108.9</v>
      </c>
      <c r="G24" s="141">
        <v>297349.97754091368</v>
      </c>
      <c r="H24" s="140">
        <v>107.3</v>
      </c>
    </row>
    <row r="25" spans="1:8" ht="11.1" customHeight="1" x14ac:dyDescent="0.2">
      <c r="A25" s="263" t="s">
        <v>211</v>
      </c>
      <c r="B25" s="260" t="s">
        <v>210</v>
      </c>
      <c r="C25" s="141">
        <v>139919.43109813074</v>
      </c>
      <c r="D25" s="140">
        <v>103.6</v>
      </c>
      <c r="E25" s="141">
        <v>300733.23051713337</v>
      </c>
      <c r="F25" s="140">
        <v>107.3</v>
      </c>
      <c r="G25" s="141">
        <v>173593.32077901371</v>
      </c>
      <c r="H25" s="140">
        <v>103.9</v>
      </c>
    </row>
    <row r="26" spans="1:8" ht="22.5" x14ac:dyDescent="0.2">
      <c r="A26" s="265" t="s">
        <v>209</v>
      </c>
      <c r="B26" s="266" t="s">
        <v>208</v>
      </c>
      <c r="C26" s="141">
        <v>157699.61418864448</v>
      </c>
      <c r="D26" s="140">
        <v>106.7</v>
      </c>
      <c r="E26" s="141">
        <v>321386.10283395677</v>
      </c>
      <c r="F26" s="140">
        <v>105.4</v>
      </c>
      <c r="G26" s="141">
        <v>197791.46492582044</v>
      </c>
      <c r="H26" s="140">
        <v>107.6</v>
      </c>
    </row>
    <row r="27" spans="1:8" ht="22.5" x14ac:dyDescent="0.2">
      <c r="A27" s="265" t="s">
        <v>207</v>
      </c>
      <c r="B27" s="258" t="s">
        <v>206</v>
      </c>
      <c r="C27" s="141">
        <v>144059.94132381791</v>
      </c>
      <c r="D27" s="140">
        <v>106.5</v>
      </c>
      <c r="E27" s="141">
        <v>287605.39755012857</v>
      </c>
      <c r="F27" s="140">
        <v>102.9</v>
      </c>
      <c r="G27" s="141">
        <v>172422.63098141237</v>
      </c>
      <c r="H27" s="140">
        <v>105.1</v>
      </c>
    </row>
    <row r="28" spans="1:8" ht="11.1" customHeight="1" x14ac:dyDescent="0.2">
      <c r="A28" s="263" t="s">
        <v>205</v>
      </c>
      <c r="B28" s="260" t="s">
        <v>204</v>
      </c>
      <c r="C28" s="141">
        <v>144468.90759625167</v>
      </c>
      <c r="D28" s="140">
        <v>107.6</v>
      </c>
      <c r="E28" s="141">
        <v>306620.64809290494</v>
      </c>
      <c r="F28" s="140">
        <v>108.2</v>
      </c>
      <c r="G28" s="141">
        <v>181717.79593791836</v>
      </c>
      <c r="H28" s="140">
        <v>108</v>
      </c>
    </row>
    <row r="29" spans="1:8" ht="11.1" customHeight="1" x14ac:dyDescent="0.2">
      <c r="A29" s="263" t="s">
        <v>203</v>
      </c>
      <c r="B29" s="260" t="s">
        <v>202</v>
      </c>
      <c r="C29" s="141">
        <v>135689.62952721113</v>
      </c>
      <c r="D29" s="140">
        <v>102.9</v>
      </c>
      <c r="E29" s="141">
        <v>351066.24224332022</v>
      </c>
      <c r="F29" s="140">
        <v>105.7</v>
      </c>
      <c r="G29" s="141">
        <v>188562.821308652</v>
      </c>
      <c r="H29" s="140">
        <v>105.2</v>
      </c>
    </row>
    <row r="30" spans="1:8" ht="11.1" customHeight="1" x14ac:dyDescent="0.2">
      <c r="A30" s="263" t="s">
        <v>201</v>
      </c>
      <c r="B30" s="260" t="s">
        <v>200</v>
      </c>
      <c r="C30" s="141">
        <v>184913.58684455516</v>
      </c>
      <c r="D30" s="140">
        <v>101.7</v>
      </c>
      <c r="E30" s="141">
        <v>386926.1676976934</v>
      </c>
      <c r="F30" s="140">
        <v>104.9</v>
      </c>
      <c r="G30" s="141">
        <v>226396.44164121727</v>
      </c>
      <c r="H30" s="140">
        <v>103</v>
      </c>
    </row>
    <row r="31" spans="1:8" ht="11.1" customHeight="1" x14ac:dyDescent="0.2">
      <c r="A31" s="263" t="s">
        <v>199</v>
      </c>
      <c r="B31" s="260" t="s">
        <v>198</v>
      </c>
      <c r="C31" s="141">
        <v>110168.47396890365</v>
      </c>
      <c r="D31" s="140">
        <v>106.9</v>
      </c>
      <c r="E31" s="141">
        <v>201396.39937418743</v>
      </c>
      <c r="F31" s="140">
        <v>106.2</v>
      </c>
      <c r="G31" s="141">
        <v>124906.49930404013</v>
      </c>
      <c r="H31" s="140">
        <v>105.8</v>
      </c>
    </row>
    <row r="32" spans="1:8" ht="11.1" customHeight="1" x14ac:dyDescent="0.2">
      <c r="A32" s="262" t="s">
        <v>66</v>
      </c>
      <c r="B32" s="260" t="s">
        <v>65</v>
      </c>
      <c r="C32" s="141">
        <v>200261.35569742232</v>
      </c>
      <c r="D32" s="140">
        <v>107.7</v>
      </c>
      <c r="E32" s="141">
        <v>367503.79573734716</v>
      </c>
      <c r="F32" s="140">
        <v>108.3</v>
      </c>
      <c r="G32" s="141">
        <v>265713.19204778515</v>
      </c>
      <c r="H32" s="140">
        <v>108.2</v>
      </c>
    </row>
    <row r="33" spans="1:8" s="264" customFormat="1" x14ac:dyDescent="0.2">
      <c r="A33" s="262" t="s">
        <v>156</v>
      </c>
      <c r="B33" s="260" t="s">
        <v>155</v>
      </c>
      <c r="C33" s="141">
        <v>144077.8590290795</v>
      </c>
      <c r="D33" s="140">
        <v>105.7</v>
      </c>
      <c r="E33" s="141">
        <v>329783.54294213088</v>
      </c>
      <c r="F33" s="140">
        <v>107.3</v>
      </c>
      <c r="G33" s="141">
        <v>189794.8209460681</v>
      </c>
      <c r="H33" s="140">
        <v>106.5</v>
      </c>
    </row>
    <row r="34" spans="1:8" ht="11.1" customHeight="1" x14ac:dyDescent="0.2">
      <c r="A34" s="262" t="s">
        <v>64</v>
      </c>
      <c r="B34" s="260" t="s">
        <v>63</v>
      </c>
      <c r="C34" s="141">
        <v>115840.30639207156</v>
      </c>
      <c r="D34" s="140">
        <v>108.1</v>
      </c>
      <c r="E34" s="141">
        <v>231450.5736981465</v>
      </c>
      <c r="F34" s="140">
        <v>104.4</v>
      </c>
      <c r="G34" s="141">
        <v>145628.90660533975</v>
      </c>
      <c r="H34" s="140">
        <v>107.1</v>
      </c>
    </row>
    <row r="35" spans="1:8" ht="22.5" x14ac:dyDescent="0.2">
      <c r="A35" s="259" t="s">
        <v>62</v>
      </c>
      <c r="B35" s="258" t="s">
        <v>168</v>
      </c>
      <c r="C35" s="141">
        <v>112804.3594127399</v>
      </c>
      <c r="D35" s="140">
        <v>107.5</v>
      </c>
      <c r="E35" s="141">
        <v>254216.34211582845</v>
      </c>
      <c r="F35" s="140">
        <v>108.1</v>
      </c>
      <c r="G35" s="141">
        <v>171691.664668724</v>
      </c>
      <c r="H35" s="140">
        <v>108.6</v>
      </c>
    </row>
    <row r="36" spans="1:8" ht="11.1" customHeight="1" x14ac:dyDescent="0.2">
      <c r="A36" s="262" t="s">
        <v>60</v>
      </c>
      <c r="B36" s="260" t="s">
        <v>59</v>
      </c>
      <c r="C36" s="141">
        <v>97561.909703277634</v>
      </c>
      <c r="D36" s="140">
        <v>108.1</v>
      </c>
      <c r="E36" s="141">
        <v>197988.7920694919</v>
      </c>
      <c r="F36" s="140">
        <v>107.8</v>
      </c>
      <c r="G36" s="141">
        <v>122322.35727143098</v>
      </c>
      <c r="H36" s="140">
        <v>109.2</v>
      </c>
    </row>
    <row r="37" spans="1:8" ht="11.1" customHeight="1" x14ac:dyDescent="0.2">
      <c r="A37" s="262" t="s">
        <v>58</v>
      </c>
      <c r="B37" s="260" t="s">
        <v>57</v>
      </c>
      <c r="C37" s="141">
        <v>152792.66802472714</v>
      </c>
      <c r="D37" s="140">
        <v>106.3</v>
      </c>
      <c r="E37" s="141">
        <v>288748.22249457362</v>
      </c>
      <c r="F37" s="140">
        <v>106.3</v>
      </c>
      <c r="G37" s="141">
        <v>207990.44034956556</v>
      </c>
      <c r="H37" s="140">
        <v>106.8</v>
      </c>
    </row>
    <row r="38" spans="1:8" ht="11.1" customHeight="1" x14ac:dyDescent="0.2">
      <c r="A38" s="263">
        <v>64</v>
      </c>
      <c r="B38" s="260" t="s">
        <v>154</v>
      </c>
      <c r="C38" s="141">
        <v>150113.33486275136</v>
      </c>
      <c r="D38" s="140">
        <v>108.8</v>
      </c>
      <c r="E38" s="141">
        <v>330807.71509411407</v>
      </c>
      <c r="F38" s="140">
        <v>107.1</v>
      </c>
      <c r="G38" s="141">
        <v>268005.9748629352</v>
      </c>
      <c r="H38" s="140">
        <v>106.9</v>
      </c>
    </row>
    <row r="39" spans="1:8" ht="11.1" customHeight="1" x14ac:dyDescent="0.2">
      <c r="A39" s="262" t="s">
        <v>56</v>
      </c>
      <c r="B39" s="260" t="s">
        <v>55</v>
      </c>
      <c r="C39" s="141">
        <v>145977.03549060543</v>
      </c>
      <c r="D39" s="140">
        <v>103</v>
      </c>
      <c r="E39" s="141">
        <v>438103.3349537109</v>
      </c>
      <c r="F39" s="140">
        <v>111.1</v>
      </c>
      <c r="G39" s="141">
        <v>433258.71378825913</v>
      </c>
      <c r="H39" s="140">
        <v>110.9</v>
      </c>
    </row>
    <row r="40" spans="1:8" ht="11.1" customHeight="1" x14ac:dyDescent="0.2">
      <c r="A40" s="262" t="s">
        <v>54</v>
      </c>
      <c r="B40" s="260" t="s">
        <v>53</v>
      </c>
      <c r="C40" s="141">
        <v>112234.44168996885</v>
      </c>
      <c r="D40" s="140">
        <v>107.4</v>
      </c>
      <c r="E40" s="141">
        <v>298905.06772929855</v>
      </c>
      <c r="F40" s="140">
        <v>110.7</v>
      </c>
      <c r="G40" s="141">
        <v>216481.22129103413</v>
      </c>
      <c r="H40" s="140">
        <v>112.9</v>
      </c>
    </row>
    <row r="41" spans="1:8" ht="22.5" x14ac:dyDescent="0.2">
      <c r="A41" s="259" t="s">
        <v>52</v>
      </c>
      <c r="B41" s="258" t="s">
        <v>51</v>
      </c>
      <c r="C41" s="141">
        <v>153540.58102748735</v>
      </c>
      <c r="D41" s="140">
        <v>106.6</v>
      </c>
      <c r="E41" s="141">
        <v>308172.91949385742</v>
      </c>
      <c r="F41" s="140">
        <v>106</v>
      </c>
      <c r="G41" s="141">
        <v>267459.26047989959</v>
      </c>
      <c r="H41" s="140">
        <v>105.6</v>
      </c>
    </row>
    <row r="42" spans="1:8" ht="11.1" customHeight="1" x14ac:dyDescent="0.2">
      <c r="A42" s="262" t="s">
        <v>50</v>
      </c>
      <c r="B42" s="260" t="s">
        <v>49</v>
      </c>
      <c r="C42" s="141">
        <v>111562.40239201809</v>
      </c>
      <c r="D42" s="140">
        <v>109.4</v>
      </c>
      <c r="E42" s="141">
        <v>224206.8078662912</v>
      </c>
      <c r="F42" s="140">
        <v>105.2</v>
      </c>
      <c r="G42" s="141">
        <v>203474.61571454266</v>
      </c>
      <c r="H42" s="140">
        <v>105.3</v>
      </c>
    </row>
    <row r="43" spans="1:8" ht="11.1" customHeight="1" x14ac:dyDescent="0.2">
      <c r="A43" s="262" t="s">
        <v>48</v>
      </c>
      <c r="B43" s="260" t="s">
        <v>192</v>
      </c>
      <c r="C43" s="141">
        <v>117737.9629385461</v>
      </c>
      <c r="D43" s="140">
        <v>107.7</v>
      </c>
      <c r="E43" s="141">
        <v>186762.84289292037</v>
      </c>
      <c r="F43" s="140">
        <v>105.5</v>
      </c>
      <c r="G43" s="141">
        <v>169863.10293796862</v>
      </c>
      <c r="H43" s="140">
        <v>106.3</v>
      </c>
    </row>
    <row r="44" spans="1:8" ht="11.1" customHeight="1" x14ac:dyDescent="0.2">
      <c r="A44" s="261">
        <v>851</v>
      </c>
      <c r="B44" s="260" t="s">
        <v>153</v>
      </c>
      <c r="C44" s="141">
        <v>124025.53156128924</v>
      </c>
      <c r="D44" s="140">
        <v>107.6</v>
      </c>
      <c r="E44" s="141">
        <v>202923.34924926987</v>
      </c>
      <c r="F44" s="140">
        <v>105.7</v>
      </c>
      <c r="G44" s="141">
        <v>185702.23214420668</v>
      </c>
      <c r="H44" s="140">
        <v>106.3</v>
      </c>
    </row>
    <row r="45" spans="1:8" ht="11.1" customHeight="1" x14ac:dyDescent="0.2">
      <c r="A45" s="261">
        <v>853</v>
      </c>
      <c r="B45" s="260" t="s">
        <v>152</v>
      </c>
      <c r="C45" s="141">
        <v>110177.85072177254</v>
      </c>
      <c r="D45" s="140">
        <v>108</v>
      </c>
      <c r="E45" s="141">
        <v>159113.79877226782</v>
      </c>
      <c r="F45" s="140">
        <v>106.3</v>
      </c>
      <c r="G45" s="141">
        <v>145105.46722064167</v>
      </c>
      <c r="H45" s="140">
        <v>107.3</v>
      </c>
    </row>
    <row r="46" spans="1:8" ht="22.5" x14ac:dyDescent="0.2">
      <c r="A46" s="259" t="s">
        <v>151</v>
      </c>
      <c r="B46" s="258" t="s">
        <v>150</v>
      </c>
      <c r="C46" s="141">
        <v>128039.91435896748</v>
      </c>
      <c r="D46" s="140">
        <v>104</v>
      </c>
      <c r="E46" s="141">
        <v>248227.29598685616</v>
      </c>
      <c r="F46" s="140">
        <v>102.8</v>
      </c>
      <c r="G46" s="141">
        <v>187371.92942709071</v>
      </c>
      <c r="H46" s="140">
        <v>103.4</v>
      </c>
    </row>
    <row r="47" spans="1:8" ht="11.1" customHeight="1" x14ac:dyDescent="0.2">
      <c r="A47" s="257" t="s">
        <v>149</v>
      </c>
      <c r="B47" s="238" t="s">
        <v>148</v>
      </c>
      <c r="C47" s="139">
        <v>130822.68852519889</v>
      </c>
      <c r="D47" s="138">
        <v>106.7</v>
      </c>
      <c r="E47" s="139">
        <v>274866.4693991791</v>
      </c>
      <c r="F47" s="138">
        <v>107.5</v>
      </c>
      <c r="G47" s="139">
        <v>198963.78743294196</v>
      </c>
      <c r="H47" s="138">
        <v>107.5</v>
      </c>
    </row>
  </sheetData>
  <mergeCells count="6">
    <mergeCell ref="A1:H1"/>
    <mergeCell ref="G2:H2"/>
    <mergeCell ref="C2:D2"/>
    <mergeCell ref="E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B3DF-0F9A-478B-A401-7A00BCCD2E97}">
  <dimension ref="A1:J48"/>
  <sheetViews>
    <sheetView workbookViewId="0">
      <selection sqref="A1:I1"/>
    </sheetView>
  </sheetViews>
  <sheetFormatPr defaultRowHeight="12.75" x14ac:dyDescent="0.2"/>
  <cols>
    <col min="1" max="1" width="6.140625" style="256" customWidth="1"/>
    <col min="2" max="2" width="30.5703125" style="256" customWidth="1"/>
    <col min="3" max="9" width="8.7109375" style="256" customWidth="1"/>
    <col min="10" max="16384" width="9.140625" style="256"/>
  </cols>
  <sheetData>
    <row r="1" spans="1:10" ht="27.75" customHeight="1" x14ac:dyDescent="0.2">
      <c r="A1" s="370" t="s">
        <v>234</v>
      </c>
      <c r="B1" s="370"/>
      <c r="C1" s="370"/>
      <c r="D1" s="370"/>
      <c r="E1" s="370"/>
      <c r="F1" s="370"/>
      <c r="G1" s="370"/>
      <c r="H1" s="370"/>
      <c r="I1" s="370"/>
    </row>
    <row r="2" spans="1:10" ht="14.25" customHeight="1" x14ac:dyDescent="0.2">
      <c r="A2" s="364" t="s">
        <v>76</v>
      </c>
      <c r="B2" s="366" t="s">
        <v>165</v>
      </c>
      <c r="C2" s="366" t="s">
        <v>233</v>
      </c>
      <c r="D2" s="371" t="s">
        <v>232</v>
      </c>
      <c r="E2" s="372"/>
      <c r="F2" s="372"/>
      <c r="G2" s="372"/>
      <c r="H2" s="372"/>
      <c r="I2" s="372"/>
      <c r="J2" s="270"/>
    </row>
    <row r="3" spans="1:10" ht="14.25" customHeight="1" x14ac:dyDescent="0.2">
      <c r="A3" s="364"/>
      <c r="B3" s="366"/>
      <c r="C3" s="366"/>
      <c r="D3" s="368" t="s">
        <v>231</v>
      </c>
      <c r="E3" s="368"/>
      <c r="F3" s="368" t="s">
        <v>230</v>
      </c>
      <c r="G3" s="368"/>
      <c r="H3" s="368" t="s">
        <v>17</v>
      </c>
      <c r="I3" s="369"/>
      <c r="J3" s="270"/>
    </row>
    <row r="4" spans="1:10" ht="33" customHeight="1" x14ac:dyDescent="0.2">
      <c r="A4" s="365"/>
      <c r="B4" s="358"/>
      <c r="C4" s="358"/>
      <c r="D4" s="272" t="s">
        <v>169</v>
      </c>
      <c r="E4" s="280" t="s">
        <v>159</v>
      </c>
      <c r="F4" s="272" t="s">
        <v>169</v>
      </c>
      <c r="G4" s="280" t="s">
        <v>159</v>
      </c>
      <c r="H4" s="272" t="s">
        <v>169</v>
      </c>
      <c r="I4" s="279" t="s">
        <v>159</v>
      </c>
      <c r="J4" s="270"/>
    </row>
    <row r="5" spans="1:10" ht="11.1" customHeight="1" x14ac:dyDescent="0.2">
      <c r="A5" s="278"/>
      <c r="B5" s="278">
        <v>2000</v>
      </c>
      <c r="C5" s="125">
        <v>2582.5</v>
      </c>
      <c r="D5" s="143">
        <v>42006</v>
      </c>
      <c r="E5" s="126">
        <v>110.3</v>
      </c>
      <c r="F5" s="143">
        <v>74076</v>
      </c>
      <c r="G5" s="126">
        <v>112.1</v>
      </c>
      <c r="H5" s="143">
        <v>55785</v>
      </c>
      <c r="I5" s="126">
        <v>111.4</v>
      </c>
    </row>
    <row r="6" spans="1:10" ht="11.1" customHeight="1" x14ac:dyDescent="0.2">
      <c r="A6" s="278"/>
      <c r="B6" s="278">
        <v>2001</v>
      </c>
      <c r="C6" s="277">
        <v>2560.4</v>
      </c>
      <c r="D6" s="143">
        <v>48793</v>
      </c>
      <c r="E6" s="126">
        <v>116.1</v>
      </c>
      <c r="F6" s="143">
        <v>85866</v>
      </c>
      <c r="G6" s="126">
        <v>115.7</v>
      </c>
      <c r="H6" s="143">
        <v>64913</v>
      </c>
      <c r="I6" s="126">
        <v>116.2</v>
      </c>
    </row>
    <row r="7" spans="1:10" ht="11.1" customHeight="1" x14ac:dyDescent="0.2">
      <c r="A7" s="278"/>
      <c r="B7" s="278">
        <v>2002</v>
      </c>
      <c r="C7" s="277">
        <v>2548.9</v>
      </c>
      <c r="D7" s="143">
        <v>58481</v>
      </c>
      <c r="E7" s="126">
        <v>119.9</v>
      </c>
      <c r="F7" s="143">
        <v>101639</v>
      </c>
      <c r="G7" s="126">
        <v>118.4</v>
      </c>
      <c r="H7" s="143">
        <v>77622</v>
      </c>
      <c r="I7" s="126">
        <v>119.6</v>
      </c>
    </row>
    <row r="8" spans="1:10" ht="11.1" customHeight="1" x14ac:dyDescent="0.2">
      <c r="A8" s="278"/>
      <c r="B8" s="278">
        <v>2003</v>
      </c>
      <c r="C8" s="277">
        <v>2563.1</v>
      </c>
      <c r="D8" s="143">
        <v>66716</v>
      </c>
      <c r="E8" s="126">
        <v>114.1</v>
      </c>
      <c r="F8" s="143">
        <v>115739</v>
      </c>
      <c r="G8" s="126">
        <v>113.9</v>
      </c>
      <c r="H8" s="143">
        <v>88753</v>
      </c>
      <c r="I8" s="126">
        <v>114.3</v>
      </c>
    </row>
    <row r="9" spans="1:10" ht="11.1" customHeight="1" x14ac:dyDescent="0.2">
      <c r="A9" s="278"/>
      <c r="B9" s="278">
        <v>2004</v>
      </c>
      <c r="C9" s="277">
        <v>2581.2724166666671</v>
      </c>
      <c r="D9" s="143">
        <v>70176.302809744811</v>
      </c>
      <c r="E9" s="126">
        <v>106.2</v>
      </c>
      <c r="F9" s="143">
        <v>121196.351015971</v>
      </c>
      <c r="G9" s="126">
        <v>105.1</v>
      </c>
      <c r="H9" s="143">
        <v>93715.580807385399</v>
      </c>
      <c r="I9" s="126">
        <v>105.6</v>
      </c>
    </row>
    <row r="10" spans="1:10" ht="11.1" customHeight="1" x14ac:dyDescent="0.2">
      <c r="A10" s="278"/>
      <c r="B10" s="278">
        <v>2005</v>
      </c>
      <c r="C10" s="277">
        <v>2569.24775</v>
      </c>
      <c r="D10" s="143">
        <v>76019.783966356525</v>
      </c>
      <c r="E10" s="126">
        <v>108.3</v>
      </c>
      <c r="F10" s="143">
        <v>134574.49921735702</v>
      </c>
      <c r="G10" s="126">
        <v>111</v>
      </c>
      <c r="H10" s="143">
        <v>103148.75560365869</v>
      </c>
      <c r="I10" s="126">
        <v>110.1</v>
      </c>
    </row>
    <row r="11" spans="1:10" ht="11.1" customHeight="1" x14ac:dyDescent="0.2">
      <c r="A11" s="278"/>
      <c r="B11" s="278">
        <v>2006</v>
      </c>
      <c r="C11" s="277">
        <v>2561.7204166666666</v>
      </c>
      <c r="D11" s="143">
        <v>81855.263290069139</v>
      </c>
      <c r="E11" s="126">
        <v>107.7</v>
      </c>
      <c r="F11" s="143">
        <v>144337.03586551093</v>
      </c>
      <c r="G11" s="126">
        <v>107.3</v>
      </c>
      <c r="H11" s="143">
        <v>110951.11342003396</v>
      </c>
      <c r="I11" s="126">
        <v>107.6</v>
      </c>
    </row>
    <row r="12" spans="1:10" ht="11.1" customHeight="1" x14ac:dyDescent="0.2">
      <c r="A12" s="278"/>
      <c r="B12" s="278">
        <v>2007</v>
      </c>
      <c r="C12" s="277">
        <v>2530.3710000000001</v>
      </c>
      <c r="D12" s="143">
        <v>85454.925503798746</v>
      </c>
      <c r="E12" s="126">
        <v>104.4</v>
      </c>
      <c r="F12" s="143">
        <v>146902.39232347085</v>
      </c>
      <c r="G12" s="126">
        <v>101.8</v>
      </c>
      <c r="H12" s="143">
        <v>114281.56440959316</v>
      </c>
      <c r="I12" s="126">
        <v>103</v>
      </c>
    </row>
    <row r="13" spans="1:10" ht="11.1" customHeight="1" x14ac:dyDescent="0.2">
      <c r="A13" s="278"/>
      <c r="B13" s="278">
        <v>2008</v>
      </c>
      <c r="C13" s="277">
        <v>2521.33925</v>
      </c>
      <c r="D13" s="143">
        <v>90939.928384456638</v>
      </c>
      <c r="E13" s="126">
        <v>106.4</v>
      </c>
      <c r="F13" s="143">
        <v>157162.94004758229</v>
      </c>
      <c r="G13" s="126">
        <v>107</v>
      </c>
      <c r="H13" s="143">
        <v>122267.27039343608</v>
      </c>
      <c r="I13" s="126">
        <v>107</v>
      </c>
    </row>
    <row r="14" spans="1:10" ht="11.1" customHeight="1" x14ac:dyDescent="0.2">
      <c r="A14" s="278"/>
      <c r="B14" s="262" t="s">
        <v>226</v>
      </c>
      <c r="C14" s="277"/>
      <c r="D14" s="143"/>
      <c r="E14" s="126"/>
      <c r="F14" s="143"/>
      <c r="G14" s="126"/>
      <c r="H14" s="143"/>
      <c r="I14" s="126"/>
    </row>
    <row r="15" spans="1:10" ht="11.1" customHeight="1" x14ac:dyDescent="0.2">
      <c r="A15" s="262" t="s">
        <v>72</v>
      </c>
      <c r="B15" s="262" t="s">
        <v>71</v>
      </c>
      <c r="C15" s="275">
        <v>79.067833333333326</v>
      </c>
      <c r="D15" s="141">
        <v>82546.898202742843</v>
      </c>
      <c r="E15" s="140">
        <v>107.9</v>
      </c>
      <c r="F15" s="141">
        <v>126467.06794607249</v>
      </c>
      <c r="G15" s="140">
        <v>108.7</v>
      </c>
      <c r="H15" s="141">
        <v>92552.013355620802</v>
      </c>
      <c r="I15" s="140">
        <v>108.2</v>
      </c>
    </row>
    <row r="16" spans="1:10" ht="11.1" customHeight="1" x14ac:dyDescent="0.2">
      <c r="A16" s="267" t="s">
        <v>158</v>
      </c>
      <c r="B16" s="262" t="s">
        <v>157</v>
      </c>
      <c r="C16" s="275">
        <v>69.657749999999993</v>
      </c>
      <c r="D16" s="141">
        <v>83719.258831462168</v>
      </c>
      <c r="E16" s="140">
        <v>108.1</v>
      </c>
      <c r="F16" s="141">
        <v>123305.4267387404</v>
      </c>
      <c r="G16" s="140">
        <v>108.4</v>
      </c>
      <c r="H16" s="141">
        <v>91980.898272865074</v>
      </c>
      <c r="I16" s="140">
        <v>108.2</v>
      </c>
    </row>
    <row r="17" spans="1:9" ht="11.1" customHeight="1" x14ac:dyDescent="0.2">
      <c r="A17" s="262" t="s">
        <v>70</v>
      </c>
      <c r="B17" s="262" t="s">
        <v>69</v>
      </c>
      <c r="C17" s="275">
        <v>4.466333333333333</v>
      </c>
      <c r="D17" s="141">
        <v>119347.45949116503</v>
      </c>
      <c r="E17" s="140">
        <v>111</v>
      </c>
      <c r="F17" s="141">
        <v>194233.45689723163</v>
      </c>
      <c r="G17" s="140">
        <v>110.3</v>
      </c>
      <c r="H17" s="141">
        <v>137062.95245913873</v>
      </c>
      <c r="I17" s="140">
        <v>112.1</v>
      </c>
    </row>
    <row r="18" spans="1:9" ht="11.1" customHeight="1" x14ac:dyDescent="0.2">
      <c r="A18" s="262" t="s">
        <v>68</v>
      </c>
      <c r="B18" s="262" t="s">
        <v>67</v>
      </c>
      <c r="C18" s="275">
        <v>648.34050000000002</v>
      </c>
      <c r="D18" s="141">
        <v>95690.980356131244</v>
      </c>
      <c r="E18" s="140">
        <v>105.7</v>
      </c>
      <c r="F18" s="141">
        <v>180372.44848233397</v>
      </c>
      <c r="G18" s="140">
        <v>106.5</v>
      </c>
      <c r="H18" s="141">
        <v>115681.27845887565</v>
      </c>
      <c r="I18" s="140">
        <v>106.1</v>
      </c>
    </row>
    <row r="19" spans="1:9" ht="22.5" x14ac:dyDescent="0.2">
      <c r="A19" s="265" t="s">
        <v>225</v>
      </c>
      <c r="B19" s="276" t="s">
        <v>229</v>
      </c>
      <c r="C19" s="275">
        <v>91.713666666666668</v>
      </c>
      <c r="D19" s="141">
        <v>83564.93893270017</v>
      </c>
      <c r="E19" s="140">
        <v>106.3</v>
      </c>
      <c r="F19" s="141">
        <v>166417.37698920799</v>
      </c>
      <c r="G19" s="140">
        <v>105.8</v>
      </c>
      <c r="H19" s="141">
        <v>102085.39076328138</v>
      </c>
      <c r="I19" s="140">
        <v>105.7</v>
      </c>
    </row>
    <row r="20" spans="1:9" ht="11.1" customHeight="1" x14ac:dyDescent="0.2">
      <c r="A20" s="263" t="s">
        <v>223</v>
      </c>
      <c r="B20" s="262" t="s">
        <v>222</v>
      </c>
      <c r="C20" s="275">
        <v>33.470999999999997</v>
      </c>
      <c r="D20" s="141">
        <v>71572.923798438991</v>
      </c>
      <c r="E20" s="140">
        <v>103.2</v>
      </c>
      <c r="F20" s="141">
        <v>119351.66705799484</v>
      </c>
      <c r="G20" s="140">
        <v>105.3</v>
      </c>
      <c r="H20" s="141">
        <v>77652.505153715159</v>
      </c>
      <c r="I20" s="140">
        <v>103.4</v>
      </c>
    </row>
    <row r="21" spans="1:9" ht="11.1" customHeight="1" x14ac:dyDescent="0.2">
      <c r="A21" s="263" t="s">
        <v>221</v>
      </c>
      <c r="B21" s="262" t="s">
        <v>220</v>
      </c>
      <c r="C21" s="275">
        <v>11.201416666666669</v>
      </c>
      <c r="D21" s="141">
        <v>73828.845146835374</v>
      </c>
      <c r="E21" s="140">
        <v>104.3</v>
      </c>
      <c r="F21" s="141">
        <v>124469.65301796273</v>
      </c>
      <c r="G21" s="140">
        <v>106.2</v>
      </c>
      <c r="H21" s="141">
        <v>80582.359374186301</v>
      </c>
      <c r="I21" s="140">
        <v>104.7</v>
      </c>
    </row>
    <row r="22" spans="1:9" ht="11.1" customHeight="1" x14ac:dyDescent="0.2">
      <c r="A22" s="263" t="s">
        <v>219</v>
      </c>
      <c r="B22" s="262" t="s">
        <v>218</v>
      </c>
      <c r="C22" s="275">
        <v>14.859666666666666</v>
      </c>
      <c r="D22" s="141">
        <v>77515.259389624422</v>
      </c>
      <c r="E22" s="140">
        <v>109.9</v>
      </c>
      <c r="F22" s="141">
        <v>124592.4408336277</v>
      </c>
      <c r="G22" s="140">
        <v>111.1</v>
      </c>
      <c r="H22" s="141">
        <v>84989.378406873191</v>
      </c>
      <c r="I22" s="140">
        <v>110.5</v>
      </c>
    </row>
    <row r="23" spans="1:9" ht="22.5" x14ac:dyDescent="0.2">
      <c r="A23" s="265" t="s">
        <v>217</v>
      </c>
      <c r="B23" s="276" t="s">
        <v>228</v>
      </c>
      <c r="C23" s="275">
        <v>31.316833333333335</v>
      </c>
      <c r="D23" s="141">
        <v>102286.92664998291</v>
      </c>
      <c r="E23" s="140">
        <v>107.8</v>
      </c>
      <c r="F23" s="141">
        <v>160096.58091744964</v>
      </c>
      <c r="G23" s="140">
        <v>112</v>
      </c>
      <c r="H23" s="141">
        <v>126780.36838547958</v>
      </c>
      <c r="I23" s="140">
        <v>110.8</v>
      </c>
    </row>
    <row r="24" spans="1:9" ht="22.5" x14ac:dyDescent="0.2">
      <c r="A24" s="265" t="s">
        <v>215</v>
      </c>
      <c r="B24" s="276" t="s">
        <v>214</v>
      </c>
      <c r="C24" s="275">
        <v>6.4063333333333343</v>
      </c>
      <c r="D24" s="141">
        <v>176392.09741930553</v>
      </c>
      <c r="E24" s="140">
        <v>107.7</v>
      </c>
      <c r="F24" s="141">
        <v>353091.19421630388</v>
      </c>
      <c r="G24" s="140">
        <v>103.5</v>
      </c>
      <c r="H24" s="141">
        <v>262868.37244393572</v>
      </c>
      <c r="I24" s="140">
        <v>105.3</v>
      </c>
    </row>
    <row r="25" spans="1:9" ht="22.5" x14ac:dyDescent="0.2">
      <c r="A25" s="265" t="s">
        <v>213</v>
      </c>
      <c r="B25" s="276" t="s">
        <v>212</v>
      </c>
      <c r="C25" s="275">
        <v>29.498083333333334</v>
      </c>
      <c r="D25" s="141">
        <v>126062.40653399286</v>
      </c>
      <c r="E25" s="140">
        <v>104.5</v>
      </c>
      <c r="F25" s="141">
        <v>215726.77609060353</v>
      </c>
      <c r="G25" s="140">
        <v>108.2</v>
      </c>
      <c r="H25" s="141">
        <v>167283.08618921568</v>
      </c>
      <c r="I25" s="140">
        <v>106.7</v>
      </c>
    </row>
    <row r="26" spans="1:9" ht="11.1" customHeight="1" x14ac:dyDescent="0.2">
      <c r="A26" s="263" t="s">
        <v>211</v>
      </c>
      <c r="B26" s="262" t="s">
        <v>210</v>
      </c>
      <c r="C26" s="275">
        <v>41.28725</v>
      </c>
      <c r="D26" s="141">
        <v>95860.462800802648</v>
      </c>
      <c r="E26" s="140">
        <v>104.6</v>
      </c>
      <c r="F26" s="141">
        <v>169044.86963227144</v>
      </c>
      <c r="G26" s="140">
        <v>106.4</v>
      </c>
      <c r="H26" s="141">
        <v>111185.04098319296</v>
      </c>
      <c r="I26" s="140">
        <v>104.5</v>
      </c>
    </row>
    <row r="27" spans="1:9" ht="22.5" x14ac:dyDescent="0.2">
      <c r="A27" s="265" t="s">
        <v>209</v>
      </c>
      <c r="B27" s="276" t="s">
        <v>208</v>
      </c>
      <c r="C27" s="275">
        <v>26.832416666666663</v>
      </c>
      <c r="D27" s="141">
        <v>103294.70146920913</v>
      </c>
      <c r="E27" s="140">
        <v>106.4</v>
      </c>
      <c r="F27" s="141">
        <v>178528.3712673556</v>
      </c>
      <c r="G27" s="140">
        <v>105.1</v>
      </c>
      <c r="H27" s="141">
        <v>121721.73894139241</v>
      </c>
      <c r="I27" s="140">
        <v>107</v>
      </c>
    </row>
    <row r="28" spans="1:9" ht="24" customHeight="1" x14ac:dyDescent="0.2">
      <c r="A28" s="265" t="s">
        <v>207</v>
      </c>
      <c r="B28" s="276" t="s">
        <v>206</v>
      </c>
      <c r="C28" s="275">
        <v>81.842083333333349</v>
      </c>
      <c r="D28" s="141">
        <v>97997.520474485253</v>
      </c>
      <c r="E28" s="140">
        <v>106.3</v>
      </c>
      <c r="F28" s="141">
        <v>162943.65398786915</v>
      </c>
      <c r="G28" s="140">
        <v>103</v>
      </c>
      <c r="H28" s="141">
        <v>110830.02021168816</v>
      </c>
      <c r="I28" s="140">
        <v>105.2</v>
      </c>
    </row>
    <row r="29" spans="1:9" ht="11.1" customHeight="1" x14ac:dyDescent="0.2">
      <c r="A29" s="263" t="s">
        <v>205</v>
      </c>
      <c r="B29" s="262" t="s">
        <v>204</v>
      </c>
      <c r="C29" s="275">
        <v>60.194916666666664</v>
      </c>
      <c r="D29" s="141">
        <v>98318.326905173555</v>
      </c>
      <c r="E29" s="140">
        <v>107.2</v>
      </c>
      <c r="F29" s="141">
        <v>171059.88561648375</v>
      </c>
      <c r="G29" s="140">
        <v>107.2</v>
      </c>
      <c r="H29" s="141">
        <v>115028.24435618179</v>
      </c>
      <c r="I29" s="140">
        <v>107.3</v>
      </c>
    </row>
    <row r="30" spans="1:9" ht="11.1" customHeight="1" x14ac:dyDescent="0.2">
      <c r="A30" s="263" t="s">
        <v>203</v>
      </c>
      <c r="B30" s="262" t="s">
        <v>202</v>
      </c>
      <c r="C30" s="275">
        <v>128.60816666666668</v>
      </c>
      <c r="D30" s="141">
        <v>94454.266504412881</v>
      </c>
      <c r="E30" s="140">
        <v>103.9</v>
      </c>
      <c r="F30" s="141">
        <v>191589.00352894288</v>
      </c>
      <c r="G30" s="140">
        <v>105</v>
      </c>
      <c r="H30" s="141">
        <v>118300.04769007671</v>
      </c>
      <c r="I30" s="140">
        <v>105.1</v>
      </c>
    </row>
    <row r="31" spans="1:9" ht="11.1" customHeight="1" x14ac:dyDescent="0.2">
      <c r="A31" s="263" t="s">
        <v>201</v>
      </c>
      <c r="B31" s="262" t="s">
        <v>200</v>
      </c>
      <c r="C31" s="275">
        <v>67.699749999999995</v>
      </c>
      <c r="D31" s="141">
        <v>116495.38007320628</v>
      </c>
      <c r="E31" s="140">
        <v>102.9</v>
      </c>
      <c r="F31" s="141">
        <v>208541.65467798398</v>
      </c>
      <c r="G31" s="140">
        <v>104.4</v>
      </c>
      <c r="H31" s="141">
        <v>135396.88723616654</v>
      </c>
      <c r="I31" s="140">
        <v>103.6</v>
      </c>
    </row>
    <row r="32" spans="1:9" ht="11.1" customHeight="1" x14ac:dyDescent="0.2">
      <c r="A32" s="263" t="s">
        <v>199</v>
      </c>
      <c r="B32" s="262" t="s">
        <v>198</v>
      </c>
      <c r="C32" s="275">
        <v>23.408916666666666</v>
      </c>
      <c r="D32" s="141">
        <v>80830.456085527709</v>
      </c>
      <c r="E32" s="140">
        <v>106.2</v>
      </c>
      <c r="F32" s="141">
        <v>123279.87483748705</v>
      </c>
      <c r="G32" s="140">
        <v>105.3</v>
      </c>
      <c r="H32" s="141">
        <v>87688.231336349752</v>
      </c>
      <c r="I32" s="140">
        <v>105.4</v>
      </c>
    </row>
    <row r="33" spans="1:9" ht="11.1" customHeight="1" x14ac:dyDescent="0.2">
      <c r="A33" s="262" t="s">
        <v>66</v>
      </c>
      <c r="B33" s="262" t="s">
        <v>65</v>
      </c>
      <c r="C33" s="275">
        <v>45.467416666666665</v>
      </c>
      <c r="D33" s="141">
        <v>123613.93640086726</v>
      </c>
      <c r="E33" s="140">
        <v>107.1</v>
      </c>
      <c r="F33" s="141">
        <v>199902.05077530452</v>
      </c>
      <c r="G33" s="140">
        <v>107.5</v>
      </c>
      <c r="H33" s="141">
        <v>153469.9775846806</v>
      </c>
      <c r="I33" s="140">
        <v>107.5</v>
      </c>
    </row>
    <row r="34" spans="1:9" s="264" customFormat="1" ht="11.1" customHeight="1" x14ac:dyDescent="0.2">
      <c r="A34" s="262" t="s">
        <v>156</v>
      </c>
      <c r="B34" s="262" t="s">
        <v>155</v>
      </c>
      <c r="C34" s="275">
        <v>698.27425000000005</v>
      </c>
      <c r="D34" s="141">
        <v>97312.232604235265</v>
      </c>
      <c r="E34" s="140">
        <v>105.7</v>
      </c>
      <c r="F34" s="141">
        <v>182479.22422364433</v>
      </c>
      <c r="G34" s="140">
        <v>106.6</v>
      </c>
      <c r="H34" s="141">
        <v>118278.61354856873</v>
      </c>
      <c r="I34" s="140">
        <v>106.1</v>
      </c>
    </row>
    <row r="35" spans="1:9" ht="11.1" customHeight="1" x14ac:dyDescent="0.2">
      <c r="A35" s="262" t="s">
        <v>64</v>
      </c>
      <c r="B35" s="262" t="s">
        <v>63</v>
      </c>
      <c r="C35" s="275">
        <v>117.25866666666666</v>
      </c>
      <c r="D35" s="141">
        <v>83401.956260339444</v>
      </c>
      <c r="E35" s="140">
        <v>107.3</v>
      </c>
      <c r="F35" s="141">
        <v>138555.73973962929</v>
      </c>
      <c r="G35" s="140">
        <v>104.6</v>
      </c>
      <c r="H35" s="141">
        <v>97613.098960702264</v>
      </c>
      <c r="I35" s="140">
        <v>106.7</v>
      </c>
    </row>
    <row r="36" spans="1:9" ht="22.5" x14ac:dyDescent="0.2">
      <c r="A36" s="259" t="s">
        <v>62</v>
      </c>
      <c r="B36" s="276" t="s">
        <v>168</v>
      </c>
      <c r="C36" s="275">
        <v>324.98708333333337</v>
      </c>
      <c r="D36" s="141">
        <v>82668.285397544751</v>
      </c>
      <c r="E36" s="140">
        <v>106.9</v>
      </c>
      <c r="F36" s="141">
        <v>148472.59647238773</v>
      </c>
      <c r="G36" s="140">
        <v>107.5</v>
      </c>
      <c r="H36" s="141">
        <v>110070.76204310684</v>
      </c>
      <c r="I36" s="140">
        <v>107.7</v>
      </c>
    </row>
    <row r="37" spans="1:9" ht="11.1" customHeight="1" x14ac:dyDescent="0.2">
      <c r="A37" s="262" t="s">
        <v>60</v>
      </c>
      <c r="B37" s="262" t="s">
        <v>59</v>
      </c>
      <c r="C37" s="275">
        <v>74.396749999999997</v>
      </c>
      <c r="D37" s="141">
        <v>73989.993295165827</v>
      </c>
      <c r="E37" s="140">
        <v>107.2</v>
      </c>
      <c r="F37" s="141">
        <v>122340.97641200843</v>
      </c>
      <c r="G37" s="140">
        <v>107.4</v>
      </c>
      <c r="H37" s="141">
        <v>85911.024339100841</v>
      </c>
      <c r="I37" s="140">
        <v>108.1</v>
      </c>
    </row>
    <row r="38" spans="1:9" ht="11.1" customHeight="1" x14ac:dyDescent="0.2">
      <c r="A38" s="262" t="s">
        <v>58</v>
      </c>
      <c r="B38" s="262" t="s">
        <v>57</v>
      </c>
      <c r="C38" s="275">
        <v>198.96125000000001</v>
      </c>
      <c r="D38" s="141">
        <v>101640.29519129544</v>
      </c>
      <c r="E38" s="140">
        <v>106.5</v>
      </c>
      <c r="F38" s="141">
        <v>163631.91297960666</v>
      </c>
      <c r="G38" s="140">
        <v>106.1</v>
      </c>
      <c r="H38" s="141">
        <v>126808.80866667924</v>
      </c>
      <c r="I38" s="140">
        <v>106.6</v>
      </c>
    </row>
    <row r="39" spans="1:9" ht="11.1" customHeight="1" x14ac:dyDescent="0.2">
      <c r="A39" s="263">
        <v>64</v>
      </c>
      <c r="B39" s="262" t="s">
        <v>154</v>
      </c>
      <c r="C39" s="275">
        <v>48.076416666666667</v>
      </c>
      <c r="D39" s="141">
        <v>100609.18049792531</v>
      </c>
      <c r="E39" s="140">
        <v>107.6</v>
      </c>
      <c r="F39" s="141">
        <v>184471.4682323561</v>
      </c>
      <c r="G39" s="140">
        <v>107</v>
      </c>
      <c r="H39" s="141">
        <v>155324.47648448564</v>
      </c>
      <c r="I39" s="140">
        <v>106.7</v>
      </c>
    </row>
    <row r="40" spans="1:9" ht="11.1" customHeight="1" x14ac:dyDescent="0.2">
      <c r="A40" s="262" t="s">
        <v>56</v>
      </c>
      <c r="B40" s="262" t="s">
        <v>55</v>
      </c>
      <c r="C40" s="275">
        <v>62.580416666666672</v>
      </c>
      <c r="D40" s="141">
        <v>95719.286976071948</v>
      </c>
      <c r="E40" s="140">
        <v>103.1</v>
      </c>
      <c r="F40" s="141">
        <v>234267.83351906741</v>
      </c>
      <c r="G40" s="140">
        <v>110.4</v>
      </c>
      <c r="H40" s="141">
        <v>231970.14507999708</v>
      </c>
      <c r="I40" s="140">
        <v>110.3</v>
      </c>
    </row>
    <row r="41" spans="1:9" ht="11.1" customHeight="1" x14ac:dyDescent="0.2">
      <c r="A41" s="262" t="s">
        <v>54</v>
      </c>
      <c r="B41" s="262" t="s">
        <v>53</v>
      </c>
      <c r="C41" s="275">
        <v>221.31225000000001</v>
      </c>
      <c r="D41" s="141">
        <v>81998.015583680201</v>
      </c>
      <c r="E41" s="140">
        <v>106.7</v>
      </c>
      <c r="F41" s="141">
        <v>168489.03452879423</v>
      </c>
      <c r="G41" s="140">
        <v>109.5</v>
      </c>
      <c r="H41" s="141">
        <v>130299.1885145686</v>
      </c>
      <c r="I41" s="140">
        <v>110.9</v>
      </c>
    </row>
    <row r="42" spans="1:9" ht="22.5" x14ac:dyDescent="0.2">
      <c r="A42" s="259" t="s">
        <v>52</v>
      </c>
      <c r="B42" s="276" t="s">
        <v>51</v>
      </c>
      <c r="C42" s="275">
        <v>249.31258333333332</v>
      </c>
      <c r="D42" s="141">
        <v>99743.701980937098</v>
      </c>
      <c r="E42" s="140">
        <v>105.9</v>
      </c>
      <c r="F42" s="141">
        <v>170998.95555576729</v>
      </c>
      <c r="G42" s="140">
        <v>105.1</v>
      </c>
      <c r="H42" s="141">
        <v>152237.92454652811</v>
      </c>
      <c r="I42" s="140">
        <v>104.9</v>
      </c>
    </row>
    <row r="43" spans="1:9" ht="11.1" customHeight="1" x14ac:dyDescent="0.2">
      <c r="A43" s="262" t="s">
        <v>50</v>
      </c>
      <c r="B43" s="262" t="s">
        <v>49</v>
      </c>
      <c r="C43" s="275">
        <v>240.92333333333332</v>
      </c>
      <c r="D43" s="141">
        <v>82528.11955580028</v>
      </c>
      <c r="E43" s="140">
        <v>108.9</v>
      </c>
      <c r="F43" s="141">
        <v>132986.12279814514</v>
      </c>
      <c r="G43" s="140">
        <v>105.5</v>
      </c>
      <c r="H43" s="141">
        <v>123699.33208351204</v>
      </c>
      <c r="I43" s="140">
        <v>105.7</v>
      </c>
    </row>
    <row r="44" spans="1:9" ht="11.1" customHeight="1" x14ac:dyDescent="0.2">
      <c r="A44" s="262" t="s">
        <v>48</v>
      </c>
      <c r="B44" s="262" t="s">
        <v>192</v>
      </c>
      <c r="C44" s="275">
        <v>180.70025000000001</v>
      </c>
      <c r="D44" s="141">
        <v>85838.996650982663</v>
      </c>
      <c r="E44" s="140">
        <v>107.7</v>
      </c>
      <c r="F44" s="141">
        <v>117359.69138339457</v>
      </c>
      <c r="G44" s="140">
        <v>105.8</v>
      </c>
      <c r="H44" s="141">
        <v>109642.30680367073</v>
      </c>
      <c r="I44" s="140">
        <v>106.5</v>
      </c>
    </row>
    <row r="45" spans="1:9" ht="11.1" customHeight="1" x14ac:dyDescent="0.2">
      <c r="A45" s="261">
        <v>851</v>
      </c>
      <c r="B45" s="262" t="s">
        <v>153</v>
      </c>
      <c r="C45" s="275">
        <v>110.26766666666667</v>
      </c>
      <c r="D45" s="141">
        <v>89229.202372420099</v>
      </c>
      <c r="E45" s="140">
        <v>107.5</v>
      </c>
      <c r="F45" s="141">
        <v>123895.76205562103</v>
      </c>
      <c r="G45" s="140">
        <v>106.1</v>
      </c>
      <c r="H45" s="141">
        <v>116329.05233628473</v>
      </c>
      <c r="I45" s="140">
        <v>106.6</v>
      </c>
    </row>
    <row r="46" spans="1:9" ht="11.1" customHeight="1" x14ac:dyDescent="0.2">
      <c r="A46" s="261">
        <v>853</v>
      </c>
      <c r="B46" s="262" t="s">
        <v>152</v>
      </c>
      <c r="C46" s="275">
        <v>70.239833333333337</v>
      </c>
      <c r="D46" s="141">
        <v>81766.434157683369</v>
      </c>
      <c r="E46" s="140">
        <v>107.9</v>
      </c>
      <c r="F46" s="141">
        <v>106182.9064972066</v>
      </c>
      <c r="G46" s="140">
        <v>106.1</v>
      </c>
      <c r="H46" s="141">
        <v>99193.483517187546</v>
      </c>
      <c r="I46" s="140">
        <v>107</v>
      </c>
    </row>
    <row r="47" spans="1:9" ht="22.5" x14ac:dyDescent="0.2">
      <c r="A47" s="259" t="s">
        <v>151</v>
      </c>
      <c r="B47" s="276" t="s">
        <v>150</v>
      </c>
      <c r="C47" s="275">
        <v>73.564583333333346</v>
      </c>
      <c r="D47" s="141">
        <v>89819.234331583822</v>
      </c>
      <c r="E47" s="140">
        <v>104.5</v>
      </c>
      <c r="F47" s="141">
        <v>144863.31125098382</v>
      </c>
      <c r="G47" s="140">
        <v>103.4</v>
      </c>
      <c r="H47" s="141">
        <v>116992.43635127864</v>
      </c>
      <c r="I47" s="140">
        <v>103.9</v>
      </c>
    </row>
    <row r="48" spans="1:9" ht="11.1" customHeight="1" x14ac:dyDescent="0.2">
      <c r="A48" s="257" t="s">
        <v>149</v>
      </c>
      <c r="B48" s="238" t="s">
        <v>148</v>
      </c>
      <c r="C48" s="274">
        <v>2521.33925</v>
      </c>
      <c r="D48" s="139">
        <v>90939.928384456638</v>
      </c>
      <c r="E48" s="138">
        <v>106.4</v>
      </c>
      <c r="F48" s="139">
        <v>157162.94004758229</v>
      </c>
      <c r="G48" s="138">
        <v>107</v>
      </c>
      <c r="H48" s="139">
        <v>122267.27039343608</v>
      </c>
      <c r="I48" s="138">
        <v>107</v>
      </c>
    </row>
  </sheetData>
  <mergeCells count="8">
    <mergeCell ref="A1:I1"/>
    <mergeCell ref="A2:A4"/>
    <mergeCell ref="B2:B4"/>
    <mergeCell ref="C2:C4"/>
    <mergeCell ref="H3:I3"/>
    <mergeCell ref="D3:E3"/>
    <mergeCell ref="F3:G3"/>
    <mergeCell ref="D2:I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CF938-2BEA-4E28-AB2D-AA1CB33A1E59}">
  <dimension ref="A1:I47"/>
  <sheetViews>
    <sheetView workbookViewId="0">
      <selection sqref="A1:H1"/>
    </sheetView>
  </sheetViews>
  <sheetFormatPr defaultRowHeight="12.75" x14ac:dyDescent="0.2"/>
  <cols>
    <col min="1" max="1" width="6.7109375" style="256" customWidth="1"/>
    <col min="2" max="2" width="33.5703125" style="256" customWidth="1"/>
    <col min="3" max="7" width="9.140625" style="256"/>
    <col min="8" max="8" width="8.5703125" style="256" customWidth="1"/>
    <col min="9" max="16384" width="9.140625" style="256"/>
  </cols>
  <sheetData>
    <row r="1" spans="1:9" ht="28.5" customHeight="1" x14ac:dyDescent="0.2">
      <c r="A1" s="373" t="s">
        <v>236</v>
      </c>
      <c r="B1" s="373"/>
      <c r="C1" s="373"/>
      <c r="D1" s="373"/>
      <c r="E1" s="373"/>
      <c r="F1" s="373"/>
      <c r="G1" s="373"/>
      <c r="H1" s="373"/>
    </row>
    <row r="2" spans="1:9" ht="12.75" customHeight="1" x14ac:dyDescent="0.2">
      <c r="A2" s="364" t="s">
        <v>76</v>
      </c>
      <c r="B2" s="366" t="s">
        <v>165</v>
      </c>
      <c r="C2" s="368" t="s">
        <v>87</v>
      </c>
      <c r="D2" s="368"/>
      <c r="E2" s="368" t="s">
        <v>171</v>
      </c>
      <c r="F2" s="368"/>
      <c r="G2" s="368" t="s">
        <v>170</v>
      </c>
      <c r="H2" s="369"/>
      <c r="I2" s="270"/>
    </row>
    <row r="3" spans="1:9" ht="33.75" x14ac:dyDescent="0.2">
      <c r="A3" s="365"/>
      <c r="B3" s="358"/>
      <c r="C3" s="272" t="s">
        <v>169</v>
      </c>
      <c r="D3" s="286" t="s">
        <v>159</v>
      </c>
      <c r="E3" s="272" t="s">
        <v>169</v>
      </c>
      <c r="F3" s="286" t="s">
        <v>159</v>
      </c>
      <c r="G3" s="272" t="s">
        <v>169</v>
      </c>
      <c r="H3" s="285" t="s">
        <v>159</v>
      </c>
      <c r="I3" s="270"/>
    </row>
    <row r="4" spans="1:9" x14ac:dyDescent="0.2">
      <c r="A4" s="284"/>
      <c r="B4" s="284">
        <v>2000</v>
      </c>
      <c r="C4" s="141">
        <v>65176</v>
      </c>
      <c r="D4" s="140">
        <v>112.2</v>
      </c>
      <c r="E4" s="141">
        <v>126897</v>
      </c>
      <c r="F4" s="140">
        <v>113.8</v>
      </c>
      <c r="G4" s="141">
        <v>91695</v>
      </c>
      <c r="H4" s="140">
        <v>113.2</v>
      </c>
    </row>
    <row r="5" spans="1:9" x14ac:dyDescent="0.2">
      <c r="A5" s="284"/>
      <c r="B5" s="284">
        <v>2001</v>
      </c>
      <c r="C5" s="141">
        <v>76197.900599152592</v>
      </c>
      <c r="D5" s="140">
        <v>116.8</v>
      </c>
      <c r="E5" s="141">
        <v>150268.43742627095</v>
      </c>
      <c r="F5" s="140">
        <v>118.2</v>
      </c>
      <c r="G5" s="141">
        <v>108404.70431912459</v>
      </c>
      <c r="H5" s="140">
        <v>118.1</v>
      </c>
    </row>
    <row r="6" spans="1:9" x14ac:dyDescent="0.2">
      <c r="A6" s="284"/>
      <c r="B6" s="284">
        <v>2002</v>
      </c>
      <c r="C6" s="141">
        <v>88175.349419772741</v>
      </c>
      <c r="D6" s="140">
        <v>115.7</v>
      </c>
      <c r="E6" s="141">
        <v>176438.51693901021</v>
      </c>
      <c r="F6" s="140">
        <v>117.4</v>
      </c>
      <c r="G6" s="141">
        <v>127321.02209066342</v>
      </c>
      <c r="H6" s="140">
        <v>117.4</v>
      </c>
    </row>
    <row r="7" spans="1:9" x14ac:dyDescent="0.2">
      <c r="A7" s="284"/>
      <c r="B7" s="284">
        <v>2003</v>
      </c>
      <c r="C7" s="141">
        <v>95254.263548951043</v>
      </c>
      <c r="D7" s="140">
        <v>108</v>
      </c>
      <c r="E7" s="141">
        <v>201226.82770423676</v>
      </c>
      <c r="F7" s="140">
        <v>114</v>
      </c>
      <c r="G7" s="141">
        <v>142890.83173212819</v>
      </c>
      <c r="H7" s="140">
        <v>112.2</v>
      </c>
    </row>
    <row r="8" spans="1:9" x14ac:dyDescent="0.2">
      <c r="A8" s="284"/>
      <c r="B8" s="284">
        <v>2004</v>
      </c>
      <c r="C8" s="141">
        <v>101029.58712878534</v>
      </c>
      <c r="D8" s="140">
        <v>107.6</v>
      </c>
      <c r="E8" s="141">
        <v>213336.05636940777</v>
      </c>
      <c r="F8" s="140">
        <v>106.4</v>
      </c>
      <c r="G8" s="141">
        <v>152844.77142070985</v>
      </c>
      <c r="H8" s="140">
        <v>106.9</v>
      </c>
    </row>
    <row r="9" spans="1:9" x14ac:dyDescent="0.2">
      <c r="A9" s="284"/>
      <c r="B9" s="284">
        <v>2005</v>
      </c>
      <c r="C9" s="141">
        <v>108370.98845557072</v>
      </c>
      <c r="D9" s="140">
        <v>107.3</v>
      </c>
      <c r="E9" s="141">
        <v>234174.53340876353</v>
      </c>
      <c r="F9" s="140">
        <v>109.8</v>
      </c>
      <c r="G9" s="141">
        <v>166656.99989422975</v>
      </c>
      <c r="H9" s="140">
        <v>109</v>
      </c>
    </row>
    <row r="10" spans="1:9" x14ac:dyDescent="0.2">
      <c r="A10" s="284"/>
      <c r="B10" s="284">
        <v>2006</v>
      </c>
      <c r="C10" s="141">
        <v>118177.353589355</v>
      </c>
      <c r="D10" s="140">
        <v>109</v>
      </c>
      <c r="E10" s="141">
        <v>252055.79379863525</v>
      </c>
      <c r="F10" s="140">
        <v>107.6</v>
      </c>
      <c r="G10" s="141">
        <v>180520.44776549094</v>
      </c>
      <c r="H10" s="140">
        <v>108.3</v>
      </c>
    </row>
    <row r="11" spans="1:9" x14ac:dyDescent="0.2">
      <c r="A11" s="284"/>
      <c r="B11" s="284">
        <v>2007</v>
      </c>
      <c r="C11" s="141">
        <v>129969.19926641228</v>
      </c>
      <c r="D11" s="140">
        <v>110</v>
      </c>
      <c r="E11" s="141">
        <v>269090.05065788701</v>
      </c>
      <c r="F11" s="140">
        <v>106.8</v>
      </c>
      <c r="G11" s="141">
        <v>195234.48610236734</v>
      </c>
      <c r="H11" s="140">
        <v>108.2</v>
      </c>
    </row>
    <row r="12" spans="1:9" x14ac:dyDescent="0.2">
      <c r="A12" s="284"/>
      <c r="B12" s="284">
        <v>2008</v>
      </c>
      <c r="C12" s="141">
        <v>139202.6582890861</v>
      </c>
      <c r="D12" s="140">
        <v>107.1</v>
      </c>
      <c r="E12" s="141">
        <v>290426.20208477898</v>
      </c>
      <c r="F12" s="140">
        <v>107.9</v>
      </c>
      <c r="G12" s="141">
        <v>210740.20328019458</v>
      </c>
      <c r="H12" s="140">
        <v>107.9</v>
      </c>
    </row>
    <row r="13" spans="1:9" ht="11.1" customHeight="1" x14ac:dyDescent="0.2">
      <c r="A13" s="283"/>
      <c r="B13" s="283" t="s">
        <v>226</v>
      </c>
      <c r="C13" s="141"/>
      <c r="D13" s="140"/>
      <c r="E13" s="141"/>
      <c r="F13" s="140"/>
      <c r="G13" s="141"/>
      <c r="H13" s="140"/>
    </row>
    <row r="14" spans="1:9" ht="11.1" customHeight="1" x14ac:dyDescent="0.2">
      <c r="A14" s="262" t="s">
        <v>72</v>
      </c>
      <c r="B14" s="282" t="s">
        <v>71</v>
      </c>
      <c r="C14" s="141">
        <v>118265.64001353948</v>
      </c>
      <c r="D14" s="140">
        <v>109.7</v>
      </c>
      <c r="E14" s="141">
        <v>216604.81072628181</v>
      </c>
      <c r="F14" s="140">
        <v>110</v>
      </c>
      <c r="G14" s="141">
        <v>140667.52809296659</v>
      </c>
      <c r="H14" s="140">
        <v>109.9</v>
      </c>
    </row>
    <row r="15" spans="1:9" ht="11.1" customHeight="1" x14ac:dyDescent="0.2">
      <c r="A15" s="267" t="s">
        <v>158</v>
      </c>
      <c r="B15" s="282" t="s">
        <v>157</v>
      </c>
      <c r="C15" s="141">
        <v>119873.62761965524</v>
      </c>
      <c r="D15" s="140">
        <v>109.9</v>
      </c>
      <c r="E15" s="141">
        <v>207226.79147726294</v>
      </c>
      <c r="F15" s="140">
        <v>109.9</v>
      </c>
      <c r="G15" s="141">
        <v>138104.24659615525</v>
      </c>
      <c r="H15" s="140">
        <v>110</v>
      </c>
    </row>
    <row r="16" spans="1:9" ht="11.1" customHeight="1" x14ac:dyDescent="0.2">
      <c r="A16" s="262" t="s">
        <v>70</v>
      </c>
      <c r="B16" s="282" t="s">
        <v>69</v>
      </c>
      <c r="C16" s="141">
        <v>200173.35092993133</v>
      </c>
      <c r="D16" s="140">
        <v>113.2</v>
      </c>
      <c r="E16" s="141">
        <v>360836.58017193782</v>
      </c>
      <c r="F16" s="140">
        <v>110.4</v>
      </c>
      <c r="G16" s="141">
        <v>238180.83439062617</v>
      </c>
      <c r="H16" s="140">
        <v>114</v>
      </c>
    </row>
    <row r="17" spans="1:8" ht="11.1" customHeight="1" x14ac:dyDescent="0.2">
      <c r="A17" s="262" t="s">
        <v>68</v>
      </c>
      <c r="B17" s="282" t="s">
        <v>67</v>
      </c>
      <c r="C17" s="141">
        <v>150425.07314313846</v>
      </c>
      <c r="D17" s="140">
        <v>106.2</v>
      </c>
      <c r="E17" s="141">
        <v>344038.84835209354</v>
      </c>
      <c r="F17" s="140">
        <v>107.9</v>
      </c>
      <c r="G17" s="141">
        <v>196130.43429082917</v>
      </c>
      <c r="H17" s="140">
        <v>107.1</v>
      </c>
    </row>
    <row r="18" spans="1:8" ht="22.5" customHeight="1" x14ac:dyDescent="0.2">
      <c r="A18" s="265" t="s">
        <v>225</v>
      </c>
      <c r="B18" s="281" t="s">
        <v>229</v>
      </c>
      <c r="C18" s="141">
        <v>122637.33150468844</v>
      </c>
      <c r="D18" s="140">
        <v>107</v>
      </c>
      <c r="E18" s="141">
        <v>310550.63715627097</v>
      </c>
      <c r="F18" s="140">
        <v>107</v>
      </c>
      <c r="G18" s="141">
        <v>164642.60506431249</v>
      </c>
      <c r="H18" s="140">
        <v>106.3</v>
      </c>
    </row>
    <row r="19" spans="1:8" ht="11.1" customHeight="1" x14ac:dyDescent="0.2">
      <c r="A19" s="263" t="s">
        <v>223</v>
      </c>
      <c r="B19" s="282" t="s">
        <v>222</v>
      </c>
      <c r="C19" s="141">
        <v>99042.023255283217</v>
      </c>
      <c r="D19" s="140">
        <v>103</v>
      </c>
      <c r="E19" s="141">
        <v>197379.21656100807</v>
      </c>
      <c r="F19" s="140">
        <v>103.8</v>
      </c>
      <c r="G19" s="141">
        <v>111554.88831127444</v>
      </c>
      <c r="H19" s="140">
        <v>102.9</v>
      </c>
    </row>
    <row r="20" spans="1:8" ht="11.1" customHeight="1" x14ac:dyDescent="0.2">
      <c r="A20" s="263" t="s">
        <v>221</v>
      </c>
      <c r="B20" s="282" t="s">
        <v>235</v>
      </c>
      <c r="C20" s="141">
        <v>105327.20982736864</v>
      </c>
      <c r="D20" s="140">
        <v>104.9</v>
      </c>
      <c r="E20" s="141">
        <v>213639.51801852058</v>
      </c>
      <c r="F20" s="140">
        <v>106.9</v>
      </c>
      <c r="G20" s="141">
        <v>119771.85921423629</v>
      </c>
      <c r="H20" s="140">
        <v>105.4</v>
      </c>
    </row>
    <row r="21" spans="1:8" ht="11.1" customHeight="1" x14ac:dyDescent="0.2">
      <c r="A21" s="263" t="s">
        <v>219</v>
      </c>
      <c r="B21" s="282" t="s">
        <v>218</v>
      </c>
      <c r="C21" s="141">
        <v>110266.78266202685</v>
      </c>
      <c r="D21" s="140">
        <v>111.8</v>
      </c>
      <c r="E21" s="141">
        <v>207838.39632638643</v>
      </c>
      <c r="F21" s="140">
        <v>112.7</v>
      </c>
      <c r="G21" s="141">
        <v>125757.55400524911</v>
      </c>
      <c r="H21" s="140">
        <v>112.5</v>
      </c>
    </row>
    <row r="22" spans="1:8" ht="22.5" customHeight="1" x14ac:dyDescent="0.2">
      <c r="A22" s="265" t="s">
        <v>217</v>
      </c>
      <c r="B22" s="281" t="s">
        <v>216</v>
      </c>
      <c r="C22" s="141">
        <v>166823.08452382052</v>
      </c>
      <c r="D22" s="140">
        <v>110.8</v>
      </c>
      <c r="E22" s="141">
        <v>291766.54901271168</v>
      </c>
      <c r="F22" s="140">
        <v>114.7</v>
      </c>
      <c r="G22" s="141">
        <v>219760.53081143793</v>
      </c>
      <c r="H22" s="140">
        <v>114.1</v>
      </c>
    </row>
    <row r="23" spans="1:8" ht="22.5" customHeight="1" x14ac:dyDescent="0.2">
      <c r="A23" s="265" t="s">
        <v>215</v>
      </c>
      <c r="B23" s="281" t="s">
        <v>214</v>
      </c>
      <c r="C23" s="141">
        <v>348556.82368226635</v>
      </c>
      <c r="D23" s="140">
        <v>113</v>
      </c>
      <c r="E23" s="141">
        <v>738697.57860882976</v>
      </c>
      <c r="F23" s="140">
        <v>109.2</v>
      </c>
      <c r="G23" s="141">
        <v>539491.12857068528</v>
      </c>
      <c r="H23" s="140">
        <v>110.9</v>
      </c>
    </row>
    <row r="24" spans="1:8" ht="22.5" customHeight="1" x14ac:dyDescent="0.2">
      <c r="A24" s="265" t="s">
        <v>213</v>
      </c>
      <c r="B24" s="281" t="s">
        <v>212</v>
      </c>
      <c r="C24" s="141">
        <v>229642.77422795771</v>
      </c>
      <c r="D24" s="140">
        <v>104.9</v>
      </c>
      <c r="E24" s="141">
        <v>451377.38967990119</v>
      </c>
      <c r="F24" s="140">
        <v>109.9</v>
      </c>
      <c r="G24" s="141">
        <v>331579.04609621532</v>
      </c>
      <c r="H24" s="140">
        <v>108</v>
      </c>
    </row>
    <row r="25" spans="1:8" ht="11.1" customHeight="1" x14ac:dyDescent="0.2">
      <c r="A25" s="263" t="s">
        <v>211</v>
      </c>
      <c r="B25" s="282" t="s">
        <v>210</v>
      </c>
      <c r="C25" s="141">
        <v>149171.37007214667</v>
      </c>
      <c r="D25" s="140">
        <v>104.2</v>
      </c>
      <c r="E25" s="141">
        <v>315094.58769097307</v>
      </c>
      <c r="F25" s="140">
        <v>107.5</v>
      </c>
      <c r="G25" s="141">
        <v>183915.155405119</v>
      </c>
      <c r="H25" s="140">
        <v>104.4</v>
      </c>
    </row>
    <row r="26" spans="1:8" ht="22.5" customHeight="1" x14ac:dyDescent="0.2">
      <c r="A26" s="265" t="s">
        <v>209</v>
      </c>
      <c r="B26" s="281" t="s">
        <v>208</v>
      </c>
      <c r="C26" s="141">
        <v>166511.17125417481</v>
      </c>
      <c r="D26" s="140">
        <v>107</v>
      </c>
      <c r="E26" s="141">
        <v>335320.12933493947</v>
      </c>
      <c r="F26" s="140">
        <v>104.6</v>
      </c>
      <c r="G26" s="141">
        <v>207857.67215650223</v>
      </c>
      <c r="H26" s="140">
        <v>107.4</v>
      </c>
    </row>
    <row r="27" spans="1:8" ht="22.5" customHeight="1" x14ac:dyDescent="0.2">
      <c r="A27" s="265" t="s">
        <v>207</v>
      </c>
      <c r="B27" s="281" t="s">
        <v>206</v>
      </c>
      <c r="C27" s="141">
        <v>153288.2289792324</v>
      </c>
      <c r="D27" s="140">
        <v>106.9</v>
      </c>
      <c r="E27" s="141">
        <v>298410.83014259138</v>
      </c>
      <c r="F27" s="140">
        <v>103.3</v>
      </c>
      <c r="G27" s="141">
        <v>181962.54168342488</v>
      </c>
      <c r="H27" s="140">
        <v>105.5</v>
      </c>
    </row>
    <row r="28" spans="1:8" ht="11.1" customHeight="1" x14ac:dyDescent="0.2">
      <c r="A28" s="263" t="s">
        <v>205</v>
      </c>
      <c r="B28" s="282" t="s">
        <v>204</v>
      </c>
      <c r="C28" s="141">
        <v>155920.5004978379</v>
      </c>
      <c r="D28" s="140">
        <v>108.3</v>
      </c>
      <c r="E28" s="141">
        <v>324747.02440141502</v>
      </c>
      <c r="F28" s="140">
        <v>108.8</v>
      </c>
      <c r="G28" s="141">
        <v>194702.69499500928</v>
      </c>
      <c r="H28" s="140">
        <v>108.6</v>
      </c>
    </row>
    <row r="29" spans="1:8" ht="11.1" customHeight="1" x14ac:dyDescent="0.2">
      <c r="A29" s="263" t="s">
        <v>203</v>
      </c>
      <c r="B29" s="282" t="s">
        <v>202</v>
      </c>
      <c r="C29" s="141">
        <v>145751.92518921258</v>
      </c>
      <c r="D29" s="140">
        <v>102.9</v>
      </c>
      <c r="E29" s="141">
        <v>368511.24273161823</v>
      </c>
      <c r="F29" s="140">
        <v>105.9</v>
      </c>
      <c r="G29" s="141">
        <v>200437.51044840337</v>
      </c>
      <c r="H29" s="140">
        <v>105.3</v>
      </c>
    </row>
    <row r="30" spans="1:8" ht="11.1" customHeight="1" x14ac:dyDescent="0.2">
      <c r="A30" s="263" t="s">
        <v>201</v>
      </c>
      <c r="B30" s="282" t="s">
        <v>200</v>
      </c>
      <c r="C30" s="141">
        <v>199095.18210953681</v>
      </c>
      <c r="D30" s="140">
        <v>103.3</v>
      </c>
      <c r="E30" s="141">
        <v>407241.002493646</v>
      </c>
      <c r="F30" s="140">
        <v>105.7</v>
      </c>
      <c r="G30" s="141">
        <v>241837.48462882065</v>
      </c>
      <c r="H30" s="140">
        <v>104.4</v>
      </c>
    </row>
    <row r="31" spans="1:8" ht="11.1" customHeight="1" x14ac:dyDescent="0.2">
      <c r="A31" s="263" t="s">
        <v>199</v>
      </c>
      <c r="B31" s="282" t="s">
        <v>198</v>
      </c>
      <c r="C31" s="141">
        <v>115797.49581787149</v>
      </c>
      <c r="D31" s="140">
        <v>107.4</v>
      </c>
      <c r="E31" s="141">
        <v>208855.07150569622</v>
      </c>
      <c r="F31" s="140">
        <v>107.4</v>
      </c>
      <c r="G31" s="141">
        <v>130831.10424446526</v>
      </c>
      <c r="H31" s="140">
        <v>106.5</v>
      </c>
    </row>
    <row r="32" spans="1:8" ht="11.1" customHeight="1" x14ac:dyDescent="0.2">
      <c r="A32" s="262" t="s">
        <v>66</v>
      </c>
      <c r="B32" s="282" t="s">
        <v>65</v>
      </c>
      <c r="C32" s="141">
        <v>219199.40676945314</v>
      </c>
      <c r="D32" s="140">
        <v>108.8</v>
      </c>
      <c r="E32" s="141">
        <v>395530.27457628708</v>
      </c>
      <c r="F32" s="140">
        <v>108.8</v>
      </c>
      <c r="G32" s="141">
        <v>288208.08124499413</v>
      </c>
      <c r="H32" s="140">
        <v>109.1</v>
      </c>
    </row>
    <row r="33" spans="1:8" ht="11.1" customHeight="1" x14ac:dyDescent="0.2">
      <c r="A33" s="262" t="s">
        <v>156</v>
      </c>
      <c r="B33" s="282" t="s">
        <v>155</v>
      </c>
      <c r="C33" s="141">
        <v>154363.04666523126</v>
      </c>
      <c r="D33" s="140">
        <v>106.4</v>
      </c>
      <c r="E33" s="141">
        <v>349472.15813760931</v>
      </c>
      <c r="F33" s="140">
        <v>108</v>
      </c>
      <c r="G33" s="141">
        <v>202394.94117103703</v>
      </c>
      <c r="H33" s="140">
        <v>107.2</v>
      </c>
    </row>
    <row r="34" spans="1:8" ht="11.1" customHeight="1" x14ac:dyDescent="0.2">
      <c r="A34" s="262" t="s">
        <v>64</v>
      </c>
      <c r="B34" s="282" t="s">
        <v>63</v>
      </c>
      <c r="C34" s="141">
        <v>123499.94447337785</v>
      </c>
      <c r="D34" s="140">
        <v>107.8</v>
      </c>
      <c r="E34" s="141">
        <v>239867.57502206531</v>
      </c>
      <c r="F34" s="140">
        <v>104.7</v>
      </c>
      <c r="G34" s="141">
        <v>153483.6899049395</v>
      </c>
      <c r="H34" s="140">
        <v>107.1</v>
      </c>
    </row>
    <row r="35" spans="1:8" ht="22.5" customHeight="1" x14ac:dyDescent="0.2">
      <c r="A35" s="259" t="s">
        <v>62</v>
      </c>
      <c r="B35" s="281" t="s">
        <v>168</v>
      </c>
      <c r="C35" s="141">
        <v>117242.36057010612</v>
      </c>
      <c r="D35" s="140">
        <v>107.7</v>
      </c>
      <c r="E35" s="141">
        <v>263207.61729766475</v>
      </c>
      <c r="F35" s="140">
        <v>108.3</v>
      </c>
      <c r="G35" s="141">
        <v>178025.75717752884</v>
      </c>
      <c r="H35" s="140">
        <v>108.8</v>
      </c>
    </row>
    <row r="36" spans="1:8" ht="11.1" customHeight="1" x14ac:dyDescent="0.2">
      <c r="A36" s="262" t="s">
        <v>60</v>
      </c>
      <c r="B36" s="282" t="s">
        <v>59</v>
      </c>
      <c r="C36" s="141">
        <v>101806.80265636313</v>
      </c>
      <c r="D36" s="140">
        <v>108.6</v>
      </c>
      <c r="E36" s="141">
        <v>205545.78123864214</v>
      </c>
      <c r="F36" s="140">
        <v>107.9</v>
      </c>
      <c r="G36" s="141">
        <v>127383.85413341309</v>
      </c>
      <c r="H36" s="140">
        <v>109.6</v>
      </c>
    </row>
    <row r="37" spans="1:8" ht="11.1" customHeight="1" x14ac:dyDescent="0.2">
      <c r="A37" s="262" t="s">
        <v>58</v>
      </c>
      <c r="B37" s="282" t="s">
        <v>57</v>
      </c>
      <c r="C37" s="141">
        <v>163878.67499554012</v>
      </c>
      <c r="D37" s="140">
        <v>106.3</v>
      </c>
      <c r="E37" s="141">
        <v>307482.63863098039</v>
      </c>
      <c r="F37" s="140">
        <v>105.9</v>
      </c>
      <c r="G37" s="141">
        <v>222181.69115845422</v>
      </c>
      <c r="H37" s="140">
        <v>106.5</v>
      </c>
    </row>
    <row r="38" spans="1:8" ht="11.1" customHeight="1" x14ac:dyDescent="0.2">
      <c r="A38" s="263">
        <v>64</v>
      </c>
      <c r="B38" s="282" t="s">
        <v>154</v>
      </c>
      <c r="C38" s="141">
        <v>163472.04656080433</v>
      </c>
      <c r="D38" s="140">
        <v>108.1</v>
      </c>
      <c r="E38" s="141">
        <v>349572.32502224995</v>
      </c>
      <c r="F38" s="140">
        <v>106.6</v>
      </c>
      <c r="G38" s="141">
        <v>284891.72272614605</v>
      </c>
      <c r="H38" s="140">
        <v>106.4</v>
      </c>
    </row>
    <row r="39" spans="1:8" ht="11.1" customHeight="1" x14ac:dyDescent="0.2">
      <c r="A39" s="262" t="s">
        <v>56</v>
      </c>
      <c r="B39" s="282" t="s">
        <v>55</v>
      </c>
      <c r="C39" s="141">
        <v>158780.15095551629</v>
      </c>
      <c r="D39" s="140">
        <v>103</v>
      </c>
      <c r="E39" s="141">
        <v>460807.54382805404</v>
      </c>
      <c r="F39" s="140">
        <v>111.3</v>
      </c>
      <c r="G39" s="141">
        <v>455798.72297643701</v>
      </c>
      <c r="H39" s="140">
        <v>111.2</v>
      </c>
    </row>
    <row r="40" spans="1:8" ht="11.1" customHeight="1" x14ac:dyDescent="0.2">
      <c r="A40" s="262" t="s">
        <v>54</v>
      </c>
      <c r="B40" s="282" t="s">
        <v>53</v>
      </c>
      <c r="C40" s="141">
        <v>117033.12960447265</v>
      </c>
      <c r="D40" s="140">
        <v>107.7</v>
      </c>
      <c r="E40" s="141">
        <v>311512.93632973952</v>
      </c>
      <c r="F40" s="140">
        <v>111.1</v>
      </c>
      <c r="G40" s="141">
        <v>225640.96994179039</v>
      </c>
      <c r="H40" s="140">
        <v>113.3</v>
      </c>
    </row>
    <row r="41" spans="1:8" ht="22.5" customHeight="1" x14ac:dyDescent="0.2">
      <c r="A41" s="259" t="s">
        <v>52</v>
      </c>
      <c r="B41" s="281" t="s">
        <v>51</v>
      </c>
      <c r="C41" s="141">
        <v>167924.2028772083</v>
      </c>
      <c r="D41" s="140">
        <v>107.4</v>
      </c>
      <c r="E41" s="141">
        <v>336695.02500631794</v>
      </c>
      <c r="F41" s="140">
        <v>106.8</v>
      </c>
      <c r="G41" s="141">
        <v>292258.7979414062</v>
      </c>
      <c r="H41" s="140">
        <v>106.4</v>
      </c>
    </row>
    <row r="42" spans="1:8" ht="11.1" customHeight="1" x14ac:dyDescent="0.2">
      <c r="A42" s="262" t="s">
        <v>50</v>
      </c>
      <c r="B42" s="282" t="s">
        <v>49</v>
      </c>
      <c r="C42" s="141">
        <v>118528.15150450195</v>
      </c>
      <c r="D42" s="140">
        <v>109.8</v>
      </c>
      <c r="E42" s="141">
        <v>235185.5287270711</v>
      </c>
      <c r="F42" s="140">
        <v>105.5</v>
      </c>
      <c r="G42" s="141">
        <v>213714.74950537516</v>
      </c>
      <c r="H42" s="140">
        <v>105.7</v>
      </c>
    </row>
    <row r="43" spans="1:8" ht="11.1" customHeight="1" x14ac:dyDescent="0.2">
      <c r="A43" s="262" t="s">
        <v>48</v>
      </c>
      <c r="B43" s="282" t="s">
        <v>192</v>
      </c>
      <c r="C43" s="141">
        <v>123411.6616626044</v>
      </c>
      <c r="D43" s="140">
        <v>108.2</v>
      </c>
      <c r="E43" s="141">
        <v>194988.45802231572</v>
      </c>
      <c r="F43" s="140">
        <v>106.1</v>
      </c>
      <c r="G43" s="141">
        <v>177463.91837679621</v>
      </c>
      <c r="H43" s="140">
        <v>106.9</v>
      </c>
    </row>
    <row r="44" spans="1:8" ht="11.1" customHeight="1" x14ac:dyDescent="0.2">
      <c r="A44" s="261">
        <v>851</v>
      </c>
      <c r="B44" s="282" t="s">
        <v>153</v>
      </c>
      <c r="C44" s="141">
        <v>129538.74918201365</v>
      </c>
      <c r="D44" s="140">
        <v>108.2</v>
      </c>
      <c r="E44" s="141">
        <v>211212.20657912418</v>
      </c>
      <c r="F44" s="140">
        <v>106.4</v>
      </c>
      <c r="G44" s="141">
        <v>193385.24741311293</v>
      </c>
      <c r="H44" s="140">
        <v>107</v>
      </c>
    </row>
    <row r="45" spans="1:8" ht="11.1" customHeight="1" x14ac:dyDescent="0.2">
      <c r="A45" s="261">
        <v>853</v>
      </c>
      <c r="B45" s="282" t="s">
        <v>152</v>
      </c>
      <c r="C45" s="141">
        <v>116045.05120585542</v>
      </c>
      <c r="D45" s="140">
        <v>108.3</v>
      </c>
      <c r="E45" s="141">
        <v>167244.30972893815</v>
      </c>
      <c r="F45" s="140">
        <v>106.8</v>
      </c>
      <c r="G45" s="141">
        <v>152588.08629481372</v>
      </c>
      <c r="H45" s="140">
        <v>107.7</v>
      </c>
    </row>
    <row r="46" spans="1:8" ht="22.5" customHeight="1" x14ac:dyDescent="0.2">
      <c r="A46" s="259" t="s">
        <v>151</v>
      </c>
      <c r="B46" s="281" t="s">
        <v>150</v>
      </c>
      <c r="C46" s="141">
        <v>136142.96548854315</v>
      </c>
      <c r="D46" s="140">
        <v>104.9</v>
      </c>
      <c r="E46" s="141">
        <v>259099.8386848802</v>
      </c>
      <c r="F46" s="140">
        <v>103.4</v>
      </c>
      <c r="G46" s="141">
        <v>196842.1749596443</v>
      </c>
      <c r="H46" s="140">
        <v>104.1</v>
      </c>
    </row>
    <row r="47" spans="1:8" ht="11.1" customHeight="1" x14ac:dyDescent="0.2">
      <c r="A47" s="257" t="s">
        <v>149</v>
      </c>
      <c r="B47" s="238" t="s">
        <v>148</v>
      </c>
      <c r="C47" s="139">
        <v>139202.6582890861</v>
      </c>
      <c r="D47" s="138">
        <v>107.1</v>
      </c>
      <c r="E47" s="139">
        <v>290426.20208477898</v>
      </c>
      <c r="F47" s="138">
        <v>107.9</v>
      </c>
      <c r="G47" s="139">
        <v>210740.20328019458</v>
      </c>
      <c r="H47" s="138">
        <v>107.9</v>
      </c>
    </row>
  </sheetData>
  <mergeCells count="6">
    <mergeCell ref="A1:H1"/>
    <mergeCell ref="G2:H2"/>
    <mergeCell ref="C2:D2"/>
    <mergeCell ref="E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5590-0971-43F1-AC12-18139819B27C}">
  <dimension ref="A1:H34"/>
  <sheetViews>
    <sheetView workbookViewId="0"/>
  </sheetViews>
  <sheetFormatPr defaultRowHeight="15" x14ac:dyDescent="0.25"/>
  <cols>
    <col min="1" max="1" width="6.7109375" style="195" customWidth="1"/>
    <col min="2" max="2" width="34" style="195" customWidth="1"/>
    <col min="3" max="6" width="10.140625" style="195" customWidth="1"/>
    <col min="7" max="7" width="8.85546875" style="195" customWidth="1"/>
    <col min="8" max="8" width="9.28515625" style="195" customWidth="1"/>
    <col min="9" max="16384" width="9.140625" style="195"/>
  </cols>
  <sheetData>
    <row r="1" spans="1:8" ht="15" customHeight="1" x14ac:dyDescent="0.25">
      <c r="A1" s="302" t="s">
        <v>241</v>
      </c>
      <c r="B1" s="301"/>
      <c r="C1" s="301"/>
      <c r="D1" s="301"/>
      <c r="E1" s="301"/>
      <c r="F1" s="301"/>
      <c r="G1" s="301"/>
      <c r="H1" s="301"/>
    </row>
    <row r="2" spans="1:8" ht="34.5" customHeight="1" x14ac:dyDescent="0.25">
      <c r="A2" s="374" t="s">
        <v>76</v>
      </c>
      <c r="B2" s="376" t="s">
        <v>75</v>
      </c>
      <c r="C2" s="378" t="s">
        <v>240</v>
      </c>
      <c r="D2" s="379"/>
      <c r="E2" s="379"/>
      <c r="F2" s="380"/>
      <c r="G2" s="300" t="s">
        <v>178</v>
      </c>
      <c r="H2" s="299" t="s">
        <v>239</v>
      </c>
    </row>
    <row r="3" spans="1:8" x14ac:dyDescent="0.25">
      <c r="A3" s="375"/>
      <c r="B3" s="377"/>
      <c r="C3" s="296">
        <v>2000</v>
      </c>
      <c r="D3" s="298">
        <v>2006</v>
      </c>
      <c r="E3" s="297">
        <v>2007</v>
      </c>
      <c r="F3" s="381">
        <v>2008</v>
      </c>
      <c r="G3" s="382"/>
      <c r="H3" s="296" t="s">
        <v>238</v>
      </c>
    </row>
    <row r="4" spans="1:8" ht="11.1" customHeight="1" x14ac:dyDescent="0.25">
      <c r="A4" s="292" t="s">
        <v>72</v>
      </c>
      <c r="B4" s="291" t="s">
        <v>71</v>
      </c>
      <c r="C4" s="90">
        <v>400.7</v>
      </c>
      <c r="D4" s="90">
        <v>752.11347218948129</v>
      </c>
      <c r="E4" s="90">
        <v>820.12087943920744</v>
      </c>
      <c r="F4" s="159">
        <v>898.83342954618797</v>
      </c>
      <c r="G4" s="158">
        <v>109.59767664503354</v>
      </c>
      <c r="H4" s="157">
        <v>2.5785485751385728</v>
      </c>
    </row>
    <row r="5" spans="1:8" ht="11.1" customHeight="1" x14ac:dyDescent="0.25">
      <c r="A5" s="292" t="s">
        <v>70</v>
      </c>
      <c r="B5" s="291" t="s">
        <v>69</v>
      </c>
      <c r="C5" s="90">
        <v>848.3</v>
      </c>
      <c r="D5" s="90">
        <v>1316.4195459134055</v>
      </c>
      <c r="E5" s="90">
        <v>1386.5409758027633</v>
      </c>
      <c r="F5" s="159">
        <v>1567.1045692351781</v>
      </c>
      <c r="G5" s="158">
        <v>113.02259338768363</v>
      </c>
      <c r="H5" s="157">
        <v>2.5214660279318624</v>
      </c>
    </row>
    <row r="6" spans="1:8" ht="11.1" customHeight="1" x14ac:dyDescent="0.25">
      <c r="A6" s="292" t="s">
        <v>68</v>
      </c>
      <c r="B6" s="291" t="s">
        <v>67</v>
      </c>
      <c r="C6" s="90">
        <v>631.79999999999995</v>
      </c>
      <c r="D6" s="90">
        <v>1109.9575411538062</v>
      </c>
      <c r="E6" s="90">
        <v>1178.8062399108749</v>
      </c>
      <c r="F6" s="159">
        <v>1308.3731130622634</v>
      </c>
      <c r="G6" s="158">
        <v>110.9913630217282</v>
      </c>
      <c r="H6" s="157">
        <v>2.377284601370655</v>
      </c>
    </row>
    <row r="7" spans="1:8" ht="23.25" x14ac:dyDescent="0.25">
      <c r="A7" s="294" t="s">
        <v>225</v>
      </c>
      <c r="B7" s="289" t="s">
        <v>229</v>
      </c>
      <c r="C7" s="90">
        <v>596.79999999999995</v>
      </c>
      <c r="D7" s="90">
        <v>983.05147643159421</v>
      </c>
      <c r="E7" s="90">
        <v>988.08449664096884</v>
      </c>
      <c r="F7" s="159">
        <v>1103.1189054450215</v>
      </c>
      <c r="G7" s="158">
        <v>111.6421631140977</v>
      </c>
      <c r="H7" s="157">
        <v>1.6598438451566944</v>
      </c>
    </row>
    <row r="8" spans="1:8" ht="11.1" customHeight="1" x14ac:dyDescent="0.25">
      <c r="A8" s="293" t="s">
        <v>223</v>
      </c>
      <c r="B8" s="291" t="s">
        <v>222</v>
      </c>
      <c r="C8" s="90" t="s">
        <v>237</v>
      </c>
      <c r="D8" s="90">
        <v>711.46612517828044</v>
      </c>
      <c r="E8" s="90">
        <v>692.82913410873823</v>
      </c>
      <c r="F8" s="159">
        <v>731.82603062098121</v>
      </c>
      <c r="G8" s="158">
        <v>105.62864559129849</v>
      </c>
      <c r="H8" s="157">
        <v>0.40388509299300601</v>
      </c>
    </row>
    <row r="9" spans="1:8" ht="11.1" customHeight="1" x14ac:dyDescent="0.25">
      <c r="A9" s="293" t="s">
        <v>221</v>
      </c>
      <c r="B9" s="291" t="s">
        <v>235</v>
      </c>
      <c r="C9" s="90" t="s">
        <v>237</v>
      </c>
      <c r="D9" s="90">
        <v>648.93208780260375</v>
      </c>
      <c r="E9" s="90">
        <v>694.12342839096243</v>
      </c>
      <c r="F9" s="159">
        <v>788.14031641439408</v>
      </c>
      <c r="G9" s="158">
        <v>113.54469308741974</v>
      </c>
      <c r="H9" s="157">
        <v>2.8153022043591047</v>
      </c>
    </row>
    <row r="10" spans="1:8" ht="11.1" customHeight="1" x14ac:dyDescent="0.25">
      <c r="A10" s="293" t="s">
        <v>219</v>
      </c>
      <c r="B10" s="291" t="s">
        <v>218</v>
      </c>
      <c r="C10" s="90" t="s">
        <v>237</v>
      </c>
      <c r="D10" s="90">
        <v>672.37706071355194</v>
      </c>
      <c r="E10" s="90">
        <v>717.01466658562777</v>
      </c>
      <c r="F10" s="159">
        <v>824.54205704192009</v>
      </c>
      <c r="G10" s="158">
        <v>114.9965398850668</v>
      </c>
      <c r="H10" s="157">
        <v>2.9572969432213103</v>
      </c>
    </row>
    <row r="11" spans="1:8" ht="22.5" customHeight="1" x14ac:dyDescent="0.25">
      <c r="A11" s="294" t="s">
        <v>217</v>
      </c>
      <c r="B11" s="289" t="s">
        <v>216</v>
      </c>
      <c r="C11" s="90" t="s">
        <v>237</v>
      </c>
      <c r="D11" s="90">
        <v>1087.4611433863051</v>
      </c>
      <c r="E11" s="90">
        <v>1201.4407653420612</v>
      </c>
      <c r="F11" s="159">
        <v>1420.5757474152704</v>
      </c>
      <c r="G11" s="158">
        <v>118.23934965373172</v>
      </c>
      <c r="H11" s="157">
        <v>3.8911764062785403</v>
      </c>
    </row>
    <row r="12" spans="1:8" ht="23.25" x14ac:dyDescent="0.25">
      <c r="A12" s="295" t="s">
        <v>215</v>
      </c>
      <c r="B12" s="289" t="s">
        <v>214</v>
      </c>
      <c r="C12" s="90" t="s">
        <v>237</v>
      </c>
      <c r="D12" s="90">
        <v>3302.7793896020507</v>
      </c>
      <c r="E12" s="90">
        <v>3504.2166285058615</v>
      </c>
      <c r="F12" s="159">
        <v>3787.6666130834979</v>
      </c>
      <c r="G12" s="158">
        <v>108.08882596674665</v>
      </c>
      <c r="H12" s="157">
        <v>1.9762136896498861</v>
      </c>
    </row>
    <row r="13" spans="1:8" ht="25.5" customHeight="1" x14ac:dyDescent="0.25">
      <c r="A13" s="294" t="s">
        <v>213</v>
      </c>
      <c r="B13" s="289" t="s">
        <v>212</v>
      </c>
      <c r="C13" s="90" t="s">
        <v>237</v>
      </c>
      <c r="D13" s="90">
        <v>2017.1247578663788</v>
      </c>
      <c r="E13" s="90">
        <v>2044.8687194801353</v>
      </c>
      <c r="F13" s="159">
        <v>2188.3097459482406</v>
      </c>
      <c r="G13" s="158">
        <v>107.01468143659471</v>
      </c>
      <c r="H13" s="157">
        <v>1.1704587416886847</v>
      </c>
    </row>
    <row r="14" spans="1:8" x14ac:dyDescent="0.25">
      <c r="A14" s="293" t="s">
        <v>211</v>
      </c>
      <c r="B14" s="291" t="s">
        <v>210</v>
      </c>
      <c r="C14" s="90" t="s">
        <v>237</v>
      </c>
      <c r="D14" s="90">
        <v>1079.1711552367176</v>
      </c>
      <c r="E14" s="90">
        <v>1135.1389949699176</v>
      </c>
      <c r="F14" s="159">
        <v>1239.5698844817011</v>
      </c>
      <c r="G14" s="158">
        <v>109.19983279356474</v>
      </c>
      <c r="H14" s="157">
        <v>1.9993116972329528</v>
      </c>
    </row>
    <row r="15" spans="1:8" ht="23.25" x14ac:dyDescent="0.25">
      <c r="A15" s="294" t="s">
        <v>209</v>
      </c>
      <c r="B15" s="289" t="s">
        <v>208</v>
      </c>
      <c r="C15" s="90">
        <v>678.2</v>
      </c>
      <c r="D15" s="90">
        <v>1196.5536904510957</v>
      </c>
      <c r="E15" s="90">
        <v>1267.8665512998875</v>
      </c>
      <c r="F15" s="159">
        <v>1453.7286181020222</v>
      </c>
      <c r="G15" s="158">
        <v>114.65943451316534</v>
      </c>
      <c r="H15" s="157">
        <v>2.820268975824991</v>
      </c>
    </row>
    <row r="16" spans="1:8" ht="23.25" x14ac:dyDescent="0.25">
      <c r="A16" s="294" t="s">
        <v>207</v>
      </c>
      <c r="B16" s="289" t="s">
        <v>206</v>
      </c>
      <c r="C16" s="90">
        <v>633.20000000000005</v>
      </c>
      <c r="D16" s="90">
        <v>1091.365907554436</v>
      </c>
      <c r="E16" s="90">
        <v>1121.7045896559532</v>
      </c>
      <c r="F16" s="159">
        <v>1227.7323144815409</v>
      </c>
      <c r="G16" s="158">
        <v>109.45237505519241</v>
      </c>
      <c r="H16" s="157">
        <v>1.6962075849825675</v>
      </c>
    </row>
    <row r="17" spans="1:8" ht="11.1" customHeight="1" x14ac:dyDescent="0.25">
      <c r="A17" s="293" t="s">
        <v>205</v>
      </c>
      <c r="B17" s="291" t="s">
        <v>204</v>
      </c>
      <c r="C17" s="90" t="s">
        <v>237</v>
      </c>
      <c r="D17" s="90">
        <v>1082.5312005118194</v>
      </c>
      <c r="E17" s="90">
        <v>1144.5817123067061</v>
      </c>
      <c r="F17" s="159">
        <v>1283.5919283264316</v>
      </c>
      <c r="G17" s="158">
        <v>112.14506701662867</v>
      </c>
      <c r="H17" s="157">
        <v>2.4635757867255359</v>
      </c>
    </row>
    <row r="18" spans="1:8" ht="11.1" customHeight="1" x14ac:dyDescent="0.25">
      <c r="A18" s="293" t="s">
        <v>203</v>
      </c>
      <c r="B18" s="291" t="s">
        <v>202</v>
      </c>
      <c r="C18" s="90" t="s">
        <v>237</v>
      </c>
      <c r="D18" s="90">
        <v>1147.2216731390788</v>
      </c>
      <c r="E18" s="90">
        <v>1260.5283298819245</v>
      </c>
      <c r="F18" s="159">
        <v>1355.0664537467478</v>
      </c>
      <c r="G18" s="158">
        <v>107.49988093275769</v>
      </c>
      <c r="H18" s="157">
        <v>2.4071935201843475</v>
      </c>
    </row>
    <row r="19" spans="1:8" ht="11.1" customHeight="1" x14ac:dyDescent="0.25">
      <c r="A19" s="293" t="s">
        <v>201</v>
      </c>
      <c r="B19" s="291" t="s">
        <v>200</v>
      </c>
      <c r="C19" s="90" t="s">
        <v>237</v>
      </c>
      <c r="D19" s="90">
        <v>1418.4894408519872</v>
      </c>
      <c r="E19" s="90">
        <v>1487.771223157963</v>
      </c>
      <c r="F19" s="159">
        <v>1647.4061215881957</v>
      </c>
      <c r="G19" s="158">
        <v>110.72980146042812</v>
      </c>
      <c r="H19" s="157">
        <v>2.1602815521440055</v>
      </c>
    </row>
    <row r="20" spans="1:8" ht="11.1" customHeight="1" x14ac:dyDescent="0.25">
      <c r="A20" s="293" t="s">
        <v>199</v>
      </c>
      <c r="B20" s="291" t="s">
        <v>198</v>
      </c>
      <c r="C20" s="90">
        <v>402.7</v>
      </c>
      <c r="D20" s="90">
        <v>702.09610894661751</v>
      </c>
      <c r="E20" s="90">
        <v>787.87919065224582</v>
      </c>
      <c r="F20" s="159">
        <v>859.52991785339566</v>
      </c>
      <c r="G20" s="158">
        <v>109.09412611111532</v>
      </c>
      <c r="H20" s="157">
        <v>2.9323911478048803</v>
      </c>
    </row>
    <row r="21" spans="1:8" ht="11.1" customHeight="1" x14ac:dyDescent="0.25">
      <c r="A21" s="292" t="s">
        <v>66</v>
      </c>
      <c r="B21" s="291" t="s">
        <v>65</v>
      </c>
      <c r="C21" s="90">
        <v>898.7</v>
      </c>
      <c r="D21" s="90">
        <v>1668.5912466754817</v>
      </c>
      <c r="E21" s="90">
        <v>1805.7437615832534</v>
      </c>
      <c r="F21" s="159">
        <v>1967.3144578311128</v>
      </c>
      <c r="G21" s="158">
        <v>108.9475981966675</v>
      </c>
      <c r="H21" s="157">
        <v>2.3806043727737425</v>
      </c>
    </row>
    <row r="22" spans="1:8" ht="11.1" customHeight="1" x14ac:dyDescent="0.25">
      <c r="A22" s="292" t="s">
        <v>156</v>
      </c>
      <c r="B22" s="291" t="s">
        <v>155</v>
      </c>
      <c r="C22" s="90">
        <v>657</v>
      </c>
      <c r="D22" s="90">
        <v>1152.407491737283</v>
      </c>
      <c r="E22" s="90">
        <v>1220.555226210821</v>
      </c>
      <c r="F22" s="159">
        <v>1351.650602033576</v>
      </c>
      <c r="G22" s="158">
        <v>110.74063450858647</v>
      </c>
      <c r="H22" s="157">
        <v>2.3043387781226832</v>
      </c>
    </row>
    <row r="23" spans="1:8" ht="11.1" customHeight="1" x14ac:dyDescent="0.25">
      <c r="A23" s="292" t="s">
        <v>64</v>
      </c>
      <c r="B23" s="291" t="s">
        <v>63</v>
      </c>
      <c r="C23" s="90">
        <v>461.9</v>
      </c>
      <c r="D23" s="90">
        <v>829.20264750148181</v>
      </c>
      <c r="E23" s="90">
        <v>926.22425503268619</v>
      </c>
      <c r="F23" s="159">
        <v>996.93470154491831</v>
      </c>
      <c r="G23" s="158">
        <v>107.63426849685951</v>
      </c>
      <c r="H23" s="157">
        <v>2.6666599384897793</v>
      </c>
    </row>
    <row r="24" spans="1:8" ht="23.25" x14ac:dyDescent="0.25">
      <c r="A24" s="290" t="s">
        <v>62</v>
      </c>
      <c r="B24" s="289" t="s">
        <v>168</v>
      </c>
      <c r="C24" s="90">
        <v>491.4</v>
      </c>
      <c r="D24" s="90">
        <v>985.20160647240027</v>
      </c>
      <c r="E24" s="90">
        <v>1050.5577659521698</v>
      </c>
      <c r="F24" s="159">
        <v>1143.988515302221</v>
      </c>
      <c r="G24" s="158">
        <v>108.89344235777179</v>
      </c>
      <c r="H24" s="157">
        <v>2.1576599179398581</v>
      </c>
    </row>
    <row r="25" spans="1:8" ht="11.1" customHeight="1" x14ac:dyDescent="0.25">
      <c r="A25" s="292" t="s">
        <v>60</v>
      </c>
      <c r="B25" s="291" t="s">
        <v>59</v>
      </c>
      <c r="C25" s="90">
        <v>367.7</v>
      </c>
      <c r="D25" s="90">
        <v>708.36892513600458</v>
      </c>
      <c r="E25" s="90">
        <v>748.80469766656165</v>
      </c>
      <c r="F25" s="159">
        <v>817.85796404481857</v>
      </c>
      <c r="G25" s="158">
        <v>109.22179930139887</v>
      </c>
      <c r="H25" s="157">
        <v>2.0744179734677459</v>
      </c>
    </row>
    <row r="26" spans="1:8" ht="11.1" customHeight="1" x14ac:dyDescent="0.25">
      <c r="A26" s="292" t="s">
        <v>58</v>
      </c>
      <c r="B26" s="291" t="s">
        <v>57</v>
      </c>
      <c r="C26" s="90">
        <v>726</v>
      </c>
      <c r="D26" s="90">
        <v>1329.4101419219649</v>
      </c>
      <c r="E26" s="90">
        <v>1366.2136096017052</v>
      </c>
      <c r="F26" s="159">
        <v>1479.0017429047634</v>
      </c>
      <c r="G26" s="158">
        <v>108.25552699156171</v>
      </c>
      <c r="H26" s="157">
        <v>1.5349761557456931</v>
      </c>
    </row>
    <row r="27" spans="1:8" ht="11.1" customHeight="1" x14ac:dyDescent="0.25">
      <c r="A27" s="292" t="s">
        <v>56</v>
      </c>
      <c r="B27" s="291" t="s">
        <v>55</v>
      </c>
      <c r="C27" s="90">
        <v>1288.7</v>
      </c>
      <c r="D27" s="90">
        <v>2719.9341025277977</v>
      </c>
      <c r="E27" s="90">
        <v>2656.1943967426582</v>
      </c>
      <c r="F27" s="159">
        <v>2959.0074538521362</v>
      </c>
      <c r="G27" s="158">
        <v>111.40025961506521</v>
      </c>
      <c r="H27" s="157">
        <v>1.2107891225193068</v>
      </c>
    </row>
    <row r="28" spans="1:8" ht="11.1" customHeight="1" x14ac:dyDescent="0.25">
      <c r="A28" s="292" t="s">
        <v>54</v>
      </c>
      <c r="B28" s="291" t="s">
        <v>53</v>
      </c>
      <c r="C28" s="90">
        <v>671.2</v>
      </c>
      <c r="D28" s="90">
        <v>1135.5794347848673</v>
      </c>
      <c r="E28" s="90">
        <v>1202.7314716960614</v>
      </c>
      <c r="F28" s="159">
        <v>1496.522926982823</v>
      </c>
      <c r="G28" s="158">
        <v>124.42701984612279</v>
      </c>
      <c r="H28" s="157">
        <v>4.0216393117158411</v>
      </c>
    </row>
    <row r="29" spans="1:8" ht="11.1" customHeight="1" x14ac:dyDescent="0.25">
      <c r="A29" s="292" t="s">
        <v>175</v>
      </c>
      <c r="B29" s="291" t="s">
        <v>25</v>
      </c>
      <c r="C29" s="90">
        <v>633.79999999999995</v>
      </c>
      <c r="D29" s="90">
        <v>1149.6723437359742</v>
      </c>
      <c r="E29" s="90">
        <v>1210.5385615466064</v>
      </c>
      <c r="F29" s="159">
        <v>1355.0871210614112</v>
      </c>
      <c r="G29" s="158">
        <v>111.9408471655894</v>
      </c>
      <c r="H29" s="157">
        <v>2.376203230205598</v>
      </c>
    </row>
    <row r="30" spans="1:8" ht="23.25" x14ac:dyDescent="0.25">
      <c r="A30" s="20" t="s">
        <v>52</v>
      </c>
      <c r="B30" s="289" t="s">
        <v>51</v>
      </c>
      <c r="C30" s="90">
        <v>705.2</v>
      </c>
      <c r="D30" s="90">
        <v>1539.759634703988</v>
      </c>
      <c r="E30" s="90">
        <v>1741.6314430724387</v>
      </c>
      <c r="F30" s="159">
        <v>1867.3999379213853</v>
      </c>
      <c r="G30" s="158">
        <v>107.22130364315636</v>
      </c>
      <c r="H30" s="157">
        <v>2.7943397486192234</v>
      </c>
    </row>
    <row r="31" spans="1:8" ht="11.1" customHeight="1" x14ac:dyDescent="0.25">
      <c r="A31" s="292" t="s">
        <v>50</v>
      </c>
      <c r="B31" s="291" t="s">
        <v>49</v>
      </c>
      <c r="C31" s="90">
        <v>546.79999999999995</v>
      </c>
      <c r="D31" s="90">
        <v>1340.94485127147</v>
      </c>
      <c r="E31" s="90">
        <v>1351.6538533701114</v>
      </c>
      <c r="F31" s="159">
        <v>1456.7514423265595</v>
      </c>
      <c r="G31" s="158">
        <v>107.775481029733</v>
      </c>
      <c r="H31" s="157">
        <v>1.1903784005351081</v>
      </c>
    </row>
    <row r="32" spans="1:8" ht="11.1" customHeight="1" x14ac:dyDescent="0.25">
      <c r="A32" s="292" t="s">
        <v>48</v>
      </c>
      <c r="B32" s="291" t="s">
        <v>192</v>
      </c>
      <c r="C32" s="90">
        <v>460.4</v>
      </c>
      <c r="D32" s="90">
        <v>1030.4473391743909</v>
      </c>
      <c r="E32" s="90">
        <v>1054.6664511117488</v>
      </c>
      <c r="F32" s="159">
        <v>1168.1553560658792</v>
      </c>
      <c r="G32" s="158">
        <v>110.76064426193695</v>
      </c>
      <c r="H32" s="157">
        <v>1.8080489338895278</v>
      </c>
    </row>
    <row r="33" spans="1:8" ht="23.25" x14ac:dyDescent="0.25">
      <c r="A33" s="290" t="s">
        <v>151</v>
      </c>
      <c r="B33" s="289" t="s">
        <v>150</v>
      </c>
      <c r="C33" s="90">
        <v>523.4</v>
      </c>
      <c r="D33" s="90">
        <v>1057.3093311293685</v>
      </c>
      <c r="E33" s="90">
        <v>1192.659205750108</v>
      </c>
      <c r="F33" s="159">
        <v>1286.986657451449</v>
      </c>
      <c r="G33" s="158">
        <v>107.90900294455992</v>
      </c>
      <c r="H33" s="157">
        <v>2.8480346502530951</v>
      </c>
    </row>
    <row r="34" spans="1:8" ht="11.1" customHeight="1" x14ac:dyDescent="0.25">
      <c r="A34" s="288" t="s">
        <v>149</v>
      </c>
      <c r="B34" s="287" t="s">
        <v>43</v>
      </c>
      <c r="C34" s="154">
        <v>605.4</v>
      </c>
      <c r="D34" s="154">
        <v>1185.0015168653097</v>
      </c>
      <c r="E34" s="154">
        <v>1252.484689618625</v>
      </c>
      <c r="F34" s="153">
        <v>1384.573286841925</v>
      </c>
      <c r="G34" s="152">
        <v>110.54612470061574</v>
      </c>
      <c r="H34" s="151">
        <v>2.2484469634184823</v>
      </c>
    </row>
  </sheetData>
  <mergeCells count="4">
    <mergeCell ref="A2:A3"/>
    <mergeCell ref="B2:B3"/>
    <mergeCell ref="C2:F2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C532-3E71-4D01-8AAF-90B10565EE7E}">
  <dimension ref="A1:H47"/>
  <sheetViews>
    <sheetView zoomScaleNormal="100" zoomScaleSheetLayoutView="100" workbookViewId="0"/>
  </sheetViews>
  <sheetFormatPr defaultRowHeight="15" x14ac:dyDescent="0.25"/>
  <cols>
    <col min="1" max="1" width="6.7109375" style="195" customWidth="1"/>
    <col min="2" max="2" width="33.7109375" style="195" customWidth="1"/>
    <col min="3" max="7" width="9" style="195" customWidth="1"/>
    <col min="8" max="8" width="9.28515625" style="195" customWidth="1"/>
    <col min="9" max="9" width="7.7109375" style="195" customWidth="1"/>
    <col min="10" max="16384" width="9.140625" style="195"/>
  </cols>
  <sheetData>
    <row r="1" spans="1:8" ht="15" customHeight="1" x14ac:dyDescent="0.25">
      <c r="A1" s="305" t="s">
        <v>243</v>
      </c>
      <c r="B1" s="304"/>
      <c r="C1" s="304"/>
      <c r="D1" s="304"/>
      <c r="E1" s="304"/>
      <c r="F1" s="304"/>
      <c r="G1" s="304"/>
      <c r="H1" s="304"/>
    </row>
    <row r="2" spans="1:8" ht="33.75" x14ac:dyDescent="0.25">
      <c r="A2" s="374" t="s">
        <v>76</v>
      </c>
      <c r="B2" s="376" t="s">
        <v>75</v>
      </c>
      <c r="C2" s="378" t="s">
        <v>242</v>
      </c>
      <c r="D2" s="379"/>
      <c r="E2" s="379"/>
      <c r="F2" s="380"/>
      <c r="G2" s="300" t="s">
        <v>178</v>
      </c>
      <c r="H2" s="299" t="s">
        <v>239</v>
      </c>
    </row>
    <row r="3" spans="1:8" x14ac:dyDescent="0.25">
      <c r="A3" s="375"/>
      <c r="B3" s="377"/>
      <c r="C3" s="296">
        <v>2000</v>
      </c>
      <c r="D3" s="298">
        <v>2006</v>
      </c>
      <c r="E3" s="297">
        <v>2007</v>
      </c>
      <c r="F3" s="381">
        <v>2008</v>
      </c>
      <c r="G3" s="382"/>
      <c r="H3" s="296" t="s">
        <v>238</v>
      </c>
    </row>
    <row r="4" spans="1:8" ht="11.1" customHeight="1" x14ac:dyDescent="0.25">
      <c r="A4" s="292" t="s">
        <v>72</v>
      </c>
      <c r="B4" s="291" t="s">
        <v>71</v>
      </c>
      <c r="C4" s="90">
        <v>184.2</v>
      </c>
      <c r="D4" s="90">
        <v>282.80086374108231</v>
      </c>
      <c r="E4" s="90">
        <v>311.30461453937784</v>
      </c>
      <c r="F4" s="159">
        <v>340.35683461634625</v>
      </c>
      <c r="G4" s="172">
        <v>109.3324090681905</v>
      </c>
      <c r="H4" s="171">
        <v>2.6817808161654577</v>
      </c>
    </row>
    <row r="5" spans="1:8" ht="11.1" customHeight="1" x14ac:dyDescent="0.25">
      <c r="A5" s="292" t="s">
        <v>70</v>
      </c>
      <c r="B5" s="291" t="s">
        <v>69</v>
      </c>
      <c r="C5" s="90">
        <v>378.2</v>
      </c>
      <c r="D5" s="90">
        <v>504.58232833804271</v>
      </c>
      <c r="E5" s="90">
        <v>524.19986566506748</v>
      </c>
      <c r="F5" s="159">
        <v>590.43561835060245</v>
      </c>
      <c r="G5" s="172">
        <v>112.63559131238993</v>
      </c>
      <c r="H5" s="171">
        <v>2.2700915226059326</v>
      </c>
    </row>
    <row r="6" spans="1:8" ht="11.1" customHeight="1" x14ac:dyDescent="0.25">
      <c r="A6" s="292" t="s">
        <v>68</v>
      </c>
      <c r="B6" s="291" t="s">
        <v>67</v>
      </c>
      <c r="C6" s="90">
        <v>280.60000000000002</v>
      </c>
      <c r="D6" s="90">
        <v>413.34289157815846</v>
      </c>
      <c r="E6" s="90">
        <v>441.86069460051112</v>
      </c>
      <c r="F6" s="159">
        <v>490.48385455217141</v>
      </c>
      <c r="G6" s="172">
        <v>111.00418311604312</v>
      </c>
      <c r="H6" s="171">
        <v>2.4746209148248655</v>
      </c>
    </row>
    <row r="7" spans="1:8" ht="23.25" x14ac:dyDescent="0.25">
      <c r="A7" s="294" t="s">
        <v>225</v>
      </c>
      <c r="B7" s="289" t="s">
        <v>229</v>
      </c>
      <c r="C7" s="90">
        <v>266.10000000000002</v>
      </c>
      <c r="D7" s="90">
        <v>377.03726993366035</v>
      </c>
      <c r="E7" s="90">
        <v>375.97931044921978</v>
      </c>
      <c r="F7" s="159">
        <v>419.78516217271778</v>
      </c>
      <c r="G7" s="172">
        <v>111.65113358795165</v>
      </c>
      <c r="H7" s="171">
        <v>1.5461020882215681</v>
      </c>
    </row>
    <row r="8" spans="1:8" ht="11.1" customHeight="1" x14ac:dyDescent="0.25">
      <c r="A8" s="293" t="s">
        <v>223</v>
      </c>
      <c r="B8" s="291" t="s">
        <v>222</v>
      </c>
      <c r="C8" s="90" t="s">
        <v>237</v>
      </c>
      <c r="D8" s="90">
        <v>245.8364198235767</v>
      </c>
      <c r="E8" s="90">
        <v>262.51424021943274</v>
      </c>
      <c r="F8" s="159">
        <v>277.53079424469576</v>
      </c>
      <c r="G8" s="172">
        <v>105.72028169318008</v>
      </c>
      <c r="H8" s="171">
        <v>1.7474573611483635</v>
      </c>
    </row>
    <row r="9" spans="1:8" ht="11.1" customHeight="1" x14ac:dyDescent="0.25">
      <c r="A9" s="293" t="s">
        <v>221</v>
      </c>
      <c r="B9" s="291" t="s">
        <v>235</v>
      </c>
      <c r="C9" s="90" t="s">
        <v>237</v>
      </c>
      <c r="D9" s="90">
        <v>242.75422124973824</v>
      </c>
      <c r="E9" s="90">
        <v>257.91720074437734</v>
      </c>
      <c r="F9" s="159">
        <v>292.64448316763605</v>
      </c>
      <c r="G9" s="172">
        <v>113.46450811463214</v>
      </c>
      <c r="H9" s="171">
        <v>2.7060960322570882</v>
      </c>
    </row>
    <row r="10" spans="1:8" ht="11.1" customHeight="1" x14ac:dyDescent="0.25">
      <c r="A10" s="293" t="s">
        <v>219</v>
      </c>
      <c r="B10" s="291" t="s">
        <v>218</v>
      </c>
      <c r="C10" s="90" t="s">
        <v>237</v>
      </c>
      <c r="D10" s="90">
        <v>257.40990305227103</v>
      </c>
      <c r="E10" s="90">
        <v>271.89098291287792</v>
      </c>
      <c r="F10" s="159">
        <v>309.88835155359664</v>
      </c>
      <c r="G10" s="172">
        <v>113.97522206644648</v>
      </c>
      <c r="H10" s="171">
        <v>2.6860453662341577</v>
      </c>
    </row>
    <row r="11" spans="1:8" ht="23.25" x14ac:dyDescent="0.25">
      <c r="A11" s="294" t="s">
        <v>217</v>
      </c>
      <c r="B11" s="289" t="s">
        <v>216</v>
      </c>
      <c r="C11" s="90" t="s">
        <v>237</v>
      </c>
      <c r="D11" s="90">
        <v>393.41225147163328</v>
      </c>
      <c r="E11" s="90">
        <v>413.17195372442433</v>
      </c>
      <c r="F11" s="159">
        <v>486.91918163402141</v>
      </c>
      <c r="G11" s="172">
        <v>117.84904015019005</v>
      </c>
      <c r="H11" s="171">
        <v>3.0931613769384247</v>
      </c>
    </row>
    <row r="12" spans="1:8" ht="23.25" x14ac:dyDescent="0.25">
      <c r="A12" s="295" t="s">
        <v>215</v>
      </c>
      <c r="B12" s="289" t="s">
        <v>214</v>
      </c>
      <c r="C12" s="90" t="s">
        <v>237</v>
      </c>
      <c r="D12" s="90">
        <v>1302.1547010618224</v>
      </c>
      <c r="E12" s="90">
        <v>1331.3132588858577</v>
      </c>
      <c r="F12" s="159">
        <v>1439.0449782628077</v>
      </c>
      <c r="G12" s="172">
        <v>108.09213899567919</v>
      </c>
      <c r="H12" s="171">
        <v>1.4382349068077227</v>
      </c>
    </row>
    <row r="13" spans="1:8" ht="23.25" x14ac:dyDescent="0.25">
      <c r="A13" s="294" t="s">
        <v>213</v>
      </c>
      <c r="B13" s="289" t="s">
        <v>212</v>
      </c>
      <c r="C13" s="90" t="s">
        <v>237</v>
      </c>
      <c r="D13" s="90">
        <v>783.71586891028664</v>
      </c>
      <c r="E13" s="90">
        <v>837.0208907191394</v>
      </c>
      <c r="F13" s="159">
        <v>895.79684163740114</v>
      </c>
      <c r="G13" s="172">
        <v>107.02204109478839</v>
      </c>
      <c r="H13" s="171">
        <v>1.9278782052246646</v>
      </c>
    </row>
    <row r="14" spans="1:8" ht="11.1" customHeight="1" x14ac:dyDescent="0.25">
      <c r="A14" s="293" t="s">
        <v>211</v>
      </c>
      <c r="B14" s="291" t="s">
        <v>210</v>
      </c>
      <c r="C14" s="90" t="s">
        <v>237</v>
      </c>
      <c r="D14" s="90">
        <v>395.65486564758055</v>
      </c>
      <c r="E14" s="90">
        <v>426.30851660675074</v>
      </c>
      <c r="F14" s="159">
        <v>465.07756590303774</v>
      </c>
      <c r="G14" s="172">
        <v>109.09412967042589</v>
      </c>
      <c r="H14" s="171">
        <v>2.336330424011468</v>
      </c>
    </row>
    <row r="15" spans="1:8" ht="23.25" x14ac:dyDescent="0.25">
      <c r="A15" s="294" t="s">
        <v>209</v>
      </c>
      <c r="B15" s="289" t="s">
        <v>208</v>
      </c>
      <c r="C15" s="90">
        <v>312.39999999999998</v>
      </c>
      <c r="D15" s="90">
        <v>439.03389873740508</v>
      </c>
      <c r="E15" s="90">
        <v>448.49225600467832</v>
      </c>
      <c r="F15" s="159">
        <v>514.41371258148354</v>
      </c>
      <c r="G15" s="172">
        <v>114.69846038459079</v>
      </c>
      <c r="H15" s="171">
        <v>2.2894021672090981</v>
      </c>
    </row>
    <row r="16" spans="1:8" ht="23.25" x14ac:dyDescent="0.25">
      <c r="A16" s="294" t="s">
        <v>207</v>
      </c>
      <c r="B16" s="289" t="s">
        <v>206</v>
      </c>
      <c r="C16" s="90">
        <v>282.5</v>
      </c>
      <c r="D16" s="90">
        <v>403.39702960757609</v>
      </c>
      <c r="E16" s="90">
        <v>417.23882315874147</v>
      </c>
      <c r="F16" s="159">
        <v>457.00882347321345</v>
      </c>
      <c r="G16" s="172">
        <v>109.53171136218577</v>
      </c>
      <c r="H16" s="171">
        <v>1.798574942168174</v>
      </c>
    </row>
    <row r="17" spans="1:8" ht="11.1" customHeight="1" x14ac:dyDescent="0.25">
      <c r="A17" s="293" t="s">
        <v>205</v>
      </c>
      <c r="B17" s="291" t="s">
        <v>204</v>
      </c>
      <c r="C17" s="90" t="s">
        <v>237</v>
      </c>
      <c r="D17" s="90">
        <v>403.05242629736836</v>
      </c>
      <c r="E17" s="90">
        <v>410.80630310134376</v>
      </c>
      <c r="F17" s="159">
        <v>460.28418500287404</v>
      </c>
      <c r="G17" s="172">
        <v>112.04409025080717</v>
      </c>
      <c r="H17" s="171">
        <v>1.9149246240576234</v>
      </c>
    </row>
    <row r="18" spans="1:8" ht="11.1" customHeight="1" x14ac:dyDescent="0.25">
      <c r="A18" s="293" t="s">
        <v>203</v>
      </c>
      <c r="B18" s="291" t="s">
        <v>202</v>
      </c>
      <c r="C18" s="90" t="s">
        <v>237</v>
      </c>
      <c r="D18" s="90">
        <v>421.68964835523559</v>
      </c>
      <c r="E18" s="90">
        <v>471.46098036228403</v>
      </c>
      <c r="F18" s="159">
        <v>506.78051684176563</v>
      </c>
      <c r="G18" s="172">
        <v>107.4915078767157</v>
      </c>
      <c r="H18" s="171">
        <v>2.6606129286362856</v>
      </c>
    </row>
    <row r="19" spans="1:8" ht="11.1" customHeight="1" x14ac:dyDescent="0.25">
      <c r="A19" s="293" t="s">
        <v>201</v>
      </c>
      <c r="B19" s="291" t="s">
        <v>200</v>
      </c>
      <c r="C19" s="90" t="s">
        <v>237</v>
      </c>
      <c r="D19" s="90">
        <v>515.18059676444977</v>
      </c>
      <c r="E19" s="90">
        <v>573.89571206372761</v>
      </c>
      <c r="F19" s="159">
        <v>635.72466101081238</v>
      </c>
      <c r="G19" s="172">
        <v>110.77355129989523</v>
      </c>
      <c r="H19" s="171">
        <v>3.049104715839368</v>
      </c>
    </row>
    <row r="20" spans="1:8" ht="11.1" customHeight="1" x14ac:dyDescent="0.25">
      <c r="A20" s="293" t="s">
        <v>199</v>
      </c>
      <c r="B20" s="291" t="s">
        <v>198</v>
      </c>
      <c r="C20" s="90">
        <v>183.9</v>
      </c>
      <c r="D20" s="90">
        <v>257.55136876826202</v>
      </c>
      <c r="E20" s="90">
        <v>286.83784044293265</v>
      </c>
      <c r="F20" s="159">
        <v>313.07540178063078</v>
      </c>
      <c r="G20" s="172">
        <v>109.14717573426933</v>
      </c>
      <c r="H20" s="171">
        <v>2.8281813712315307</v>
      </c>
    </row>
    <row r="21" spans="1:8" ht="11.1" customHeight="1" x14ac:dyDescent="0.25">
      <c r="A21" s="292" t="s">
        <v>66</v>
      </c>
      <c r="B21" s="291" t="s">
        <v>65</v>
      </c>
      <c r="C21" s="90">
        <v>444.4</v>
      </c>
      <c r="D21" s="90">
        <v>771.39772961793267</v>
      </c>
      <c r="E21" s="90">
        <v>852.79161876431931</v>
      </c>
      <c r="F21" s="159">
        <v>927.46155806072272</v>
      </c>
      <c r="G21" s="172">
        <v>108.75594197379648</v>
      </c>
      <c r="H21" s="171">
        <v>2.6670492619480735</v>
      </c>
    </row>
    <row r="22" spans="1:8" ht="11.1" customHeight="1" x14ac:dyDescent="0.25">
      <c r="A22" s="292" t="s">
        <v>156</v>
      </c>
      <c r="B22" s="291" t="s">
        <v>155</v>
      </c>
      <c r="C22" s="90">
        <v>295.8</v>
      </c>
      <c r="D22" s="90">
        <v>440.15832247879871</v>
      </c>
      <c r="E22" s="90">
        <v>468.84161224161375</v>
      </c>
      <c r="F22" s="159">
        <v>519.31432207674254</v>
      </c>
      <c r="G22" s="172">
        <v>110.765407446197</v>
      </c>
      <c r="H22" s="171">
        <v>2.3906258220909304</v>
      </c>
    </row>
    <row r="23" spans="1:8" ht="11.1" customHeight="1" x14ac:dyDescent="0.25">
      <c r="A23" s="292" t="s">
        <v>64</v>
      </c>
      <c r="B23" s="291" t="s">
        <v>63</v>
      </c>
      <c r="C23" s="90">
        <v>197.2</v>
      </c>
      <c r="D23" s="90">
        <v>295.97142838282463</v>
      </c>
      <c r="E23" s="90">
        <v>331.94335030581379</v>
      </c>
      <c r="F23" s="159">
        <v>356.53097996785476</v>
      </c>
      <c r="G23" s="172">
        <v>107.40717644724282</v>
      </c>
      <c r="H23" s="171">
        <v>2.6950807269754629</v>
      </c>
    </row>
    <row r="24" spans="1:8" ht="23.25" x14ac:dyDescent="0.25">
      <c r="A24" s="290" t="s">
        <v>62</v>
      </c>
      <c r="B24" s="289" t="s">
        <v>168</v>
      </c>
      <c r="C24" s="90">
        <v>214.7</v>
      </c>
      <c r="D24" s="90">
        <v>347.27136953612921</v>
      </c>
      <c r="E24" s="90">
        <v>376.48224315004603</v>
      </c>
      <c r="F24" s="159">
        <v>409.74556767837799</v>
      </c>
      <c r="G24" s="172">
        <v>108.83529705146677</v>
      </c>
      <c r="H24" s="171">
        <v>2.3914308686592278</v>
      </c>
    </row>
    <row r="25" spans="1:8" ht="11.1" customHeight="1" x14ac:dyDescent="0.25">
      <c r="A25" s="292" t="s">
        <v>60</v>
      </c>
      <c r="B25" s="291" t="s">
        <v>59</v>
      </c>
      <c r="C25" s="90">
        <v>168.4</v>
      </c>
      <c r="D25" s="90">
        <v>266.77948092670727</v>
      </c>
      <c r="E25" s="90">
        <v>282.23719110744736</v>
      </c>
      <c r="F25" s="159">
        <v>307.25111023519412</v>
      </c>
      <c r="G25" s="172">
        <v>108.86272961745284</v>
      </c>
      <c r="H25" s="171">
        <v>2.0382508728132409</v>
      </c>
    </row>
    <row r="26" spans="1:8" ht="11.1" customHeight="1" x14ac:dyDescent="0.25">
      <c r="A26" s="292" t="s">
        <v>58</v>
      </c>
      <c r="B26" s="291" t="s">
        <v>57</v>
      </c>
      <c r="C26" s="90">
        <v>354.3</v>
      </c>
      <c r="D26" s="90">
        <v>542.37405567941028</v>
      </c>
      <c r="E26" s="90">
        <v>594.62944171545155</v>
      </c>
      <c r="F26" s="159">
        <v>642.849604512724</v>
      </c>
      <c r="G26" s="172">
        <v>108.10927939561176</v>
      </c>
      <c r="H26" s="171">
        <v>2.457641246124953</v>
      </c>
    </row>
    <row r="27" spans="1:8" ht="11.1" customHeight="1" x14ac:dyDescent="0.25">
      <c r="A27" s="292" t="s">
        <v>56</v>
      </c>
      <c r="B27" s="291" t="s">
        <v>55</v>
      </c>
      <c r="C27" s="90">
        <v>567.79999999999995</v>
      </c>
      <c r="D27" s="90">
        <v>1004.914542904333</v>
      </c>
      <c r="E27" s="90">
        <v>1087.501284390886</v>
      </c>
      <c r="F27" s="159">
        <v>1210.7110399751052</v>
      </c>
      <c r="G27" s="172">
        <v>111.32961931656288</v>
      </c>
      <c r="H27" s="171">
        <v>2.6972388856525864</v>
      </c>
    </row>
    <row r="28" spans="1:8" ht="11.1" customHeight="1" x14ac:dyDescent="0.25">
      <c r="A28" s="292" t="s">
        <v>54</v>
      </c>
      <c r="B28" s="291" t="s">
        <v>53</v>
      </c>
      <c r="C28" s="90">
        <v>287.2</v>
      </c>
      <c r="D28" s="90">
        <v>412.29296960481764</v>
      </c>
      <c r="E28" s="90">
        <v>433.91058063554567</v>
      </c>
      <c r="F28" s="159">
        <v>541.0022930308495</v>
      </c>
      <c r="G28" s="172">
        <v>124.68059484478285</v>
      </c>
      <c r="H28" s="171">
        <v>3.9575816649803697</v>
      </c>
    </row>
    <row r="29" spans="1:8" ht="11.1" customHeight="1" x14ac:dyDescent="0.25">
      <c r="A29" s="292" t="s">
        <v>175</v>
      </c>
      <c r="B29" s="291" t="s">
        <v>25</v>
      </c>
      <c r="C29" s="90">
        <v>285.5</v>
      </c>
      <c r="D29" s="90">
        <v>432.02103039157203</v>
      </c>
      <c r="E29" s="90">
        <v>464.45052235688553</v>
      </c>
      <c r="F29" s="159">
        <v>520.14867157841684</v>
      </c>
      <c r="G29" s="172">
        <v>111.99226753775349</v>
      </c>
      <c r="H29" s="171">
        <v>2.6874844561431521</v>
      </c>
    </row>
    <row r="30" spans="1:8" ht="23.25" x14ac:dyDescent="0.25">
      <c r="A30" s="20" t="s">
        <v>52</v>
      </c>
      <c r="B30" s="289" t="s">
        <v>51</v>
      </c>
      <c r="C30" s="90">
        <v>305.10000000000002</v>
      </c>
      <c r="D30" s="90">
        <v>641.0448956956651</v>
      </c>
      <c r="E30" s="90">
        <v>694.74852777953799</v>
      </c>
      <c r="F30" s="159">
        <v>744.91842852685693</v>
      </c>
      <c r="G30" s="172">
        <v>107.22130364315636</v>
      </c>
      <c r="H30" s="171">
        <v>2.168538681889487</v>
      </c>
    </row>
    <row r="31" spans="1:8" ht="11.1" customHeight="1" x14ac:dyDescent="0.25">
      <c r="A31" s="292" t="s">
        <v>50</v>
      </c>
      <c r="B31" s="291" t="s">
        <v>49</v>
      </c>
      <c r="C31" s="90">
        <v>240.9</v>
      </c>
      <c r="D31" s="90">
        <v>505.39132386913769</v>
      </c>
      <c r="E31" s="90">
        <v>508.45633567536998</v>
      </c>
      <c r="F31" s="159">
        <v>547.96976384562277</v>
      </c>
      <c r="G31" s="172">
        <v>107.77125298630965</v>
      </c>
      <c r="H31" s="171">
        <v>1.1622317777908897</v>
      </c>
    </row>
    <row r="32" spans="1:8" ht="11.1" customHeight="1" x14ac:dyDescent="0.25">
      <c r="A32" s="292" t="s">
        <v>48</v>
      </c>
      <c r="B32" s="291" t="s">
        <v>192</v>
      </c>
      <c r="C32" s="90">
        <v>203.6</v>
      </c>
      <c r="D32" s="90">
        <v>394.9286282392107</v>
      </c>
      <c r="E32" s="90">
        <v>409.49331718053884</v>
      </c>
      <c r="F32" s="159">
        <v>453.63592969088944</v>
      </c>
      <c r="G32" s="172">
        <v>110.77981267540169</v>
      </c>
      <c r="H32" s="171">
        <v>1.9995848274351191</v>
      </c>
    </row>
    <row r="33" spans="1:8" ht="23.25" x14ac:dyDescent="0.25">
      <c r="A33" s="290" t="s">
        <v>151</v>
      </c>
      <c r="B33" s="289" t="s">
        <v>150</v>
      </c>
      <c r="C33" s="90">
        <v>236</v>
      </c>
      <c r="D33" s="90">
        <v>411.83294294778909</v>
      </c>
      <c r="E33" s="90">
        <v>454.2610442556811</v>
      </c>
      <c r="F33" s="159">
        <v>493.82804260810087</v>
      </c>
      <c r="G33" s="172">
        <v>108.71018962615457</v>
      </c>
      <c r="H33" s="171">
        <v>2.6277841568593807</v>
      </c>
    </row>
    <row r="34" spans="1:8" ht="11.1" customHeight="1" x14ac:dyDescent="0.25">
      <c r="A34" s="288" t="s">
        <v>149</v>
      </c>
      <c r="B34" s="287" t="s">
        <v>43</v>
      </c>
      <c r="C34" s="154">
        <v>270.7</v>
      </c>
      <c r="D34" s="154">
        <v>455.38068593903517</v>
      </c>
      <c r="E34" s="154">
        <v>484.052957618959</v>
      </c>
      <c r="F34" s="153">
        <v>535.06643367204481</v>
      </c>
      <c r="G34" s="170">
        <v>110.53882126947833</v>
      </c>
      <c r="H34" s="169">
        <v>2.3304133990020182</v>
      </c>
    </row>
    <row r="35" spans="1:8" x14ac:dyDescent="0.25">
      <c r="F35" s="303"/>
    </row>
    <row r="36" spans="1:8" x14ac:dyDescent="0.25">
      <c r="F36" s="303"/>
    </row>
    <row r="37" spans="1:8" x14ac:dyDescent="0.25">
      <c r="F37" s="303"/>
    </row>
    <row r="38" spans="1:8" x14ac:dyDescent="0.25">
      <c r="F38" s="303"/>
    </row>
    <row r="39" spans="1:8" x14ac:dyDescent="0.25">
      <c r="F39" s="303"/>
    </row>
    <row r="40" spans="1:8" x14ac:dyDescent="0.25">
      <c r="F40" s="303"/>
    </row>
    <row r="41" spans="1:8" x14ac:dyDescent="0.25">
      <c r="F41" s="303"/>
    </row>
    <row r="42" spans="1:8" x14ac:dyDescent="0.25">
      <c r="F42" s="303"/>
    </row>
    <row r="43" spans="1:8" x14ac:dyDescent="0.25">
      <c r="F43" s="303"/>
    </row>
    <row r="44" spans="1:8" x14ac:dyDescent="0.25">
      <c r="F44" s="303"/>
    </row>
    <row r="45" spans="1:8" x14ac:dyDescent="0.25">
      <c r="F45" s="303"/>
    </row>
    <row r="46" spans="1:8" x14ac:dyDescent="0.25">
      <c r="F46" s="303"/>
    </row>
    <row r="47" spans="1:8" x14ac:dyDescent="0.25">
      <c r="F47" s="303"/>
    </row>
  </sheetData>
  <mergeCells count="4">
    <mergeCell ref="A2:A3"/>
    <mergeCell ref="B2:B3"/>
    <mergeCell ref="C2:F2"/>
    <mergeCell ref="F3:G3"/>
  </mergeCells>
  <pageMargins left="0.74803149606299213" right="0.74803149606299213" top="0.62992125984251968" bottom="0.86614173228346458" header="0.51181102362204722" footer="0.59055118110236227"/>
  <pageSetup paperSize="9" scale="93" orientation="portrait" cellComments="atEn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01B3E-76F3-46A0-A589-ACC6B6BEA8DC}">
  <dimension ref="A1:H34"/>
  <sheetViews>
    <sheetView zoomScaleNormal="100" zoomScaleSheetLayoutView="100" workbookViewId="0"/>
  </sheetViews>
  <sheetFormatPr defaultRowHeight="15" x14ac:dyDescent="0.25"/>
  <cols>
    <col min="1" max="1" width="6.7109375" style="195" customWidth="1"/>
    <col min="2" max="2" width="33.7109375" style="195" customWidth="1"/>
    <col min="3" max="6" width="7.7109375" style="195" customWidth="1"/>
    <col min="7" max="7" width="9.42578125" style="195" customWidth="1"/>
    <col min="8" max="8" width="9" style="195" customWidth="1"/>
    <col min="9" max="16384" width="9.140625" style="195"/>
  </cols>
  <sheetData>
    <row r="1" spans="1:8" ht="15" customHeight="1" x14ac:dyDescent="0.25">
      <c r="A1" s="307" t="s">
        <v>246</v>
      </c>
      <c r="B1" s="306"/>
      <c r="C1" s="306"/>
      <c r="D1" s="306"/>
      <c r="E1" s="306"/>
      <c r="F1" s="306"/>
      <c r="G1" s="306"/>
      <c r="H1" s="306"/>
    </row>
    <row r="2" spans="1:8" ht="33.75" x14ac:dyDescent="0.25">
      <c r="A2" s="374" t="s">
        <v>76</v>
      </c>
      <c r="B2" s="376" t="s">
        <v>75</v>
      </c>
      <c r="C2" s="378" t="s">
        <v>245</v>
      </c>
      <c r="D2" s="379"/>
      <c r="E2" s="379"/>
      <c r="F2" s="380"/>
      <c r="G2" s="300" t="s">
        <v>178</v>
      </c>
      <c r="H2" s="299" t="s">
        <v>239</v>
      </c>
    </row>
    <row r="3" spans="1:8" x14ac:dyDescent="0.25">
      <c r="A3" s="375"/>
      <c r="B3" s="377"/>
      <c r="C3" s="296">
        <v>2000</v>
      </c>
      <c r="D3" s="298">
        <v>2006</v>
      </c>
      <c r="E3" s="297">
        <v>2007</v>
      </c>
      <c r="F3" s="381">
        <v>2008</v>
      </c>
      <c r="G3" s="382"/>
      <c r="H3" s="296" t="s">
        <v>238</v>
      </c>
    </row>
    <row r="4" spans="1:8" ht="11.1" customHeight="1" x14ac:dyDescent="0.25">
      <c r="A4" s="292" t="s">
        <v>72</v>
      </c>
      <c r="B4" s="291" t="s">
        <v>71</v>
      </c>
      <c r="C4" s="90">
        <v>592</v>
      </c>
      <c r="D4" s="90">
        <v>1046.7995689221884</v>
      </c>
      <c r="E4" s="90">
        <v>1152.254262101575</v>
      </c>
      <c r="F4" s="159">
        <v>1261.0331713773235</v>
      </c>
      <c r="G4" s="172">
        <v>109.44052999876507</v>
      </c>
      <c r="H4" s="171">
        <v>2.6956040316748364</v>
      </c>
    </row>
    <row r="5" spans="1:8" ht="11.1" customHeight="1" x14ac:dyDescent="0.25">
      <c r="A5" s="292" t="s">
        <v>70</v>
      </c>
      <c r="B5" s="291" t="s">
        <v>69</v>
      </c>
      <c r="C5" s="90">
        <v>1264</v>
      </c>
      <c r="D5" s="90">
        <v>1876.1550454228184</v>
      </c>
      <c r="E5" s="90">
        <v>1974.0397158236765</v>
      </c>
      <c r="F5" s="159">
        <v>2225.3234111806428</v>
      </c>
      <c r="G5" s="172">
        <v>112.72941437513668</v>
      </c>
      <c r="H5" s="171">
        <v>2.4682222582303792</v>
      </c>
    </row>
    <row r="6" spans="1:8" ht="11.1" customHeight="1" x14ac:dyDescent="0.25">
      <c r="A6" s="292" t="s">
        <v>68</v>
      </c>
      <c r="B6" s="291" t="s">
        <v>67</v>
      </c>
      <c r="C6" s="90">
        <v>932.5</v>
      </c>
      <c r="D6" s="90">
        <v>1560.8876504928448</v>
      </c>
      <c r="E6" s="90">
        <v>1657.8546951994576</v>
      </c>
      <c r="F6" s="159">
        <v>1839.4812261925404</v>
      </c>
      <c r="G6" s="172">
        <v>110.95551567450434</v>
      </c>
      <c r="H6" s="171">
        <v>2.3738655467958614</v>
      </c>
    </row>
    <row r="7" spans="1:8" ht="23.25" x14ac:dyDescent="0.25">
      <c r="A7" s="294" t="s">
        <v>225</v>
      </c>
      <c r="B7" s="289" t="s">
        <v>229</v>
      </c>
      <c r="C7" s="90">
        <v>884</v>
      </c>
      <c r="D7" s="90">
        <v>1387.5748215505369</v>
      </c>
      <c r="E7" s="90">
        <v>1392.61398473897</v>
      </c>
      <c r="F7" s="159">
        <v>1554.5496542832591</v>
      </c>
      <c r="G7" s="172">
        <v>111.62818062426985</v>
      </c>
      <c r="H7" s="171">
        <v>1.6365093709026057</v>
      </c>
    </row>
    <row r="8" spans="1:8" ht="11.1" customHeight="1" x14ac:dyDescent="0.25">
      <c r="A8" s="293" t="s">
        <v>223</v>
      </c>
      <c r="B8" s="291" t="s">
        <v>222</v>
      </c>
      <c r="C8" s="90" t="s">
        <v>237</v>
      </c>
      <c r="D8" s="90">
        <v>963.79310644753218</v>
      </c>
      <c r="E8" s="90">
        <v>954.6625348337277</v>
      </c>
      <c r="F8" s="159">
        <v>1007.9420876366581</v>
      </c>
      <c r="G8" s="172">
        <v>105.58098289802584</v>
      </c>
      <c r="H8" s="171">
        <v>0.64189914909986712</v>
      </c>
    </row>
    <row r="9" spans="1:8" ht="11.1" customHeight="1" x14ac:dyDescent="0.25">
      <c r="A9" s="293" t="s">
        <v>221</v>
      </c>
      <c r="B9" s="291" t="s">
        <v>235</v>
      </c>
      <c r="C9" s="90" t="s">
        <v>237</v>
      </c>
      <c r="D9" s="90">
        <v>905.24407267843321</v>
      </c>
      <c r="E9" s="90">
        <v>966.18716344126187</v>
      </c>
      <c r="F9" s="159">
        <v>1096.3951024578491</v>
      </c>
      <c r="G9" s="172">
        <v>113.4764716344219</v>
      </c>
      <c r="H9" s="171">
        <v>2.7746280874755502</v>
      </c>
    </row>
    <row r="10" spans="1:8" ht="11.1" customHeight="1" x14ac:dyDescent="0.25">
      <c r="A10" s="293" t="s">
        <v>219</v>
      </c>
      <c r="B10" s="291" t="s">
        <v>218</v>
      </c>
      <c r="C10" s="90" t="s">
        <v>237</v>
      </c>
      <c r="D10" s="90">
        <v>949.4224817026269</v>
      </c>
      <c r="E10" s="90">
        <v>1005.8099939041006</v>
      </c>
      <c r="F10" s="159">
        <v>1152.5753132169621</v>
      </c>
      <c r="G10" s="172">
        <v>114.59175392990329</v>
      </c>
      <c r="H10" s="171">
        <v>2.8087246457619175</v>
      </c>
    </row>
    <row r="11" spans="1:8" ht="23.25" x14ac:dyDescent="0.25">
      <c r="A11" s="294" t="s">
        <v>217</v>
      </c>
      <c r="B11" s="289" t="s">
        <v>216</v>
      </c>
      <c r="C11" s="90" t="s">
        <v>237</v>
      </c>
      <c r="D11" s="90">
        <v>1535.1503323077422</v>
      </c>
      <c r="E11" s="90">
        <v>1677.5892294183964</v>
      </c>
      <c r="F11" s="159">
        <v>1974.4676980221707</v>
      </c>
      <c r="G11" s="172">
        <v>117.69673191730607</v>
      </c>
      <c r="H11" s="171">
        <v>3.6607055126932186</v>
      </c>
    </row>
    <row r="12" spans="1:8" ht="23.25" x14ac:dyDescent="0.25">
      <c r="A12" s="295" t="s">
        <v>215</v>
      </c>
      <c r="B12" s="289" t="s">
        <v>244</v>
      </c>
      <c r="C12" s="90" t="s">
        <v>237</v>
      </c>
      <c r="D12" s="90">
        <v>4778.3513110556351</v>
      </c>
      <c r="E12" s="90">
        <v>5021.3184602395004</v>
      </c>
      <c r="F12" s="159">
        <v>5427.5861894393838</v>
      </c>
      <c r="G12" s="172">
        <v>108.09085765853827</v>
      </c>
      <c r="H12" s="171">
        <v>1.8366473652892568</v>
      </c>
    </row>
    <row r="13" spans="1:8" ht="23.25" x14ac:dyDescent="0.25">
      <c r="A13" s="294" t="s">
        <v>213</v>
      </c>
      <c r="B13" s="289" t="s">
        <v>212</v>
      </c>
      <c r="C13" s="90" t="s">
        <v>237</v>
      </c>
      <c r="D13" s="90">
        <v>2888.4177884188448</v>
      </c>
      <c r="E13" s="90">
        <v>2978.9186964699379</v>
      </c>
      <c r="F13" s="159">
        <v>3188.0022340940495</v>
      </c>
      <c r="G13" s="172">
        <v>107.01877288131021</v>
      </c>
      <c r="H13" s="171">
        <v>1.4197785701126397</v>
      </c>
    </row>
    <row r="14" spans="1:8" ht="11.1" customHeight="1" x14ac:dyDescent="0.25">
      <c r="A14" s="293" t="s">
        <v>211</v>
      </c>
      <c r="B14" s="291" t="s">
        <v>210</v>
      </c>
      <c r="C14" s="90" t="s">
        <v>237</v>
      </c>
      <c r="D14" s="90">
        <v>1499.729041742547</v>
      </c>
      <c r="E14" s="90">
        <v>1589.2204511808654</v>
      </c>
      <c r="F14" s="159">
        <v>1734.4120363637087</v>
      </c>
      <c r="G14" s="172">
        <v>109.13602546927703</v>
      </c>
      <c r="H14" s="171">
        <v>2.0986325225110569</v>
      </c>
    </row>
    <row r="15" spans="1:8" ht="23.25" x14ac:dyDescent="0.25">
      <c r="A15" s="294" t="s">
        <v>209</v>
      </c>
      <c r="B15" s="289" t="s">
        <v>208</v>
      </c>
      <c r="C15" s="90">
        <v>1018.5</v>
      </c>
      <c r="D15" s="90">
        <v>1671.7458656975582</v>
      </c>
      <c r="E15" s="90">
        <v>1751.3065118392481</v>
      </c>
      <c r="F15" s="159">
        <v>2008.2022649967109</v>
      </c>
      <c r="G15" s="172">
        <v>114.66880591265929</v>
      </c>
      <c r="H15" s="171">
        <v>2.6542045580833618</v>
      </c>
    </row>
    <row r="16" spans="1:8" ht="23.25" x14ac:dyDescent="0.25">
      <c r="A16" s="294" t="s">
        <v>207</v>
      </c>
      <c r="B16" s="289" t="s">
        <v>206</v>
      </c>
      <c r="C16" s="90">
        <v>937.9</v>
      </c>
      <c r="D16" s="90">
        <v>1529.1272359157765</v>
      </c>
      <c r="E16" s="90">
        <v>1580.2835005596132</v>
      </c>
      <c r="F16" s="159">
        <v>1729.4643442677968</v>
      </c>
      <c r="G16" s="172">
        <v>109.44013170139127</v>
      </c>
      <c r="H16" s="171">
        <v>1.7743375278124196</v>
      </c>
    </row>
    <row r="17" spans="1:8" ht="11.1" customHeight="1" x14ac:dyDescent="0.25">
      <c r="A17" s="293" t="s">
        <v>205</v>
      </c>
      <c r="B17" s="291" t="s">
        <v>204</v>
      </c>
      <c r="C17" s="90" t="s">
        <v>237</v>
      </c>
      <c r="D17" s="90">
        <v>1515.3840233975325</v>
      </c>
      <c r="E17" s="90">
        <v>1583.9994566862676</v>
      </c>
      <c r="F17" s="159">
        <v>1775.0511257983214</v>
      </c>
      <c r="G17" s="172">
        <v>112.06134688402827</v>
      </c>
      <c r="H17" s="171">
        <v>2.2851519310347568</v>
      </c>
    </row>
    <row r="18" spans="1:8" ht="11.1" customHeight="1" x14ac:dyDescent="0.25">
      <c r="A18" s="293" t="s">
        <v>203</v>
      </c>
      <c r="B18" s="291" t="s">
        <v>202</v>
      </c>
      <c r="C18" s="90" t="s">
        <v>237</v>
      </c>
      <c r="D18" s="90">
        <v>1619.4307680293346</v>
      </c>
      <c r="E18" s="90">
        <v>1767.6725539608935</v>
      </c>
      <c r="F18" s="159">
        <v>1899.9345364833773</v>
      </c>
      <c r="G18" s="172">
        <v>107.48226713290983</v>
      </c>
      <c r="H18" s="171">
        <v>2.3083058194762973</v>
      </c>
    </row>
    <row r="19" spans="1:8" ht="11.1" customHeight="1" x14ac:dyDescent="0.25">
      <c r="A19" s="293" t="s">
        <v>201</v>
      </c>
      <c r="B19" s="291" t="s">
        <v>200</v>
      </c>
      <c r="C19" s="90" t="s">
        <v>237</v>
      </c>
      <c r="D19" s="90">
        <v>1975.5220213514085</v>
      </c>
      <c r="E19" s="90">
        <v>2109.5926848116928</v>
      </c>
      <c r="F19" s="159">
        <v>2336.1670683371681</v>
      </c>
      <c r="G19" s="172">
        <v>110.74019573336263</v>
      </c>
      <c r="H19" s="171">
        <v>2.4243333798586564</v>
      </c>
    </row>
    <row r="20" spans="1:8" ht="11.1" customHeight="1" x14ac:dyDescent="0.25">
      <c r="A20" s="293" t="s">
        <v>199</v>
      </c>
      <c r="B20" s="291" t="s">
        <v>198</v>
      </c>
      <c r="C20" s="90">
        <v>597.5</v>
      </c>
      <c r="D20" s="90">
        <v>975.48082337640426</v>
      </c>
      <c r="E20" s="90">
        <v>1099.0332656673422</v>
      </c>
      <c r="F20" s="159">
        <v>1198.0112423833896</v>
      </c>
      <c r="G20" s="172">
        <v>109.00591272421106</v>
      </c>
      <c r="H20" s="171">
        <v>2.9790496592829729</v>
      </c>
    </row>
    <row r="21" spans="1:8" ht="11.1" customHeight="1" x14ac:dyDescent="0.25">
      <c r="A21" s="292" t="s">
        <v>66</v>
      </c>
      <c r="B21" s="291" t="s">
        <v>65</v>
      </c>
      <c r="C21" s="90">
        <v>1385.8</v>
      </c>
      <c r="D21" s="90">
        <v>2517.1276304926405</v>
      </c>
      <c r="E21" s="90">
        <v>2753.2629591885793</v>
      </c>
      <c r="F21" s="159">
        <v>2997.2268812786601</v>
      </c>
      <c r="G21" s="172">
        <v>108.86090161769293</v>
      </c>
      <c r="H21" s="171">
        <v>2.5252002019382935</v>
      </c>
    </row>
    <row r="22" spans="1:8" ht="11.1" customHeight="1" x14ac:dyDescent="0.25">
      <c r="A22" s="292" t="s">
        <v>156</v>
      </c>
      <c r="B22" s="291" t="s">
        <v>155</v>
      </c>
      <c r="C22" s="90">
        <v>975</v>
      </c>
      <c r="D22" s="90">
        <v>1633.1977592332908</v>
      </c>
      <c r="E22" s="90">
        <v>1730.4981102123065</v>
      </c>
      <c r="F22" s="159">
        <v>1915.8361193278752</v>
      </c>
      <c r="G22" s="172">
        <v>110.71009601350158</v>
      </c>
      <c r="H22" s="171">
        <v>2.3063987135144126</v>
      </c>
    </row>
    <row r="23" spans="1:8" ht="11.1" customHeight="1" x14ac:dyDescent="0.25">
      <c r="A23" s="292" t="s">
        <v>64</v>
      </c>
      <c r="B23" s="291" t="s">
        <v>63</v>
      </c>
      <c r="C23" s="90">
        <v>671.2</v>
      </c>
      <c r="D23" s="90">
        <v>1150.5373216776748</v>
      </c>
      <c r="E23" s="90">
        <v>1283.5905054354773</v>
      </c>
      <c r="F23" s="159">
        <v>1379.6079853058118</v>
      </c>
      <c r="G23" s="172">
        <v>107.48038252571517</v>
      </c>
      <c r="H23" s="171">
        <v>2.6277950769652669</v>
      </c>
    </row>
    <row r="24" spans="1:8" ht="23.25" x14ac:dyDescent="0.25">
      <c r="A24" s="290" t="s">
        <v>62</v>
      </c>
      <c r="B24" s="289" t="s">
        <v>168</v>
      </c>
      <c r="C24" s="90">
        <v>727.5</v>
      </c>
      <c r="D24" s="90">
        <v>1371.8078807038562</v>
      </c>
      <c r="E24" s="90">
        <v>1469.3962654477391</v>
      </c>
      <c r="F24" s="159">
        <v>1597.3418559333936</v>
      </c>
      <c r="G24" s="172">
        <v>108.70735781043163</v>
      </c>
      <c r="H24" s="171">
        <v>2.1982622398537766</v>
      </c>
    </row>
    <row r="25" spans="1:8" ht="11.1" customHeight="1" x14ac:dyDescent="0.25">
      <c r="A25" s="292" t="s">
        <v>60</v>
      </c>
      <c r="B25" s="291" t="s">
        <v>59</v>
      </c>
      <c r="C25" s="90">
        <v>550.70000000000005</v>
      </c>
      <c r="D25" s="90">
        <v>993.01993155883281</v>
      </c>
      <c r="E25" s="90">
        <v>1052.5130622472452</v>
      </c>
      <c r="F25" s="159">
        <v>1147.5638729090763</v>
      </c>
      <c r="G25" s="172">
        <v>109.03084380339052</v>
      </c>
      <c r="H25" s="171">
        <v>2.0878667612369561</v>
      </c>
    </row>
    <row r="26" spans="1:8" ht="11.1" customHeight="1" x14ac:dyDescent="0.25">
      <c r="A26" s="292" t="s">
        <v>58</v>
      </c>
      <c r="B26" s="291" t="s">
        <v>57</v>
      </c>
      <c r="C26" s="90">
        <v>1097.2</v>
      </c>
      <c r="D26" s="90">
        <v>1920.0372212375914</v>
      </c>
      <c r="E26" s="90">
        <v>2000.9251444663737</v>
      </c>
      <c r="F26" s="159">
        <v>2164.7265576503155</v>
      </c>
      <c r="G26" s="172">
        <v>108.18628391156662</v>
      </c>
      <c r="H26" s="171">
        <v>1.7283297310122681</v>
      </c>
    </row>
    <row r="27" spans="1:8" ht="11.1" customHeight="1" x14ac:dyDescent="0.25">
      <c r="A27" s="292" t="s">
        <v>56</v>
      </c>
      <c r="B27" s="291" t="s">
        <v>55</v>
      </c>
      <c r="C27" s="90">
        <v>1969.8</v>
      </c>
      <c r="D27" s="90">
        <v>3873.0368942370969</v>
      </c>
      <c r="E27" s="90">
        <v>3889.6682755071633</v>
      </c>
      <c r="F27" s="159">
        <v>4330.3968876216031</v>
      </c>
      <c r="G27" s="172">
        <v>111.33075061669557</v>
      </c>
      <c r="H27" s="171">
        <v>1.6073565008337232</v>
      </c>
    </row>
    <row r="28" spans="1:8" ht="11.1" customHeight="1" x14ac:dyDescent="0.25">
      <c r="A28" s="292" t="s">
        <v>54</v>
      </c>
      <c r="B28" s="291" t="s">
        <v>53</v>
      </c>
      <c r="C28" s="90">
        <v>999.3</v>
      </c>
      <c r="D28" s="90">
        <v>1602.0195743076574</v>
      </c>
      <c r="E28" s="90">
        <v>1680.4878715035445</v>
      </c>
      <c r="F28" s="159">
        <v>2085.3060455192358</v>
      </c>
      <c r="G28" s="172">
        <v>124.08932434921398</v>
      </c>
      <c r="H28" s="171">
        <v>3.8382657809563625</v>
      </c>
    </row>
    <row r="29" spans="1:8" ht="11.1" customHeight="1" x14ac:dyDescent="0.25">
      <c r="A29" s="292" t="s">
        <v>175</v>
      </c>
      <c r="B29" s="291" t="s">
        <v>25</v>
      </c>
      <c r="C29" s="90">
        <v>944.2</v>
      </c>
      <c r="D29" s="90">
        <v>1626.9573862916679</v>
      </c>
      <c r="E29" s="90">
        <v>1719.1533292374827</v>
      </c>
      <c r="F29" s="159">
        <v>1922.9297406380242</v>
      </c>
      <c r="G29" s="172">
        <v>111.85330057156247</v>
      </c>
      <c r="H29" s="171">
        <v>2.4164234532793261</v>
      </c>
    </row>
    <row r="30" spans="1:8" ht="23.25" x14ac:dyDescent="0.25">
      <c r="A30" s="20" t="s">
        <v>52</v>
      </c>
      <c r="B30" s="289" t="s">
        <v>51</v>
      </c>
      <c r="C30" s="90">
        <v>1041</v>
      </c>
      <c r="D30" s="90">
        <v>2276.0400031272547</v>
      </c>
      <c r="E30" s="90">
        <v>2546.0085706635159</v>
      </c>
      <c r="F30" s="159">
        <v>2729.8635803319135</v>
      </c>
      <c r="G30" s="172">
        <v>107.22130364315636</v>
      </c>
      <c r="H30" s="171">
        <v>2.6313757425413753</v>
      </c>
    </row>
    <row r="31" spans="1:8" ht="11.1" customHeight="1" x14ac:dyDescent="0.25">
      <c r="A31" s="292" t="s">
        <v>50</v>
      </c>
      <c r="B31" s="291" t="s">
        <v>49</v>
      </c>
      <c r="C31" s="90">
        <v>835.8</v>
      </c>
      <c r="D31" s="90">
        <v>1923.2107502944411</v>
      </c>
      <c r="E31" s="90">
        <v>1933.2059670083142</v>
      </c>
      <c r="F31" s="159">
        <v>2083.4902337950925</v>
      </c>
      <c r="G31" s="172">
        <v>107.77383627774266</v>
      </c>
      <c r="H31" s="171">
        <v>1.1501125070095597</v>
      </c>
    </row>
    <row r="32" spans="1:8" ht="11.1" customHeight="1" x14ac:dyDescent="0.25">
      <c r="A32" s="292" t="s">
        <v>48</v>
      </c>
      <c r="B32" s="291" t="s">
        <v>192</v>
      </c>
      <c r="C32" s="90">
        <v>688.5</v>
      </c>
      <c r="D32" s="90">
        <v>1449.1195304883231</v>
      </c>
      <c r="E32" s="90">
        <v>1501.6873234189616</v>
      </c>
      <c r="F32" s="159">
        <v>1663.4584985076333</v>
      </c>
      <c r="G32" s="172">
        <v>110.77262706862037</v>
      </c>
      <c r="H32" s="171">
        <v>1.9901549273130703</v>
      </c>
    </row>
    <row r="33" spans="1:8" ht="23.25" x14ac:dyDescent="0.25">
      <c r="A33" s="290" t="s">
        <v>151</v>
      </c>
      <c r="B33" s="289" t="s">
        <v>150</v>
      </c>
      <c r="C33" s="90">
        <v>766.2</v>
      </c>
      <c r="D33" s="90">
        <v>1501.2432258742831</v>
      </c>
      <c r="E33" s="90">
        <v>1706.7960280679511</v>
      </c>
      <c r="F33" s="159">
        <v>1849.8994519046203</v>
      </c>
      <c r="G33" s="172">
        <v>108.38433072747765</v>
      </c>
      <c r="H33" s="171">
        <v>3.0283449309964405</v>
      </c>
    </row>
    <row r="34" spans="1:8" ht="11.1" customHeight="1" x14ac:dyDescent="0.25">
      <c r="A34" s="288" t="s">
        <v>149</v>
      </c>
      <c r="B34" s="287" t="s">
        <v>43</v>
      </c>
      <c r="C34" s="154">
        <v>902.4</v>
      </c>
      <c r="D34" s="154">
        <v>1685.7499337815386</v>
      </c>
      <c r="E34" s="154">
        <v>1789.3213361378153</v>
      </c>
      <c r="F34" s="153">
        <v>1977.020945678393</v>
      </c>
      <c r="G34" s="170">
        <v>110.48998889968642</v>
      </c>
      <c r="H34" s="169">
        <v>2.3029842905014863</v>
      </c>
    </row>
  </sheetData>
  <mergeCells count="4">
    <mergeCell ref="A2:A3"/>
    <mergeCell ref="B2:B3"/>
    <mergeCell ref="C2:F2"/>
    <mergeCell ref="F3:G3"/>
  </mergeCells>
  <pageMargins left="0.74803149606299213" right="0.74803149606299213" top="0.62992125984251968" bottom="0.86614173228346458" header="0.51181102362204722" footer="0.59055118110236227"/>
  <pageSetup paperSize="9" scale="98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29</vt:i4>
      </vt:variant>
    </vt:vector>
  </HeadingPairs>
  <TitlesOfParts>
    <vt:vector size="29" baseType="lpstr">
      <vt:lpstr>Table of Contents</vt:lpstr>
      <vt:lpstr>3.1.1.</vt:lpstr>
      <vt:lpstr>3.1.2.</vt:lpstr>
      <vt:lpstr>3.1.3.</vt:lpstr>
      <vt:lpstr>3.1.4.</vt:lpstr>
      <vt:lpstr>3.1.5.</vt:lpstr>
      <vt:lpstr>3.1.6.</vt:lpstr>
      <vt:lpstr>3.1.7.</vt:lpstr>
      <vt:lpstr>3.1.8.</vt:lpstr>
      <vt:lpstr>3.1.9.</vt:lpstr>
      <vt:lpstr>3.1.10.</vt:lpstr>
      <vt:lpstr>3.1.11.</vt:lpstr>
      <vt:lpstr>3.1.12.</vt:lpstr>
      <vt:lpstr>3.1.13.</vt:lpstr>
      <vt:lpstr>3.1.14.</vt:lpstr>
      <vt:lpstr>3.1.15.</vt:lpstr>
      <vt:lpstr>3.1.16.</vt:lpstr>
      <vt:lpstr>3.1.17.</vt:lpstr>
      <vt:lpstr>3.1.18.</vt:lpstr>
      <vt:lpstr>3.1.19.</vt:lpstr>
      <vt:lpstr>3.1.20.</vt:lpstr>
      <vt:lpstr>3.1.21.</vt:lpstr>
      <vt:lpstr>3.1.22.</vt:lpstr>
      <vt:lpstr>3.1.23.</vt:lpstr>
      <vt:lpstr>3.1.24.</vt:lpstr>
      <vt:lpstr>3.1.25.</vt:lpstr>
      <vt:lpstr>3.1.26.</vt:lpstr>
      <vt:lpstr>3.1.27.</vt:lpstr>
      <vt:lpstr>3.1.28.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2025-03-05T17:30:18Z</dcterms:created>
  <dcterms:modified xsi:type="dcterms:W3CDTF">2025-03-05T17:30:20Z</dcterms:modified>
</cp:coreProperties>
</file>