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4C259F5E-7678-4C0A-AAB3-B224F05D9789}" xr6:coauthVersionLast="36" xr6:coauthVersionMax="36" xr10:uidLastSave="{00000000-0000-0000-0000-000000000000}"/>
  <bookViews>
    <workbookView xWindow="0" yWindow="0" windowWidth="28800" windowHeight="13425" xr2:uid="{3FAF7413-82C8-47C6-B7C1-4E2C3827920D}"/>
  </bookViews>
  <sheets>
    <sheet name="Table of Contents" sheetId="44" r:id="rId1"/>
    <sheet name="3.4.1." sheetId="2" r:id="rId2"/>
    <sheet name="3.4.2." sheetId="3" r:id="rId3"/>
    <sheet name="3.4.3." sheetId="4" r:id="rId4"/>
    <sheet name="3.4.4." sheetId="5" r:id="rId5"/>
    <sheet name="3.4.5." sheetId="6" r:id="rId6"/>
    <sheet name="3.4.6." sheetId="7" r:id="rId7"/>
    <sheet name="3.4.7." sheetId="8" r:id="rId8"/>
    <sheet name="3.4.8." sheetId="9" r:id="rId9"/>
    <sheet name="3.4.9." sheetId="10" r:id="rId10"/>
    <sheet name="3.4.10." sheetId="11" r:id="rId11"/>
    <sheet name="3.4.11." sheetId="12" r:id="rId12"/>
    <sheet name="3.4.12." sheetId="13" r:id="rId13"/>
    <sheet name="3.4.13." sheetId="14" r:id="rId14"/>
    <sheet name="3.4.14." sheetId="15" r:id="rId15"/>
    <sheet name="3.4.15." sheetId="16" r:id="rId16"/>
    <sheet name="3.4.16." sheetId="17" r:id="rId17"/>
    <sheet name="3.4.17." sheetId="18" r:id="rId18"/>
    <sheet name="3.4.18." sheetId="19" r:id="rId19"/>
    <sheet name="3.4.19." sheetId="20" r:id="rId20"/>
    <sheet name="3.4.20." sheetId="21" r:id="rId21"/>
    <sheet name="3.4.21." sheetId="22" r:id="rId22"/>
    <sheet name="3.4.22." sheetId="23" r:id="rId23"/>
    <sheet name="3.4.23." sheetId="24" r:id="rId24"/>
    <sheet name="3.4.24." sheetId="25" r:id="rId25"/>
    <sheet name="3.4.25." sheetId="26" r:id="rId26"/>
    <sheet name="3.4.26." sheetId="27" r:id="rId27"/>
    <sheet name="3.4.27." sheetId="28" r:id="rId28"/>
    <sheet name="3.4.28." sheetId="29" r:id="rId29"/>
    <sheet name="3.4.29." sheetId="30" r:id="rId30"/>
    <sheet name="3.4.30." sheetId="31" r:id="rId31"/>
    <sheet name="3.4.31." sheetId="32" r:id="rId32"/>
    <sheet name="3.4.32." sheetId="33" r:id="rId33"/>
    <sheet name="3.4.33." sheetId="34" r:id="rId34"/>
    <sheet name="3.4.34." sheetId="35" r:id="rId35"/>
    <sheet name="3.4.35." sheetId="36" r:id="rId36"/>
    <sheet name="3.4.36." sheetId="37" r:id="rId37"/>
    <sheet name="3.4.37." sheetId="38" r:id="rId38"/>
    <sheet name="3.4.38." sheetId="39" r:id="rId39"/>
    <sheet name="3.4.39." sheetId="40" r:id="rId40"/>
    <sheet name="3.4.40." sheetId="41" r:id="rId41"/>
    <sheet name="3.4.41." sheetId="42" r:id="rId42"/>
    <sheet name="3.4.42." sheetId="43" r:id="rId4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41" l="1"/>
  <c r="D11" i="41"/>
  <c r="E11" i="41"/>
  <c r="F11" i="41"/>
  <c r="C14" i="41"/>
  <c r="D14" i="41"/>
  <c r="E14" i="41"/>
  <c r="F4" i="41" s="1"/>
  <c r="F4" i="39"/>
  <c r="F5" i="39"/>
  <c r="F6" i="39"/>
  <c r="F7" i="39"/>
  <c r="F8" i="39"/>
  <c r="F9" i="39"/>
  <c r="F10" i="39"/>
  <c r="F11" i="39"/>
  <c r="F12" i="39"/>
  <c r="D4" i="38"/>
  <c r="E4" i="38"/>
  <c r="D5" i="38"/>
  <c r="E5" i="38"/>
  <c r="D6" i="38"/>
  <c r="E6" i="38"/>
  <c r="D7" i="38"/>
  <c r="E7" i="38"/>
  <c r="D8" i="38"/>
  <c r="E8" i="38"/>
  <c r="D9" i="38"/>
  <c r="E9" i="38"/>
  <c r="D10" i="38"/>
  <c r="E10" i="38"/>
  <c r="D11" i="38"/>
  <c r="E11" i="38"/>
  <c r="D13" i="38"/>
  <c r="E13" i="38"/>
  <c r="D14" i="38"/>
  <c r="E14" i="38"/>
  <c r="D15" i="38"/>
  <c r="E15" i="38"/>
  <c r="D16" i="38"/>
  <c r="E16" i="38"/>
  <c r="D17" i="38"/>
  <c r="E17" i="38"/>
  <c r="D18" i="38"/>
  <c r="E18" i="38"/>
  <c r="D19" i="38"/>
  <c r="E19" i="38"/>
  <c r="I14" i="35"/>
  <c r="I15" i="35"/>
  <c r="I16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F4" i="29"/>
  <c r="G4" i="29"/>
  <c r="H4" i="29"/>
  <c r="I4" i="29"/>
  <c r="F5" i="29"/>
  <c r="G5" i="29"/>
  <c r="H5" i="29"/>
  <c r="I5" i="29"/>
  <c r="F6" i="29"/>
  <c r="G6" i="29"/>
  <c r="H6" i="29"/>
  <c r="I6" i="29"/>
  <c r="F7" i="29"/>
  <c r="G7" i="29"/>
  <c r="H7" i="29"/>
  <c r="I7" i="29"/>
  <c r="F8" i="29"/>
  <c r="G8" i="29"/>
  <c r="H8" i="29"/>
  <c r="I8" i="29"/>
  <c r="F9" i="29"/>
  <c r="G9" i="29"/>
  <c r="H9" i="29"/>
  <c r="I9" i="29"/>
  <c r="F10" i="29"/>
  <c r="G10" i="29"/>
  <c r="H10" i="29"/>
  <c r="I10" i="29"/>
  <c r="F11" i="29"/>
  <c r="G11" i="29"/>
  <c r="H11" i="29"/>
  <c r="I11" i="29"/>
  <c r="F12" i="29"/>
  <c r="G12" i="29"/>
  <c r="H12" i="29"/>
  <c r="I12" i="29"/>
  <c r="B15" i="28"/>
  <c r="D4" i="28" s="1"/>
  <c r="C15" i="28"/>
  <c r="E5" i="28" s="1"/>
  <c r="G9" i="27"/>
  <c r="C3" i="24"/>
  <c r="C5" i="24"/>
  <c r="C6" i="24"/>
  <c r="C20" i="24"/>
  <c r="E4" i="23"/>
  <c r="D29" i="19"/>
  <c r="B5" i="5"/>
  <c r="C5" i="5"/>
  <c r="D5" i="5"/>
  <c r="E5" i="5"/>
  <c r="E13" i="28" l="1"/>
  <c r="E7" i="28"/>
  <c r="D13" i="28"/>
  <c r="D11" i="28"/>
  <c r="D9" i="28"/>
  <c r="D7" i="28"/>
  <c r="D5" i="28"/>
  <c r="F7" i="41"/>
  <c r="E11" i="28"/>
  <c r="E15" i="28"/>
  <c r="E14" i="28"/>
  <c r="E12" i="28"/>
  <c r="E10" i="28"/>
  <c r="E8" i="28"/>
  <c r="E6" i="28"/>
  <c r="E4" i="28"/>
  <c r="F6" i="41"/>
  <c r="E9" i="28"/>
  <c r="D15" i="28"/>
  <c r="D14" i="28"/>
  <c r="D12" i="28"/>
  <c r="D10" i="28"/>
  <c r="D8" i="28"/>
  <c r="D6" i="28"/>
  <c r="F14" i="41"/>
  <c r="F12" i="41"/>
  <c r="F10" i="4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79DC04D-C018-4E73-BA65-66C8B2B033D7}">
      <text>
        <r>
          <rPr>
            <sz val="8"/>
            <color indexed="81"/>
            <rFont val="Arial"/>
            <family val="2"/>
            <charset val="238"/>
          </rPr>
          <t>Source: Hungarian Medical Chamber, Since 2007 Office of Health Authorisation.</t>
        </r>
      </text>
    </comment>
    <comment ref="A4" authorId="0" shapeId="0" xr:uid="{9119A66A-94DA-44EF-A32A-28271A42087D}">
      <text>
        <r>
          <rPr>
            <sz val="8"/>
            <color indexed="81"/>
            <rFont val="Tahoma"/>
            <family val="2"/>
            <charset val="238"/>
          </rPr>
          <t>Excluding data of the Saint Rókus Hospital of Pest country.</t>
        </r>
      </text>
    </comment>
    <comment ref="A9" authorId="0" shapeId="0" xr:uid="{20D81B97-8A44-45C9-A96F-419794453F45}">
      <text>
        <r>
          <rPr>
            <sz val="8"/>
            <color indexed="81"/>
            <rFont val="Tahoma"/>
            <family val="2"/>
            <charset val="238"/>
          </rPr>
          <t>Excluding data of the Saint Rókus Hospital of Pest country.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AF902F7-470E-4F6B-9A41-D123D5C6FA22}">
      <text>
        <r>
          <rPr>
            <sz val="8"/>
            <color indexed="81"/>
            <rFont val="Arial"/>
            <family val="2"/>
            <charset val="238"/>
          </rPr>
          <t>Source: National Health Insurance Fund Administration.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6" authorId="0" shapeId="0" xr:uid="{C52D7391-CBC4-47E2-9FD6-A4744D9AE656}">
      <text>
        <r>
          <rPr>
            <sz val="8"/>
            <color indexed="81"/>
            <rFont val="Arial"/>
            <family val="2"/>
            <charset val="238"/>
          </rPr>
          <t>Excluding data of Ministry of Justice referring to hospital beds.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7" authorId="0" shapeId="0" xr:uid="{2ABCE025-A3D3-4DC3-A76A-CEBF921640DD}">
      <text>
        <r>
          <rPr>
            <sz val="8"/>
            <color indexed="81"/>
            <rFont val="Arial"/>
            <family val="2"/>
            <charset val="238"/>
          </rPr>
          <t xml:space="preserve"> Excluding data of Ministry of Justice referring to hospital beds.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6" authorId="0" shapeId="0" xr:uid="{AE10E146-FE84-41E6-844E-569E55123DFD}">
      <text>
        <r>
          <rPr>
            <sz val="8"/>
            <color indexed="81"/>
            <rFont val="Arial"/>
            <family val="2"/>
            <charset val="238"/>
          </rPr>
          <t>Including pharmacists at hospitals.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817293A-D31C-464D-BFC6-BAFD17A98E0F}">
      <text>
        <r>
          <rPr>
            <sz val="8"/>
            <color indexed="81"/>
            <rFont val="Arial"/>
            <family val="2"/>
            <charset val="238"/>
          </rPr>
          <t>With data of Hungarian State Railways.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594D13A-492B-44E2-97CC-6D8B1E620CF4}">
      <text>
        <r>
          <rPr>
            <sz val="8"/>
            <color indexed="81"/>
            <rFont val="Arial"/>
            <family val="2"/>
            <charset val="238"/>
          </rPr>
          <t xml:space="preserve">Source: National Institute of Occupational Health of Hungarian Labour Inspectorate.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E60F707-B267-464F-9B98-5161E0FF076F}">
      <text>
        <r>
          <rPr>
            <sz val="8"/>
            <color indexed="81"/>
            <rFont val="Arial"/>
            <family val="2"/>
            <charset val="238"/>
          </rPr>
          <t>Source: Ministry of Health till 2007, Office of the Chief Medical Officer, Nacional Public Health and Medical Officer Service since 2008.</t>
        </r>
      </text>
    </comment>
    <comment ref="A4" authorId="0" shapeId="0" xr:uid="{099BA273-BB6B-429E-8F9D-C09B3A35C6A1}">
      <text>
        <r>
          <rPr>
            <sz val="8"/>
            <color indexed="81"/>
            <rFont val="Tahoma"/>
            <family val="2"/>
            <charset val="238"/>
          </rPr>
          <t>Prescription branch in institutional pharmacies.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03A3D29-93A9-4F7F-AAA3-73209C64025B}">
      <text>
        <r>
          <rPr>
            <sz val="8"/>
            <color indexed="81"/>
            <rFont val="Arial"/>
            <family val="2"/>
            <charset val="238"/>
          </rPr>
          <t>Gross turnover.
Source: National Health Insurance Fund Administration.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DD1C0CD-727E-4772-A26B-D868286EE328}">
      <text>
        <r>
          <rPr>
            <sz val="8"/>
            <color indexed="81"/>
            <rFont val="Arial"/>
            <family val="2"/>
            <charset val="238"/>
          </rPr>
          <t>Source: National Blood Supply Service.</t>
        </r>
      </text>
    </comment>
    <comment ref="A5" authorId="0" shapeId="0" xr:uid="{FB93D819-6BD0-46DF-977E-5253AD70D8DF}">
      <text>
        <r>
          <rPr>
            <sz val="8"/>
            <color indexed="81"/>
            <rFont val="Arial"/>
            <family val="2"/>
            <charset val="238"/>
          </rPr>
          <t>At the time of examination.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8" authorId="0" shapeId="0" xr:uid="{6D9A9D35-7824-4A0A-9329-C19BAF53A38E}">
      <text>
        <r>
          <rPr>
            <sz val="8"/>
            <color indexed="81"/>
            <rFont val="Arial"/>
            <family val="2"/>
            <charset val="238"/>
          </rPr>
          <t xml:space="preserve"> In unit (1 unit = 450ml ± 10% full blood).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9" authorId="0" shapeId="0" xr:uid="{62F62AB4-46CF-41D0-91B4-C278065BF111}">
      <text>
        <r>
          <rPr>
            <sz val="8"/>
            <color indexed="81"/>
            <rFont val="Arial"/>
            <family val="2"/>
            <charset val="238"/>
          </rPr>
          <t xml:space="preserve"> In unit (1 unit = 450ml ± 10% full blood).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E6852BB-9630-4832-82C3-D536BC9D5812}">
      <text>
        <r>
          <rPr>
            <sz val="8"/>
            <color indexed="81"/>
            <rFont val="Arial"/>
            <family val="2"/>
            <charset val="238"/>
          </rPr>
          <t xml:space="preserve"> Data do not  cover other operating ambulance services.
Source: National Ambulance Service.</t>
        </r>
      </text>
    </comment>
    <comment ref="A4" authorId="0" shapeId="0" xr:uid="{5D44652C-3E9C-4369-A3A9-95BFBCEBD64F}">
      <text>
        <r>
          <rPr>
            <sz val="8"/>
            <color indexed="81"/>
            <rFont val="Arial"/>
            <family val="2"/>
            <charset val="238"/>
          </rPr>
          <t>Including cars in operation and in reserve.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DB8BF41-42B3-49C0-B19E-EB1D36C7261F}">
      <text>
        <r>
          <rPr>
            <sz val="8"/>
            <color indexed="81"/>
            <rFont val="Arial"/>
            <family val="2"/>
            <charset val="238"/>
          </rPr>
          <t>On the basis of examinations carried out by kindergarten and school doctors.
Source: State National Health and Medical Officer Service county institutes.</t>
        </r>
      </text>
    </comment>
    <comment ref="B2" authorId="0" shapeId="0" xr:uid="{656B2E74-1614-45FB-A6E3-02306E1201C0}">
      <text>
        <r>
          <rPr>
            <sz val="8"/>
            <color indexed="81"/>
            <rFont val="Arial"/>
            <family val="2"/>
            <charset val="238"/>
          </rPr>
          <t>International Classification of Diseases.</t>
        </r>
      </text>
    </comment>
    <comment ref="D3" authorId="0" shapeId="0" xr:uid="{F85411C3-676B-4D27-9424-2481FB083337}">
      <text>
        <r>
          <rPr>
            <sz val="8"/>
            <color indexed="81"/>
            <rFont val="Arial"/>
            <family val="2"/>
            <charset val="238"/>
          </rPr>
          <t>Pupils of 3th class of educational institutions.</t>
        </r>
      </text>
    </comment>
    <comment ref="E3" authorId="0" shapeId="0" xr:uid="{B2EB9B16-3D82-42DB-90B2-1C39DCA52979}">
      <text>
        <r>
          <rPr>
            <sz val="8"/>
            <color indexed="81"/>
            <rFont val="Arial"/>
            <family val="2"/>
            <charset val="238"/>
          </rPr>
          <t>Pupils of 5th class of educational institutions.</t>
        </r>
      </text>
    </comment>
    <comment ref="F3" authorId="0" shapeId="0" xr:uid="{65234C56-25EC-46C3-A276-49AFC1D7052C}">
      <text>
        <r>
          <rPr>
            <sz val="8"/>
            <color indexed="81"/>
            <rFont val="Arial"/>
            <family val="2"/>
            <charset val="238"/>
          </rPr>
          <t>Students in the 9th class of educational institutions.</t>
        </r>
      </text>
    </comment>
    <comment ref="G3" authorId="0" shapeId="0" xr:uid="{C064BE82-D0E1-496D-B7CE-431E03A16C80}">
      <text>
        <r>
          <rPr>
            <sz val="8"/>
            <color indexed="81"/>
            <rFont val="Arial"/>
            <family val="2"/>
            <charset val="238"/>
          </rPr>
          <t>Students in the 11th class of educational institutions.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C5235D3-2A59-4EC9-B3A5-ACB6FED93B5C}">
      <text>
        <r>
          <rPr>
            <sz val="8"/>
            <color indexed="81"/>
            <rFont val="Arial"/>
            <family val="2"/>
            <charset val="238"/>
          </rPr>
          <t>Source:  Johan Béla National Centre for Epidemiology.</t>
        </r>
      </text>
    </comment>
    <comment ref="A2" authorId="0" shapeId="0" xr:uid="{5E962E4D-8A82-4934-A335-9EB179750EAA}">
      <text>
        <r>
          <rPr>
            <sz val="8"/>
            <color indexed="81"/>
            <rFont val="Arial"/>
            <family val="2"/>
            <charset val="238"/>
          </rPr>
          <t>Year of verification (confirmed by blood-drawing).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D8C4683-83D2-4842-9614-568E010DE89C}">
      <text>
        <r>
          <rPr>
            <sz val="8"/>
            <color indexed="81"/>
            <rFont val="Arial"/>
            <family val="2"/>
            <charset val="238"/>
          </rPr>
          <t>Source: Johan Béla National Centre for Epidemiology.</t>
        </r>
      </text>
    </comment>
    <comment ref="A2" authorId="0" shapeId="0" xr:uid="{D89FF363-4831-4B60-9331-63B4B1914047}">
      <text>
        <r>
          <rPr>
            <sz val="8"/>
            <color indexed="81"/>
            <rFont val="Arial"/>
            <family val="2"/>
            <charset val="238"/>
          </rPr>
          <t>Year of diagnosis, resp. of death.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C861556-B855-460E-B9D0-3B3E8CD47377}">
      <text>
        <r>
          <rPr>
            <sz val="8"/>
            <color indexed="81"/>
            <rFont val="Arial"/>
            <family val="2"/>
            <charset val="238"/>
          </rPr>
          <t>Source: Johan Béla National Centre for Epidemiology.</t>
        </r>
      </text>
    </comment>
    <comment ref="D10" authorId="0" shapeId="0" xr:uid="{62A4D305-FEF5-428C-AD63-E57414A7E9FC}">
      <text>
        <r>
          <rPr>
            <sz val="8"/>
            <color indexed="81"/>
            <rFont val="Arial"/>
            <family val="2"/>
            <charset val="238"/>
          </rPr>
          <t>Imported cases included.</t>
        </r>
      </text>
    </comment>
    <comment ref="E10" authorId="0" shapeId="0" xr:uid="{754C331E-DF31-409B-BAB7-890B2533026A}">
      <text>
        <r>
          <rPr>
            <sz val="8"/>
            <color indexed="81"/>
            <rFont val="Arial"/>
            <family val="2"/>
            <charset val="238"/>
          </rPr>
          <t>Imported cases included.</t>
        </r>
      </text>
    </comment>
    <comment ref="A16" authorId="0" shapeId="0" xr:uid="{A25C15D5-2538-4DA5-B1AC-8717294B01A7}">
      <text>
        <r>
          <rPr>
            <sz val="8"/>
            <color indexed="81"/>
            <rFont val="Arial"/>
            <family val="2"/>
            <charset val="238"/>
          </rPr>
          <t>Including Tick-borne viral encephalitis.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9" authorId="0" shapeId="0" xr:uid="{F6FF5814-4D32-4BB4-A49B-70DD0FAC04CC}">
      <text>
        <r>
          <rPr>
            <sz val="8"/>
            <color indexed="81"/>
            <rFont val="Arial"/>
            <family val="2"/>
            <charset val="238"/>
          </rPr>
          <t>Imported cases included.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36945AE-75BD-4D9B-BF70-B021D9C1D7B2}">
      <text>
        <r>
          <rPr>
            <sz val="8"/>
            <color indexed="81"/>
            <rFont val="Arial"/>
            <family val="2"/>
            <charset val="238"/>
          </rPr>
          <t>Source: Johan Béla National Centre for Epidemiology.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16E98BD-7641-4050-A993-BF35E4E41305}">
      <text>
        <r>
          <rPr>
            <sz val="8"/>
            <color indexed="81"/>
            <rFont val="Arial"/>
            <family val="2"/>
            <charset val="238"/>
          </rPr>
          <t>Source: Johan Béla National Centre for Epidemiology.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8" authorId="0" shapeId="0" xr:uid="{E8441FFA-7301-4C76-9A41-710CA7C5B3CB}">
      <text>
        <r>
          <rPr>
            <sz val="8"/>
            <color indexed="81"/>
            <rFont val="Tahoma"/>
            <family val="2"/>
            <charset val="238"/>
          </rPr>
          <t>From 2006.</t>
        </r>
      </text>
    </comment>
    <comment ref="A19" authorId="0" shapeId="0" xr:uid="{08081C72-2D67-4C15-A722-A936F1CFDEF6}">
      <text>
        <r>
          <rPr>
            <sz val="8"/>
            <color indexed="81"/>
            <rFont val="Tahoma"/>
            <family val="2"/>
            <charset val="238"/>
          </rPr>
          <t>From 2006.</t>
        </r>
      </text>
    </comment>
    <comment ref="A22" authorId="0" shapeId="0" xr:uid="{B2667D88-19EE-4A14-A5FB-2F615C074BE7}">
      <text>
        <r>
          <rPr>
            <sz val="8"/>
            <color indexed="81"/>
            <rFont val="Arial"/>
            <family val="2"/>
            <charset val="238"/>
          </rPr>
          <t>From 1990 revaccinations.</t>
        </r>
      </text>
    </comment>
    <comment ref="A23" authorId="0" shapeId="0" xr:uid="{633C776C-5451-4269-B013-65BA96328B5B}">
      <text>
        <r>
          <rPr>
            <sz val="8"/>
            <color indexed="81"/>
            <rFont val="Arial"/>
            <family val="2"/>
            <charset val="238"/>
          </rPr>
          <t>From 1990 revaccinations.</t>
        </r>
      </text>
    </comment>
    <comment ref="A41" authorId="0" shapeId="0" xr:uid="{0C600F3D-00D3-44E8-B9F5-51AD28CA53E8}">
      <text>
        <r>
          <rPr>
            <sz val="8"/>
            <color indexed="81"/>
            <rFont val="Arial"/>
            <family val="2"/>
            <charset val="238"/>
          </rPr>
          <t>Without endangered professions.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2165A2E-A9A8-491F-AC7F-4D0E7AFA201B}">
      <text>
        <r>
          <rPr>
            <sz val="8"/>
            <color indexed="81"/>
            <rFont val="Arial"/>
            <family val="2"/>
            <charset val="238"/>
          </rPr>
          <t>Source: Korányi National Institute of TB and Pulmonology.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E096BC3-EB77-4A1D-9BC6-9C97E724329B}">
      <text>
        <r>
          <rPr>
            <sz val="8"/>
            <color indexed="81"/>
            <rFont val="Arial"/>
            <family val="2"/>
            <charset val="238"/>
          </rPr>
          <t>Source: National Centre for Healthcare Audit and Inspection, National Centre For Epidemiology.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ADA5EF8-DB54-422F-86F6-12020A889327}">
      <text>
        <r>
          <rPr>
            <sz val="8"/>
            <color indexed="81"/>
            <rFont val="Arial"/>
            <family val="2"/>
            <charset val="238"/>
          </rPr>
          <t xml:space="preserve">Source: Till 2008 the National Institute of Psychiatry and Neurology, from 2008 National Centre for Healthcare Audit and Inspection. 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053A459-F37B-43B4-AEAE-53403F16D501}">
      <text>
        <r>
          <rPr>
            <sz val="8"/>
            <color indexed="81"/>
            <rFont val="Arial"/>
            <family val="2"/>
            <charset val="238"/>
          </rPr>
          <t xml:space="preserve">Source: Till 2008 the National Institute of Psychiatry and Neurology, from 2008 National Centre for Healthcare Audit and Inspection. 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CA10345-E562-4104-952B-E1ABB57335AA}">
      <text>
        <r>
          <rPr>
            <sz val="8"/>
            <color indexed="81"/>
            <rFont val="Arial"/>
            <family val="2"/>
            <charset val="238"/>
          </rPr>
          <t xml:space="preserve">Source: Until 2002 National Institute of Psychiatry and Neurology, from 2004 National Institute of Addictology and National Institute of Forensic Medicine. From 2008 National Centre for Healthcare Audit and Inspection. 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C18D163-822B-4BAA-8725-AFF5CBB3938E}">
      <text>
        <r>
          <rPr>
            <sz val="8"/>
            <color indexed="81"/>
            <rFont val="Tahoma"/>
            <family val="2"/>
            <charset val="238"/>
          </rPr>
          <t xml:space="preserve">Source: From 2003 National Institute of Addictology, from 2008
National Centre for Healthcare Audit and Inspection.
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963E4A8-C3E6-45F7-8C95-11825EDB8685}">
      <text>
        <r>
          <rPr>
            <sz val="8"/>
            <color indexed="81"/>
            <rFont val="Arial"/>
            <family val="2"/>
            <charset val="238"/>
          </rPr>
          <t>Source: National Rehabilitation and Social Expert Institute.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F4FA8CE8-700E-439B-9D0A-D6DE56BE897D}">
      <text>
        <r>
          <rPr>
            <sz val="8"/>
            <color indexed="81"/>
            <rFont val="Tahoma"/>
            <family val="2"/>
            <charset val="238"/>
          </rPr>
          <t xml:space="preserve">Including haulers, tractors, dumpers and special purpose vehicles.
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B00121A-CC05-4E6B-9D13-BA7D81F8529C}">
      <text>
        <r>
          <rPr>
            <sz val="8"/>
            <color indexed="81"/>
            <rFont val="Tahoma"/>
            <family val="2"/>
            <charset val="238"/>
          </rPr>
          <t>The source of data for fire outbreaks and emergency cases is the National Directorate General for Disaster Management.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E24D1ADF-51A4-4C7A-AB80-CD69E832C4EB}">
      <text>
        <r>
          <rPr>
            <sz val="8"/>
            <color indexed="81"/>
            <rFont val="Tahoma"/>
            <family val="2"/>
            <charset val="238"/>
          </rPr>
          <t>International Classification of Diseases.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22F9F410-1A61-4BBD-A2AA-640C27018EAE}">
      <text>
        <r>
          <rPr>
            <sz val="8"/>
            <color indexed="81"/>
            <rFont val="Tahoma"/>
            <family val="2"/>
            <charset val="238"/>
          </rPr>
          <t>International classification of Diseases.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7BB233B-8677-4731-AB68-62D252A03699}">
      <text>
        <r>
          <rPr>
            <sz val="8"/>
            <color indexed="81"/>
            <rFont val="Arial"/>
            <family val="2"/>
            <charset val="238"/>
          </rPr>
          <t>Approved hospital beds.
Source: National Health Insurance Fund Administration.</t>
        </r>
      </text>
    </comment>
    <comment ref="A2" authorId="0" shapeId="0" xr:uid="{245C9DC8-DE5B-4C71-81B8-BEEFA344E6D1}">
      <text>
        <r>
          <rPr>
            <sz val="8"/>
            <color indexed="81"/>
            <rFont val="Arial"/>
            <family val="2"/>
            <charset val="238"/>
          </rPr>
          <t>Since data of Ministry of Justice.</t>
        </r>
      </text>
    </comment>
    <comment ref="F2" authorId="0" shapeId="0" xr:uid="{5001CF7F-ADF8-4744-BD28-503404A354CB}">
      <text>
        <r>
          <rPr>
            <sz val="8"/>
            <color indexed="81"/>
            <rFont val="Arial"/>
            <family val="2"/>
            <charset val="238"/>
          </rPr>
          <t>Hungarian State Railways (HSR)</t>
        </r>
        <r>
          <rPr>
            <sz val="8"/>
            <color indexed="81"/>
            <rFont val="Tahoma"/>
            <family val="2"/>
            <charset val="238"/>
          </rPr>
          <t>.</t>
        </r>
      </text>
    </comment>
    <comment ref="G2" authorId="0" shapeId="0" xr:uid="{ED65906C-8D2B-4E2F-B999-1527264B2B41}">
      <text>
        <r>
          <rPr>
            <sz val="8"/>
            <color indexed="81"/>
            <rFont val="Arial"/>
            <family val="2"/>
            <charset val="238"/>
          </rPr>
          <t>Ministry of Defence (MD), Ministry of Interior (MI).</t>
        </r>
      </text>
    </comment>
    <comment ref="A35" authorId="0" shapeId="0" xr:uid="{59F93A6C-C078-47FE-897D-3C7CB4097256}">
      <text>
        <r>
          <rPr>
            <sz val="8"/>
            <color indexed="81"/>
            <rFont val="Tahoma"/>
            <family val="2"/>
            <charset val="238"/>
          </rPr>
          <t>There is no fixed ward structure.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6285037-571F-4C48-9AEC-C96F7374B66C}">
      <text>
        <r>
          <rPr>
            <sz val="8"/>
            <color indexed="81"/>
            <rFont val="Arial"/>
            <family val="2"/>
            <charset val="238"/>
          </rPr>
          <t xml:space="preserve">Source: National Rehabilitation and Social Expert Institute.
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9BCF93F-5564-4F80-A7BA-5F4457A33213}">
      <text>
        <r>
          <rPr>
            <sz val="8"/>
            <color indexed="81"/>
            <rFont val="Tahoma"/>
            <family val="2"/>
            <charset val="238"/>
          </rPr>
          <t xml:space="preserve">Up to the age of 14.
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8189D79-A92C-48C0-A238-A5B2265B3DD1}">
      <text>
        <r>
          <rPr>
            <sz val="8"/>
            <color indexed="81"/>
            <rFont val="Arial"/>
            <family val="2"/>
            <charset val="238"/>
          </rPr>
          <t xml:space="preserve">Source: </t>
        </r>
        <r>
          <rPr>
            <sz val="8"/>
            <color indexed="81"/>
            <rFont val="Tahoma"/>
            <family val="2"/>
            <charset val="238"/>
          </rPr>
          <t>National Labour Inspectorate and Hungarian Office for Minning and Geology.</t>
        </r>
      </text>
    </comment>
  </commentList>
</comments>
</file>

<file path=xl/sharedStrings.xml><?xml version="1.0" encoding="utf-8"?>
<sst xmlns="http://schemas.openxmlformats.org/spreadsheetml/2006/main" count="1033" uniqueCount="621">
  <si>
    <t>Assistants</t>
  </si>
  <si>
    <t>Physiotherapist</t>
  </si>
  <si>
    <t>Midwives</t>
  </si>
  <si>
    <t>MCH nurses</t>
  </si>
  <si>
    <t>Nurses</t>
  </si>
  <si>
    <t>Of which:</t>
  </si>
  <si>
    <t>Total</t>
  </si>
  <si>
    <t>Of which: dentists</t>
  </si>
  <si>
    <t>in other towns and villages</t>
  </si>
  <si>
    <t>inhabitants  in Budapest</t>
  </si>
  <si>
    <t>in Budapest</t>
  </si>
  <si>
    <t>Denomination</t>
  </si>
  <si>
    <t>3.4.1. Physicians and health care staff</t>
  </si>
  <si>
    <t>Number of district nurses</t>
  </si>
  <si>
    <t>in villages</t>
  </si>
  <si>
    <t>in other towns</t>
  </si>
  <si>
    <t>Of which: in Budapest</t>
  </si>
  <si>
    <t>Inhabitants per GP and family paediatrician</t>
  </si>
  <si>
    <t>Number of registered children per one family paediatrician</t>
  </si>
  <si>
    <t>Number of registered children, thousands</t>
  </si>
  <si>
    <t>Family paediatricians</t>
  </si>
  <si>
    <t>Number of inhabitants registered per one GP</t>
  </si>
  <si>
    <t>of wich: 0–18 years old (thousand)</t>
  </si>
  <si>
    <t>Registered inhabitants, thousands</t>
  </si>
  <si>
    <t>Inhabitants aged 60 and over per GP</t>
  </si>
  <si>
    <t>Number of general practitioners (GPs)</t>
  </si>
  <si>
    <t>Service indices</t>
  </si>
  <si>
    <t>3.4.2. General practitioners' and family paediatrician's services</t>
  </si>
  <si>
    <t>Children presented at well-baby consultations</t>
  </si>
  <si>
    <t>home visits</t>
  </si>
  <si>
    <t>number of patients at paediatricians</t>
  </si>
  <si>
    <t>Number of patients</t>
  </si>
  <si>
    <t>Number of family paediatrician consultations</t>
  </si>
  <si>
    <t>patients sent to hospital</t>
  </si>
  <si>
    <t>patients directed to specialist’s consultation</t>
  </si>
  <si>
    <t>home visits,  thousands</t>
  </si>
  <si>
    <t>patients at the GP offices</t>
  </si>
  <si>
    <t>Patients</t>
  </si>
  <si>
    <t>Number of GP's consultations</t>
  </si>
  <si>
    <t>Consultations indices</t>
  </si>
  <si>
    <t>3.4.3. Number of GP's and family paediatrician consultations [thousands]</t>
  </si>
  <si>
    <t>Mortality rate, percent</t>
  </si>
  <si>
    <t>Bed occupancy rate, percent</t>
  </si>
  <si>
    <t>psychiatry and neurology</t>
  </si>
  <si>
    <t>wards for infectious diseases</t>
  </si>
  <si>
    <t>oto-rhino-laryngology</t>
  </si>
  <si>
    <t>paediatrics</t>
  </si>
  <si>
    <t>obstetrics and gynaecology</t>
  </si>
  <si>
    <t>surgery, traumatology</t>
  </si>
  <si>
    <t>internal medicine</t>
  </si>
  <si>
    <t>Of which by wards:</t>
  </si>
  <si>
    <t>Average length of nursing, days</t>
  </si>
  <si>
    <t>Nursing days, millions</t>
  </si>
  <si>
    <t>Patients discharged, millions</t>
  </si>
  <si>
    <t>Hospital beds per ten thousand inhabitants</t>
  </si>
  <si>
    <t>Nurses and other health care staff</t>
  </si>
  <si>
    <t>Physicians</t>
  </si>
  <si>
    <t>pulmonary and TB</t>
  </si>
  <si>
    <t>neonatalogy and paediatrics</t>
  </si>
  <si>
    <t>Hospital beds in operation</t>
  </si>
  <si>
    <t>Approved hospital beds total</t>
  </si>
  <si>
    <t>Beds of chronic wards</t>
  </si>
  <si>
    <t>Beds of acute wards</t>
  </si>
  <si>
    <t>Hospitals</t>
  </si>
  <si>
    <t>3.4.4. Hospitals</t>
  </si>
  <si>
    <t>–</t>
  </si>
  <si>
    <t>Other</t>
  </si>
  <si>
    <t>Dietetics</t>
  </si>
  <si>
    <t>Health occupations by pedagogical qualification</t>
  </si>
  <si>
    <t>Psychology</t>
  </si>
  <si>
    <t>Clinical pharmacology and medicine supply of institutes</t>
  </si>
  <si>
    <t>Medical genetics</t>
  </si>
  <si>
    <t>Nuclear medicine (isotope diagnostics and therapy)</t>
  </si>
  <si>
    <t>Transfusiology and activity of tissue bank</t>
  </si>
  <si>
    <t>Physicotherapy</t>
  </si>
  <si>
    <t>Special diagnostics</t>
  </si>
  <si>
    <t>Pathology</t>
  </si>
  <si>
    <t>Ultrasonic diagnostic and therapy</t>
  </si>
  <si>
    <t>Tomography</t>
  </si>
  <si>
    <t>X-ray diagnostic and therapy</t>
  </si>
  <si>
    <t>Laboratory diagnostics</t>
  </si>
  <si>
    <t>Oxyology</t>
  </si>
  <si>
    <t>Cardiology</t>
  </si>
  <si>
    <t>Occupation medicine</t>
  </si>
  <si>
    <t>Medical rehabilitation</t>
  </si>
  <si>
    <t>Pulmonology</t>
  </si>
  <si>
    <t>Psychiatry</t>
  </si>
  <si>
    <t>Infectology</t>
  </si>
  <si>
    <t>Anaesthesiology and intensive care</t>
  </si>
  <si>
    <t>Rheumatology</t>
  </si>
  <si>
    <t>Dentistry</t>
  </si>
  <si>
    <t>Oncology</t>
  </si>
  <si>
    <t>Urology</t>
  </si>
  <si>
    <t>Orthopaedics</t>
  </si>
  <si>
    <t>Neurology</t>
  </si>
  <si>
    <t>Dermato-venereology</t>
  </si>
  <si>
    <t>Ophthalmology</t>
  </si>
  <si>
    <t>Oto-rhino-laryngology</t>
  </si>
  <si>
    <t>Neonatology and  paediatrics</t>
  </si>
  <si>
    <t>Obstetrics and gynaecology</t>
  </si>
  <si>
    <t>Traumatology</t>
  </si>
  <si>
    <t>Surgery</t>
  </si>
  <si>
    <t>Internal medicine</t>
  </si>
  <si>
    <t>Working hours performed by non-specialists</t>
  </si>
  <si>
    <t>Working hours performed by specialists</t>
  </si>
  <si>
    <t>Interventions</t>
  </si>
  <si>
    <t>Cases of attendances</t>
  </si>
  <si>
    <t>Field of specialization</t>
  </si>
  <si>
    <t>3.4.5. Main data on outpatient service by fields of specialization, 2008</t>
  </si>
  <si>
    <t>Registered patients in care, thousands</t>
  </si>
  <si>
    <t>first aid, thousands</t>
  </si>
  <si>
    <t>aptitude medical examinations and screening tests, thousands</t>
  </si>
  <si>
    <t>Number of patients, thousands</t>
  </si>
  <si>
    <t>Of which: physicians providing exclusively occupational health care</t>
  </si>
  <si>
    <t>Physicians providing occupational health care full time</t>
  </si>
  <si>
    <t>Units provided with occupational health service</t>
  </si>
  <si>
    <t>3.4.6. Occupational health service</t>
  </si>
  <si>
    <t>Institutional pharmacies</t>
  </si>
  <si>
    <t>pharmacist, persons</t>
  </si>
  <si>
    <t>portable pharmacies</t>
  </si>
  <si>
    <t>Public pharmacies' branch pharmacies</t>
  </si>
  <si>
    <t>Prescription pharmacies in hospitals</t>
  </si>
  <si>
    <t>Public pharmacies</t>
  </si>
  <si>
    <t>3.4.7. Pharmacies</t>
  </si>
  <si>
    <t>Consumer price index of medicaments and therapeutical equipment, %</t>
  </si>
  <si>
    <t>Share of HI subsidy, %</t>
  </si>
  <si>
    <t>Share of payment from the budget, %</t>
  </si>
  <si>
    <t>Share of reimbursement by consumers  in case of subsidized medicament,%</t>
  </si>
  <si>
    <t>Subsidy, total  million HUF</t>
  </si>
  <si>
    <t>Gross turnover (at consumer prices), million HUF, in case of subsidized medicament</t>
  </si>
  <si>
    <t>3.4.8. Data of prescription turnover subsidized medicaments</t>
  </si>
  <si>
    <t>Of which: full blood</t>
  </si>
  <si>
    <t>Number of blood drawings</t>
  </si>
  <si>
    <t>proportion, %</t>
  </si>
  <si>
    <t>number</t>
  </si>
  <si>
    <t>Of which unsuited donor:</t>
  </si>
  <si>
    <t>Number of donors' examinations</t>
  </si>
  <si>
    <t>Number of stations</t>
  </si>
  <si>
    <t>3.4.9. Blood supply</t>
  </si>
  <si>
    <t>drunken wounded</t>
  </si>
  <si>
    <t>suicide and attempted suicide</t>
  </si>
  <si>
    <t>lethal cases</t>
  </si>
  <si>
    <t>functional sickness</t>
  </si>
  <si>
    <t>mental and neurotic disorder</t>
  </si>
  <si>
    <t>internal disease</t>
  </si>
  <si>
    <t>poisoning</t>
  </si>
  <si>
    <t>Rescue cases, thousands</t>
  </si>
  <si>
    <t>mobile supervision</t>
  </si>
  <si>
    <t>protected transportation</t>
  </si>
  <si>
    <t>rescue transportation</t>
  </si>
  <si>
    <t>delivery</t>
  </si>
  <si>
    <t>rescue</t>
  </si>
  <si>
    <t>Ambulance tasks, thousands</t>
  </si>
  <si>
    <t>First aid, thousands</t>
  </si>
  <si>
    <t>ambulance nurses</t>
  </si>
  <si>
    <t>ambulance officers</t>
  </si>
  <si>
    <t>ambulance doctors</t>
  </si>
  <si>
    <t>Persons working in ambulance stations</t>
  </si>
  <si>
    <t>Emergency aircrafts</t>
  </si>
  <si>
    <t>emergency ambulance cars</t>
  </si>
  <si>
    <t>Ambulance cars</t>
  </si>
  <si>
    <t>Ambulance stations</t>
  </si>
  <si>
    <t>3.4.10. National Ambulance Service</t>
  </si>
  <si>
    <t>Epilepsy</t>
  </si>
  <si>
    <t>G 40</t>
  </si>
  <si>
    <t>Anaemia</t>
  </si>
  <si>
    <t>D 50–D 64</t>
  </si>
  <si>
    <t>Essential benign hypertension</t>
  </si>
  <si>
    <t>I 10; I 15</t>
  </si>
  <si>
    <t>Childhood behaviour disorders</t>
  </si>
  <si>
    <t>F 90–94</t>
  </si>
  <si>
    <t>Rhinitis allergy</t>
  </si>
  <si>
    <t>J 30.1–30.4</t>
  </si>
  <si>
    <t>Asthma bronchiale spastica</t>
  </si>
  <si>
    <t>J 45</t>
  </si>
  <si>
    <t>Obesity</t>
  </si>
  <si>
    <t>E 66</t>
  </si>
  <si>
    <t>Surdity and hearing defect</t>
  </si>
  <si>
    <t>H90; H91</t>
  </si>
  <si>
    <t>Strabismus</t>
  </si>
  <si>
    <t>H 49.50</t>
  </si>
  <si>
    <t>Ametropia (excluding strabismus)</t>
  </si>
  <si>
    <t>H 52</t>
  </si>
  <si>
    <t>Pronation</t>
  </si>
  <si>
    <t>M 21.4</t>
  </si>
  <si>
    <t>Deformation of bones, cartilage</t>
  </si>
  <si>
    <t>R 29.3</t>
  </si>
  <si>
    <t>Girls</t>
  </si>
  <si>
    <t>Behaviour disorders in childhood</t>
  </si>
  <si>
    <t>Deformation of bones,  cartilage</t>
  </si>
  <si>
    <t>Boys</t>
  </si>
  <si>
    <t>years old</t>
  </si>
  <si>
    <t>Students aged</t>
  </si>
  <si>
    <t>5 years old children at kindergarten</t>
  </si>
  <si>
    <t>Diseases (according to ICD Rev. X.)</t>
  </si>
  <si>
    <t>Code</t>
  </si>
  <si>
    <t>3.4.11. Most frequent diseases and malformations of children in kindergarten and school age 2007/2008 [per one thousand children examined]</t>
  </si>
  <si>
    <t>Anonym</t>
  </si>
  <si>
    <t>Females</t>
  </si>
  <si>
    <t>Males</t>
  </si>
  <si>
    <t>Year</t>
  </si>
  <si>
    <t>3.4.12. Number of newly registered HIV-infected persons</t>
  </si>
  <si>
    <t>total</t>
  </si>
  <si>
    <t>females</t>
  </si>
  <si>
    <t>males</t>
  </si>
  <si>
    <t>Number of the deceased</t>
  </si>
  <si>
    <t>Number of persons who got the disease</t>
  </si>
  <si>
    <t>3.4.13. Acquired Immune Deficiency Syndrome (AIDS)</t>
  </si>
  <si>
    <t>AIDS</t>
  </si>
  <si>
    <t>Tetanus</t>
  </si>
  <si>
    <t>Lyme disease</t>
  </si>
  <si>
    <t>Encephalitis infectious</t>
  </si>
  <si>
    <t>Serous meningitis</t>
  </si>
  <si>
    <t>Other meningitis purulenta</t>
  </si>
  <si>
    <t>Meningococcal mengingitis</t>
  </si>
  <si>
    <t>Meningitis purulenta</t>
  </si>
  <si>
    <t>Varicella</t>
  </si>
  <si>
    <t>Epidemic parotitis</t>
  </si>
  <si>
    <t>Rubella</t>
  </si>
  <si>
    <t>Scarlet fever</t>
  </si>
  <si>
    <t>Viral hepatitis</t>
  </si>
  <si>
    <t>Enteritis infectious</t>
  </si>
  <si>
    <t>Campylobacter enteritis</t>
  </si>
  <si>
    <t>Dysentery</t>
  </si>
  <si>
    <t>Salmonellosis</t>
  </si>
  <si>
    <t>Disease</t>
  </si>
  <si>
    <t>3.4.14. Infectious diseases reported</t>
  </si>
  <si>
    <t>Viral hepatitis epidemical</t>
  </si>
  <si>
    <t>Aged 60 years and older</t>
  </si>
  <si>
    <t>40–59</t>
  </si>
  <si>
    <t>15–39</t>
  </si>
  <si>
    <t>7–14</t>
  </si>
  <si>
    <t>3–6</t>
  </si>
  <si>
    <t>1–2</t>
  </si>
  <si>
    <t>Aged under 1 year</t>
  </si>
  <si>
    <t>3.4.15. Frequency of major infectious diseases, 2008 [per hundred thousand inhabitants of corresponding age]</t>
  </si>
  <si>
    <t>Persons diseased per hundred thousand inhabitants</t>
  </si>
  <si>
    <t>Persons died due to food poisoning</t>
  </si>
  <si>
    <t>Number of deseased</t>
  </si>
  <si>
    <t>Cases</t>
  </si>
  <si>
    <t>Years</t>
  </si>
  <si>
    <t>3.4.16. Food poisonings reported</t>
  </si>
  <si>
    <t>Rabies</t>
  </si>
  <si>
    <t>Parotitis</t>
  </si>
  <si>
    <t>Rubeola</t>
  </si>
  <si>
    <t>Hepatitis (immunoglobulin)</t>
  </si>
  <si>
    <t>Typhoid fever</t>
  </si>
  <si>
    <t>Compulsory vaccination at risk persons</t>
  </si>
  <si>
    <t>..</t>
  </si>
  <si>
    <t>Hepatitis A-B</t>
  </si>
  <si>
    <t>Hepatitis B</t>
  </si>
  <si>
    <t>Hepatitis A</t>
  </si>
  <si>
    <t>Gamma-globulin hepatitis infectious</t>
  </si>
  <si>
    <t>Oral poliovirus</t>
  </si>
  <si>
    <t>Measles-mumps-rubella</t>
  </si>
  <si>
    <t>Diphtheria</t>
  </si>
  <si>
    <t>Cholera</t>
  </si>
  <si>
    <t>135,Y)</t>
  </si>
  <si>
    <t>Febris ftava</t>
  </si>
  <si>
    <t>Vaccination connected to international travel</t>
  </si>
  <si>
    <t>Hepatitis B III.</t>
  </si>
  <si>
    <t>Hepatitis B II.</t>
  </si>
  <si>
    <t>Hepatitis B I.</t>
  </si>
  <si>
    <t>Morbilli+Mumps+Rubella (MMR) revactination</t>
  </si>
  <si>
    <t>Measles -vaccination campaign</t>
  </si>
  <si>
    <t>Diphtheria-tetanus</t>
  </si>
  <si>
    <t>DaPT + IPV (6 year)</t>
  </si>
  <si>
    <t>DaPT + IPV (3 year)</t>
  </si>
  <si>
    <t>DaPT + Hib+ IPV (18 months)</t>
  </si>
  <si>
    <t>DPT III + OPV</t>
  </si>
  <si>
    <t>DPT II + OPV</t>
  </si>
  <si>
    <t>Morbilli+Mumps+Rubella (MMR)</t>
  </si>
  <si>
    <t>Morbilli+Mumps+Rubella+OPV+Hib II</t>
  </si>
  <si>
    <t>DaPT + Hib+ IPV   (4 months)</t>
  </si>
  <si>
    <t>DPT I/c + OPV  + Hib I/c</t>
  </si>
  <si>
    <t>DaPT + Hib + IPV  (3 months)</t>
  </si>
  <si>
    <t>DPT I/b + OPV  + Hib I/b</t>
  </si>
  <si>
    <t>DPT I/c + OPV</t>
  </si>
  <si>
    <t>DPT I/b + OPV</t>
  </si>
  <si>
    <t>DaPT + Hib+ IPV (2 months)</t>
  </si>
  <si>
    <t>DPT I/a + IPV</t>
  </si>
  <si>
    <t>Hib I/a</t>
  </si>
  <si>
    <t>Tuberculozis</t>
  </si>
  <si>
    <t>Number of vaccinated persons</t>
  </si>
  <si>
    <t>Vaccine</t>
  </si>
  <si>
    <t>3.4.17. Number of people vaccinated</t>
  </si>
  <si>
    <t>Patients with inactive TB</t>
  </si>
  <si>
    <t>Registered patients with active TB</t>
  </si>
  <si>
    <t>disease of pulmonary circulation</t>
  </si>
  <si>
    <t>hay fever</t>
  </si>
  <si>
    <t>pneumoconiosis due to inhalation of dust</t>
  </si>
  <si>
    <t>bronchiectasis</t>
  </si>
  <si>
    <t>malignant neoplasm of bronchus</t>
  </si>
  <si>
    <t>bronchial asthma</t>
  </si>
  <si>
    <t>chronic bronchitis</t>
  </si>
  <si>
    <t>Registered non-TB pulmonary patients</t>
  </si>
  <si>
    <t>TB mortality</t>
  </si>
  <si>
    <t>new TB patients</t>
  </si>
  <si>
    <t>Per ten thousand inhabitants</t>
  </si>
  <si>
    <t>New TB patients</t>
  </si>
  <si>
    <t>examinations of registered TB patients, thousands</t>
  </si>
  <si>
    <t>Dispensaries</t>
  </si>
  <si>
    <t>Pulmonary dispensaries</t>
  </si>
  <si>
    <t>with malignant neoplasm of trachea, bronchus and lung</t>
  </si>
  <si>
    <t>with TB pulmonary</t>
  </si>
  <si>
    <t>From a hundred new patients found by screening</t>
  </si>
  <si>
    <t>directed to further examinations, thousands</t>
  </si>
  <si>
    <t>Pulmonary screenings, thousands</t>
  </si>
  <si>
    <t>Stations</t>
  </si>
  <si>
    <t>Pulmonary screening stations</t>
  </si>
  <si>
    <t>3.4.18. Care of patients with TB and pulmonary disease</t>
  </si>
  <si>
    <t>New patients with gonorrhoea</t>
  </si>
  <si>
    <t>New syphilitic patients</t>
  </si>
  <si>
    <t>Registered patients with syphilis</t>
  </si>
  <si>
    <t>serological screenings for syphilis, thousands</t>
  </si>
  <si>
    <t>Number of dispensaries</t>
  </si>
  <si>
    <t>3.4.19. Care of patients with venereal and skin diseases</t>
  </si>
  <si>
    <t>New patients with neurotic and mental disorders per ten thousand inhabitants</t>
  </si>
  <si>
    <t>Registered patients with mental and neurotic disorders per ten thousand inhabitants</t>
  </si>
  <si>
    <t>New patients taken in care</t>
  </si>
  <si>
    <t>65–</t>
  </si>
  <si>
    <t>55–64</t>
  </si>
  <si>
    <t>20–54</t>
  </si>
  <si>
    <t>0–19</t>
  </si>
  <si>
    <t>Registered patients in care by age groups, aged</t>
  </si>
  <si>
    <t>Registered patients in care</t>
  </si>
  <si>
    <t>patients cared in the dispensaries</t>
  </si>
  <si>
    <t>3.4.20. Patients cared for in psychiatric institutions</t>
  </si>
  <si>
    <t>15–19</t>
  </si>
  <si>
    <t>10–14</t>
  </si>
  <si>
    <t>5–  9</t>
  </si>
  <si>
    <t>0–  4</t>
  </si>
  <si>
    <t>3.4.21. Patients cared for in psychiatric institutions for children and juveniles</t>
  </si>
  <si>
    <t>Other drugs</t>
  </si>
  <si>
    <t>Organic solvents</t>
  </si>
  <si>
    <t>Polytoxicomania</t>
  </si>
  <si>
    <t>Sedative type</t>
  </si>
  <si>
    <t>Amphetamine type</t>
  </si>
  <si>
    <t>Hallucinogens</t>
  </si>
  <si>
    <t>Cannabis type</t>
  </si>
  <si>
    <t>Cocaine type</t>
  </si>
  <si>
    <t>Opiate type</t>
  </si>
  <si>
    <t>Distribution of patients attending during the year by main types of drugs, %</t>
  </si>
  <si>
    <t>Patients attending during the year</t>
  </si>
  <si>
    <t>New patients attending on the first occasion during the year</t>
  </si>
  <si>
    <t>3.4.22. Registered drug consumers</t>
  </si>
  <si>
    <t>Number of persons deceased due to alcoholic liver diseases</t>
  </si>
  <si>
    <t>Registered alcohol addicts per ten thousand inhabitants</t>
  </si>
  <si>
    <t>unknow</t>
  </si>
  <si>
    <t>65 years and over</t>
  </si>
  <si>
    <t>55–64 years</t>
  </si>
  <si>
    <t>35–54 years</t>
  </si>
  <si>
    <t>20–34 years</t>
  </si>
  <si>
    <t>aged under 20 years</t>
  </si>
  <si>
    <t>Alcohol addicts in addictology dispensaries</t>
  </si>
  <si>
    <t>Number of registered alcohol addicts</t>
  </si>
  <si>
    <t>Estimated number of alcohol addicts,  thousands</t>
  </si>
  <si>
    <t>3.4.23. Alcohol addicts</t>
  </si>
  <si>
    <t>Disability category III</t>
  </si>
  <si>
    <t>Disability category II</t>
  </si>
  <si>
    <t>Disability category I</t>
  </si>
  <si>
    <t>3.4.24. Number of new disabled by degree of disability</t>
  </si>
  <si>
    <t>Of which in Budapest</t>
  </si>
  <si>
    <t>slightly injured</t>
  </si>
  <si>
    <t>seriously injured</t>
  </si>
  <si>
    <t>killed</t>
  </si>
  <si>
    <t>with slight injuries</t>
  </si>
  <si>
    <t>with serious injuries</t>
  </si>
  <si>
    <t>Persons</t>
  </si>
  <si>
    <t>Accidents</t>
  </si>
  <si>
    <t>Fatal accidents</t>
  </si>
  <si>
    <t>3.4.25. Road accidents causing personal injury</t>
  </si>
  <si>
    <t>pedestrians, passengers</t>
  </si>
  <si>
    <t>drivers of bicycles, motorscooters</t>
  </si>
  <si>
    <t>drivers of bicycles, motor-scooters</t>
  </si>
  <si>
    <t>drivers of passenger cars</t>
  </si>
  <si>
    <t>Accidents caused by drunken persons as a % of all accidents</t>
  </si>
  <si>
    <t>Of which drunken</t>
  </si>
  <si>
    <t>Drunken causers</t>
  </si>
  <si>
    <t>3.4.26. Road accidents with personal injury caused by drunken persons</t>
  </si>
  <si>
    <t>Passengers</t>
  </si>
  <si>
    <t>Pedestrians</t>
  </si>
  <si>
    <t>Other vehicles</t>
  </si>
  <si>
    <t>Motor-scooters</t>
  </si>
  <si>
    <t>Bicycles</t>
  </si>
  <si>
    <t>Trams, trolley-buses</t>
  </si>
  <si>
    <t>Buses</t>
  </si>
  <si>
    <t>Trucks</t>
  </si>
  <si>
    <t>Motorcycles</t>
  </si>
  <si>
    <t>Passenger cars</t>
  </si>
  <si>
    <t>of which in Budapest</t>
  </si>
  <si>
    <t>Percentage distribution</t>
  </si>
  <si>
    <t>Causers of accidents</t>
  </si>
  <si>
    <t>3.4.27. Road accidents causing personal injury by causers, 2008</t>
  </si>
  <si>
    <t>Over 60 years and unknown</t>
  </si>
  <si>
    <t>46–60</t>
  </si>
  <si>
    <t>36–45</t>
  </si>
  <si>
    <t>25–35</t>
  </si>
  <si>
    <t>18–24</t>
  </si>
  <si>
    <t>15–17</t>
  </si>
  <si>
    <t xml:space="preserve">  6–14</t>
  </si>
  <si>
    <t>Under 6 years</t>
  </si>
  <si>
    <t>pedes- trians</t>
  </si>
  <si>
    <t>passen-gers</t>
  </si>
  <si>
    <t>drivers</t>
  </si>
  <si>
    <t>Percentage distributon</t>
  </si>
  <si>
    <t>Killed, injured</t>
  </si>
  <si>
    <t>Age-groups</t>
  </si>
  <si>
    <t>3.4.28. Victims of road accidents causing personal injury by age, 2008</t>
  </si>
  <si>
    <t>persons injured</t>
  </si>
  <si>
    <t>persons killed</t>
  </si>
  <si>
    <t>Due to the accident</t>
  </si>
  <si>
    <t>Of which causing personal  injury</t>
  </si>
  <si>
    <t>Rail accidents, total</t>
  </si>
  <si>
    <t>rolling stock in motion</t>
  </si>
  <si>
    <t>Collision with road vehicle</t>
  </si>
  <si>
    <t>Derailment</t>
  </si>
  <si>
    <t>Collision</t>
  </si>
  <si>
    <t>Types and victims of accidents</t>
  </si>
  <si>
    <t>3.4.29. Rail traffic accidents</t>
  </si>
  <si>
    <t>Other accidents</t>
  </si>
  <si>
    <t>Firearms, explosion</t>
  </si>
  <si>
    <t>Electric shock</t>
  </si>
  <si>
    <t>Caustic, fiery materials, steam</t>
  </si>
  <si>
    <t>Cutting tools, pricking instruments, hand tool</t>
  </si>
  <si>
    <t>Falling of objects, getting stuck, pressing, machinery</t>
  </si>
  <si>
    <t>Drawning of water, of food, of other objects</t>
  </si>
  <si>
    <t>Suffocation and burning caused by fire</t>
  </si>
  <si>
    <t>Falling, slipping, stumbling</t>
  </si>
  <si>
    <t>Poisoning</t>
  </si>
  <si>
    <t>Causing conditions</t>
  </si>
  <si>
    <t>3.4.30. Fatal home accidents</t>
  </si>
  <si>
    <t>in other places</t>
  </si>
  <si>
    <t>in residential building, personal property</t>
  </si>
  <si>
    <t>in agriculture</t>
  </si>
  <si>
    <t>in mining, manufacturing, electricity and construction</t>
  </si>
  <si>
    <t>Number of fires, total</t>
  </si>
  <si>
    <t>Place of the fires</t>
  </si>
  <si>
    <t>3.4.31. Number of fires by place of the fire</t>
  </si>
  <si>
    <t>Congenital malformations of the circulatory system (Q20–Q28)</t>
  </si>
  <si>
    <t>Congenital malformations of the nervous system (Q00–Q07)</t>
  </si>
  <si>
    <t>Deforming dorsopathies (M40–M43)</t>
  </si>
  <si>
    <t>Asthma (J45)</t>
  </si>
  <si>
    <t>Epilepsia (G40)</t>
  </si>
  <si>
    <t>Hipertensive diseases (I10–I15)</t>
  </si>
  <si>
    <t>Diabetes mellitus (E10–E14)</t>
  </si>
  <si>
    <t>Of which: iron deficiency anaemia (D50)</t>
  </si>
  <si>
    <t xml:space="preserve">
411,6</t>
  </si>
  <si>
    <t xml:space="preserve">
448,9</t>
  </si>
  <si>
    <t xml:space="preserve">
334,4</t>
  </si>
  <si>
    <t xml:space="preserve">
510,1</t>
  </si>
  <si>
    <t xml:space="preserve">
654,1</t>
  </si>
  <si>
    <t>Diseases of blood and blood-forming organs and cer- tain disorders involving the immune mechanism (D50–D89)</t>
  </si>
  <si>
    <t>Diseases per ten thousand inhabitants, girls</t>
  </si>
  <si>
    <t xml:space="preserve">
358,2</t>
  </si>
  <si>
    <t xml:space="preserve">
232,3</t>
  </si>
  <si>
    <t xml:space="preserve">
316,1</t>
  </si>
  <si>
    <t xml:space="preserve">
553,8</t>
  </si>
  <si>
    <t xml:space="preserve">
669,1</t>
  </si>
  <si>
    <t>Diseases of blood and blood-forming organs and cer- tain disorders involving the immune mechanism (D50-D89)</t>
  </si>
  <si>
    <t>Diseases per ten thousand inhabitants, boys</t>
  </si>
  <si>
    <t>15–18</t>
  </si>
  <si>
    <t>5–14</t>
  </si>
  <si>
    <t>1–4</t>
  </si>
  <si>
    <t>0–11months old</t>
  </si>
  <si>
    <t>Diseases (according to ICD Revision X.)</t>
  </si>
  <si>
    <t>3.4.32. Some important diseases of children aged 0–18 registered at the general practitioners' and family paediatricians' service, 2007</t>
  </si>
  <si>
    <t>Disorders of bone density and structure (M80–M85)</t>
  </si>
  <si>
    <t>Deforming dorsopathies and spondylopathies (M40–M49)</t>
  </si>
  <si>
    <t>Diseases of liver (K70–K77)</t>
  </si>
  <si>
    <t>Gastric, duodenal and gastrojejunal ulcer (K25–K28)</t>
  </si>
  <si>
    <t>From chronic lower respiratory diseases (J40–J44)</t>
  </si>
  <si>
    <t>Cerebrovascular diseases (I60–I69)</t>
  </si>
  <si>
    <t>Ischaemic heart diseases (I20–I25)</t>
  </si>
  <si>
    <t>Hypertensive diseases (I10–I15)</t>
  </si>
  <si>
    <t>Conductive and sensorineural hearing loss and other hearing loss (H90, H91)</t>
  </si>
  <si>
    <t>Diseases per ten thousand inhabitants, females</t>
  </si>
  <si>
    <t>IIschaemic heart diseases (I20–I25)</t>
  </si>
  <si>
    <t>Cukorbetegség (E10–E14)</t>
  </si>
  <si>
    <t>Diseases per ten thousand inhabitants, males</t>
  </si>
  <si>
    <t>75–</t>
  </si>
  <si>
    <t>65–74</t>
  </si>
  <si>
    <t>45–54</t>
  </si>
  <si>
    <t>35–44</t>
  </si>
  <si>
    <t>25–34</t>
  </si>
  <si>
    <t>19–24</t>
  </si>
  <si>
    <t>Age-groups, years</t>
  </si>
  <si>
    <t>3.4.33. Some important diseases of persons aged 19 and over registered at the general practitioners' service, 2007</t>
  </si>
  <si>
    <t>Surgery matrix section</t>
  </si>
  <si>
    <t>Internal medicine matrix section</t>
  </si>
  <si>
    <t>Matrix section</t>
  </si>
  <si>
    <t>Lasting care ward</t>
  </si>
  <si>
    <t>Rehabilitative ward</t>
  </si>
  <si>
    <t>Ward for follow-up care</t>
  </si>
  <si>
    <t>Admission ward</t>
  </si>
  <si>
    <t>Infectious ward</t>
  </si>
  <si>
    <t>Intensive ward</t>
  </si>
  <si>
    <t>Dental surgery stomatology</t>
  </si>
  <si>
    <t>Oncoradiology</t>
  </si>
  <si>
    <t>Orthopaedy</t>
  </si>
  <si>
    <t>Dermatology and venereal disease therapy</t>
  </si>
  <si>
    <t>Paediatrics</t>
  </si>
  <si>
    <t>hospitals</t>
  </si>
  <si>
    <t>in the capital</t>
  </si>
  <si>
    <t>provincial</t>
  </si>
  <si>
    <t>national institutes</t>
  </si>
  <si>
    <t>clinics</t>
  </si>
  <si>
    <t>Church, foundation and other</t>
  </si>
  <si>
    <t>MD, MI</t>
  </si>
  <si>
    <t>HSR</t>
  </si>
  <si>
    <t>Hospitals of local governments</t>
  </si>
  <si>
    <t>Healh care authority</t>
  </si>
  <si>
    <t>Year, wards</t>
  </si>
  <si>
    <t>3.4.34. Number of hospital beds by wards and by supervisory organs</t>
  </si>
  <si>
    <t>repeated</t>
  </si>
  <si>
    <t>refused claims</t>
  </si>
  <si>
    <t>annuitants</t>
  </si>
  <si>
    <t>disabled</t>
  </si>
  <si>
    <t>Of which</t>
  </si>
  <si>
    <t>Number of examinations</t>
  </si>
  <si>
    <t>3.4.35. Activity of Rehabilitation and Social Expert Committees</t>
  </si>
  <si>
    <t>Other causes</t>
  </si>
  <si>
    <t>Passengers' faults</t>
  </si>
  <si>
    <t>Pedestrians' faults</t>
  </si>
  <si>
    <t>Defect of road and track</t>
  </si>
  <si>
    <t>Technical defects of vehicles</t>
  </si>
  <si>
    <t>Drivers' faults, total</t>
  </si>
  <si>
    <t>Other faults of drivers</t>
  </si>
  <si>
    <t>Violation of lighting regulations</t>
  </si>
  <si>
    <t>Non-observance of obligatory stopping</t>
  </si>
  <si>
    <t>non-observance of spacing</t>
  </si>
  <si>
    <t>irregular use of the left side of the roadway</t>
  </si>
  <si>
    <t>at turning to the left</t>
  </si>
  <si>
    <t>Non-observance of regulations concerning changing of direction and turning</t>
  </si>
  <si>
    <t>on pedestrian crossing</t>
  </si>
  <si>
    <t>against the road signs</t>
  </si>
  <si>
    <t>Denied priority</t>
  </si>
  <si>
    <t>Non-observance of rules for overtaking</t>
  </si>
  <si>
    <t>in relation to the weather and lighting conditions</t>
  </si>
  <si>
    <t>in relation to the traffic conditions</t>
  </si>
  <si>
    <t>in relation to the road surface conditions</t>
  </si>
  <si>
    <t>Inappropriate speed</t>
  </si>
  <si>
    <t>By causes of accidents</t>
  </si>
  <si>
    <t>Collision with pedestrians</t>
  </si>
  <si>
    <t>Accident of passengers</t>
  </si>
  <si>
    <t>Slipping, skidding, capsizing, off the road without crashing</t>
  </si>
  <si>
    <t>Collision with objects</t>
  </si>
  <si>
    <t>Collision with parking vehicle</t>
  </si>
  <si>
    <t>Collision of  vehicles in motion</t>
  </si>
  <si>
    <t>By types of  accidents</t>
  </si>
  <si>
    <t>3.4.36. Road accidents causing personal injury by types and causes of accidents, 2008</t>
  </si>
  <si>
    <t>22,01–24 hour</t>
  </si>
  <si>
    <t>18,01–22 hour</t>
  </si>
  <si>
    <t>15,01–18 hour</t>
  </si>
  <si>
    <t>12,01–15 hour</t>
  </si>
  <si>
    <t xml:space="preserve">  8,01–12 hour</t>
  </si>
  <si>
    <t xml:space="preserve">  5,01–  8 hour</t>
  </si>
  <si>
    <t xml:space="preserve">  0,01–  5 hour</t>
  </si>
  <si>
    <t>Sunday</t>
  </si>
  <si>
    <t>Saturday</t>
  </si>
  <si>
    <t>Friday</t>
  </si>
  <si>
    <t>Thursday</t>
  </si>
  <si>
    <t>Wednesday</t>
  </si>
  <si>
    <t>Tuesday</t>
  </si>
  <si>
    <t>Monday</t>
  </si>
  <si>
    <t>Number of accidents</t>
  </si>
  <si>
    <t>Days, hours</t>
  </si>
  <si>
    <t>3.4.37. Road accidents causing personal injury by day of the week and hour of the day, 2008</t>
  </si>
  <si>
    <t>Of which: killed</t>
  </si>
  <si>
    <t>On other vehicles</t>
  </si>
  <si>
    <t>On motor-scooter</t>
  </si>
  <si>
    <t>On bicycle</t>
  </si>
  <si>
    <t>On motorcycle</t>
  </si>
  <si>
    <t>In bus</t>
  </si>
  <si>
    <t>In passenger car</t>
  </si>
  <si>
    <t>Pedestrian</t>
  </si>
  <si>
    <t>percentage distribution</t>
  </si>
  <si>
    <t>by causes</t>
  </si>
  <si>
    <t>3.4.38. Children victims of road accidents causing personal injury</t>
  </si>
  <si>
    <t>31–45</t>
  </si>
  <si>
    <t>23–30</t>
  </si>
  <si>
    <t>19–22</t>
  </si>
  <si>
    <t>Under 19 years</t>
  </si>
  <si>
    <t>3.4.39. Road accidents with personal injury due to drivers' fault by age-group of drivers</t>
  </si>
  <si>
    <t>crossing before standing vehicle or column</t>
  </si>
  <si>
    <t>forbidden crossing</t>
  </si>
  <si>
    <t>careless, sudden leaving of the sidewalk</t>
  </si>
  <si>
    <t>denied priority</t>
  </si>
  <si>
    <t>inappropriate speed</t>
  </si>
  <si>
    <t>Drivers' faults</t>
  </si>
  <si>
    <t>Cause of the accident</t>
  </si>
  <si>
    <t>3.4.40. Number of road accidents causing injury to pedestrians</t>
  </si>
  <si>
    <t>Ukrainian</t>
  </si>
  <si>
    <t>Turkish</t>
  </si>
  <si>
    <t>Swiss</t>
  </si>
  <si>
    <t>Romanian</t>
  </si>
  <si>
    <t>Austrian</t>
  </si>
  <si>
    <t>Russian</t>
  </si>
  <si>
    <t>Italian</t>
  </si>
  <si>
    <t>German</t>
  </si>
  <si>
    <t>Slovenian</t>
  </si>
  <si>
    <t>Polish</t>
  </si>
  <si>
    <t>Serbian</t>
  </si>
  <si>
    <t>Croatian</t>
  </si>
  <si>
    <t>Dutch</t>
  </si>
  <si>
    <t>French</t>
  </si>
  <si>
    <t>Slovak</t>
  </si>
  <si>
    <t>Czech</t>
  </si>
  <si>
    <t>Bulgarian</t>
  </si>
  <si>
    <t>injuries</t>
  </si>
  <si>
    <t>slight</t>
  </si>
  <si>
    <t>serious</t>
  </si>
  <si>
    <t>fatal</t>
  </si>
  <si>
    <t>Year, citizenship of the driver</t>
  </si>
  <si>
    <t>3.4.41. Road accidents with personal injury caused by foreign drivers</t>
  </si>
  <si>
    <t>rate per hundred thousand employee</t>
  </si>
  <si>
    <t>rate per tent housand employee</t>
  </si>
  <si>
    <t>Fatal accidents at work</t>
  </si>
  <si>
    <t>Accidents at work</t>
  </si>
  <si>
    <t>3.4.42. Accidents at work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</si>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</sst>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__@"/>
    <numFmt numFmtId="167" formatCode="#,##0________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353">
    <xf numFmtId="0" fontId="0" fillId="0" borderId="0" xfId="0"/>
    <xf numFmtId="0" fontId="2" fillId="0" borderId="0" xfId="0" applyFont="1" applyFill="1"/>
    <xf numFmtId="3" fontId="2" fillId="0" borderId="0" xfId="0" applyNumberFormat="1" applyFont="1" applyFill="1"/>
    <xf numFmtId="3" fontId="2" fillId="0" borderId="0" xfId="0" applyNumberFormat="1" applyFont="1"/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3" fontId="3" fillId="0" borderId="0" xfId="0" applyNumberFormat="1" applyFont="1" applyAlignment="1">
      <alignment horizontal="center"/>
    </xf>
    <xf numFmtId="3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3" fontId="3" fillId="0" borderId="0" xfId="0" applyNumberFormat="1" applyFont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/>
    <xf numFmtId="16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top"/>
    </xf>
    <xf numFmtId="3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indent="3"/>
    </xf>
    <xf numFmtId="0" fontId="2" fillId="0" borderId="6" xfId="0" applyFont="1" applyFill="1" applyBorder="1"/>
    <xf numFmtId="0" fontId="3" fillId="0" borderId="6" xfId="0" applyFont="1" applyFill="1" applyBorder="1" applyAlignment="1">
      <alignment vertical="top"/>
    </xf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/>
    <xf numFmtId="3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Alignment="1">
      <alignment vertical="center"/>
    </xf>
    <xf numFmtId="0" fontId="2" fillId="0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indent="1"/>
    </xf>
    <xf numFmtId="0" fontId="3" fillId="0" borderId="0" xfId="0" applyFont="1" applyFill="1" applyAlignment="1">
      <alignment vertical="center"/>
    </xf>
    <xf numFmtId="3" fontId="7" fillId="0" borderId="0" xfId="0" applyNumberFormat="1" applyFont="1" applyFill="1"/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top" indent="1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top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top"/>
    </xf>
    <xf numFmtId="3" fontId="3" fillId="0" borderId="0" xfId="0" applyNumberFormat="1" applyFont="1" applyFill="1" applyBorder="1"/>
    <xf numFmtId="0" fontId="3" fillId="0" borderId="0" xfId="0" applyFont="1" applyFill="1"/>
    <xf numFmtId="3" fontId="8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/>
    <xf numFmtId="3" fontId="2" fillId="0" borderId="0" xfId="0" applyNumberFormat="1" applyFont="1" applyFill="1" applyBorder="1"/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indent="3"/>
    </xf>
    <xf numFmtId="3" fontId="2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6" xfId="0" applyFont="1" applyFill="1" applyBorder="1" applyAlignment="1">
      <alignment vertical="center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wrapText="1"/>
    </xf>
    <xf numFmtId="164" fontId="2" fillId="0" borderId="0" xfId="0" applyNumberFormat="1" applyFont="1"/>
    <xf numFmtId="165" fontId="2" fillId="0" borderId="0" xfId="0" applyNumberFormat="1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/>
    <xf numFmtId="165" fontId="2" fillId="0" borderId="0" xfId="0" applyNumberFormat="1" applyFont="1" applyAlignment="1">
      <alignment vertical="top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/>
    <xf numFmtId="0" fontId="3" fillId="0" borderId="6" xfId="0" applyFont="1" applyBorder="1" applyAlignment="1"/>
    <xf numFmtId="0" fontId="3" fillId="0" borderId="6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top" indent="1"/>
    </xf>
    <xf numFmtId="0" fontId="2" fillId="0" borderId="0" xfId="0" applyFont="1" applyFill="1" applyBorder="1" applyAlignment="1">
      <alignment vertical="top"/>
    </xf>
    <xf numFmtId="3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2" fillId="0" borderId="1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top" indent="4"/>
    </xf>
    <xf numFmtId="165" fontId="2" fillId="0" borderId="0" xfId="0" applyNumberFormat="1" applyFont="1" applyFill="1"/>
    <xf numFmtId="0" fontId="2" fillId="0" borderId="0" xfId="0" applyNumberFormat="1" applyFont="1" applyFill="1" applyAlignment="1">
      <alignment horizontal="left" indent="1"/>
    </xf>
    <xf numFmtId="0" fontId="2" fillId="0" borderId="0" xfId="0" applyFont="1"/>
    <xf numFmtId="165" fontId="2" fillId="0" borderId="0" xfId="0" applyNumberFormat="1" applyFont="1"/>
    <xf numFmtId="0" fontId="2" fillId="0" borderId="0" xfId="0" applyFont="1" applyFill="1" applyAlignment="1">
      <alignment horizontal="left" vertical="center" wrapText="1" indent="1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Alignment="1"/>
    <xf numFmtId="0" fontId="2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top" wrapText="1"/>
    </xf>
    <xf numFmtId="1" fontId="2" fillId="0" borderId="0" xfId="0" applyNumberFormat="1" applyFont="1" applyFill="1" applyAlignment="1">
      <alignment horizontal="right" vertical="center"/>
    </xf>
    <xf numFmtId="1" fontId="2" fillId="0" borderId="0" xfId="0" applyNumberFormat="1" applyFont="1" applyFill="1" applyAlignment="1">
      <alignment horizontal="right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 vertical="top"/>
    </xf>
    <xf numFmtId="0" fontId="7" fillId="0" borderId="0" xfId="0" applyFont="1" applyFill="1"/>
    <xf numFmtId="0" fontId="2" fillId="0" borderId="1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/>
    <xf numFmtId="0" fontId="3" fillId="0" borderId="8" xfId="0" applyFont="1" applyFill="1" applyBorder="1" applyAlignment="1">
      <alignment vertical="top"/>
    </xf>
    <xf numFmtId="0" fontId="3" fillId="0" borderId="8" xfId="0" applyFont="1" applyFill="1" applyBorder="1" applyAlignment="1">
      <alignment horizontal="left" vertical="top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20" xfId="0" applyFont="1" applyFill="1" applyBorder="1" applyAlignment="1">
      <alignment horizontal="center" vertical="center"/>
    </xf>
    <xf numFmtId="3" fontId="8" fillId="0" borderId="0" xfId="0" applyNumberFormat="1" applyFont="1" applyFill="1"/>
    <xf numFmtId="164" fontId="2" fillId="0" borderId="0" xfId="0" applyNumberFormat="1" applyFont="1" applyFill="1" applyAlignment="1"/>
    <xf numFmtId="1" fontId="2" fillId="0" borderId="0" xfId="0" applyNumberFormat="1" applyFont="1" applyFill="1"/>
    <xf numFmtId="1" fontId="2" fillId="0" borderId="0" xfId="0" applyNumberFormat="1" applyFont="1" applyFill="1" applyAlignment="1"/>
    <xf numFmtId="164" fontId="2" fillId="0" borderId="0" xfId="0" applyNumberFormat="1" applyFont="1" applyFill="1" applyAlignment="1">
      <alignment vertical="top"/>
    </xf>
    <xf numFmtId="0" fontId="2" fillId="0" borderId="6" xfId="0" applyFont="1" applyFill="1" applyBorder="1" applyAlignment="1">
      <alignment horizontal="left" vertical="top" indent="3"/>
    </xf>
    <xf numFmtId="0" fontId="2" fillId="0" borderId="0" xfId="0" applyNumberFormat="1" applyFont="1" applyFill="1" applyAlignment="1"/>
    <xf numFmtId="0" fontId="2" fillId="0" borderId="0" xfId="0" applyNumberFormat="1" applyFont="1" applyFill="1"/>
    <xf numFmtId="0" fontId="2" fillId="0" borderId="0" xfId="0" applyNumberFormat="1" applyFont="1" applyFill="1" applyAlignment="1">
      <alignment horizontal="left" wrapText="1" indent="1"/>
    </xf>
    <xf numFmtId="0" fontId="2" fillId="0" borderId="7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left" indent="1"/>
    </xf>
    <xf numFmtId="3" fontId="2" fillId="0" borderId="1" xfId="0" applyNumberFormat="1" applyFont="1" applyFill="1" applyBorder="1"/>
    <xf numFmtId="3" fontId="2" fillId="0" borderId="1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indent="1"/>
    </xf>
    <xf numFmtId="3" fontId="2" fillId="0" borderId="1" xfId="0" applyNumberFormat="1" applyFont="1" applyFill="1" applyBorder="1" applyAlignment="1">
      <alignment horizontal="right" vertical="top"/>
    </xf>
    <xf numFmtId="167" fontId="2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/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/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top"/>
    </xf>
    <xf numFmtId="0" fontId="3" fillId="0" borderId="6" xfId="0" applyFont="1" applyFill="1" applyBorder="1" applyAlignment="1">
      <alignment horizontal="left" vertical="top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top"/>
    </xf>
    <xf numFmtId="164" fontId="3" fillId="0" borderId="0" xfId="0" applyNumberFormat="1" applyFont="1" applyFill="1" applyBorder="1"/>
    <xf numFmtId="3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6" xfId="0" applyFont="1" applyFill="1" applyBorder="1" applyAlignment="1"/>
    <xf numFmtId="164" fontId="3" fillId="0" borderId="0" xfId="0" applyNumberFormat="1" applyFont="1" applyFill="1" applyAlignment="1"/>
    <xf numFmtId="3" fontId="3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164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horizontal="left" wrapText="1"/>
    </xf>
    <xf numFmtId="164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3" fontId="2" fillId="0" borderId="1" xfId="0" applyNumberFormat="1" applyFont="1" applyFill="1" applyBorder="1" applyAlignment="1"/>
    <xf numFmtId="0" fontId="2" fillId="0" borderId="2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/>
    <xf numFmtId="0" fontId="2" fillId="0" borderId="0" xfId="0" applyFont="1" applyFill="1" applyAlignment="1">
      <alignment horizontal="left" vertical="center" indent="1"/>
    </xf>
    <xf numFmtId="3" fontId="3" fillId="0" borderId="0" xfId="0" applyNumberFormat="1" applyFont="1" applyFill="1" applyBorder="1" applyAlignment="1"/>
    <xf numFmtId="0" fontId="2" fillId="0" borderId="0" xfId="0" applyFont="1" applyFill="1" applyBorder="1" applyAlignment="1">
      <alignment vertical="center" wrapText="1"/>
    </xf>
    <xf numFmtId="3" fontId="2" fillId="0" borderId="0" xfId="0" applyNumberFormat="1" applyFont="1" applyFill="1" applyAlignment="1"/>
    <xf numFmtId="3" fontId="2" fillId="0" borderId="0" xfId="0" applyNumberFormat="1" applyFont="1" applyFill="1" applyBorder="1" applyAlignment="1"/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/>
    <xf numFmtId="49" fontId="3" fillId="0" borderId="6" xfId="0" applyNumberFormat="1" applyFont="1" applyFill="1" applyBorder="1" applyAlignment="1">
      <alignment vertical="top"/>
    </xf>
    <xf numFmtId="3" fontId="3" fillId="0" borderId="0" xfId="0" applyNumberFormat="1" applyFont="1" applyFill="1"/>
    <xf numFmtId="3" fontId="3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3" fontId="2" fillId="0" borderId="0" xfId="0" applyNumberFormat="1" applyFont="1" applyFill="1" applyAlignment="1"/>
    <xf numFmtId="3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horizontal="right" vertical="top"/>
    </xf>
    <xf numFmtId="3" fontId="2" fillId="0" borderId="1" xfId="0" applyNumberFormat="1" applyFont="1" applyFill="1" applyBorder="1"/>
    <xf numFmtId="3" fontId="2" fillId="0" borderId="1" xfId="0" applyNumberFormat="1" applyFont="1" applyFill="1" applyBorder="1" applyAlignment="1">
      <alignment horizontal="right"/>
    </xf>
    <xf numFmtId="0" fontId="2" fillId="0" borderId="17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0" fontId="2" fillId="0" borderId="0" xfId="0" applyFont="1" applyFill="1"/>
    <xf numFmtId="3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Border="1"/>
    <xf numFmtId="0" fontId="2" fillId="0" borderId="0" xfId="0" applyFont="1" applyFill="1" applyAlignment="1">
      <alignment horizontal="center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0" fontId="2" fillId="0" borderId="1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2" fillId="0" borderId="6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165" fontId="10" fillId="0" borderId="0" xfId="0" applyNumberFormat="1" applyFont="1" applyFill="1" applyBorder="1" applyAlignment="1">
      <alignment vertical="top"/>
    </xf>
    <xf numFmtId="165" fontId="10" fillId="0" borderId="0" xfId="0" applyNumberFormat="1" applyFont="1" applyFill="1" applyBorder="1" applyAlignment="1">
      <alignment horizontal="right" vertical="top" wrapText="1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/>
    <xf numFmtId="0" fontId="13" fillId="0" borderId="0" xfId="0" applyFont="1" applyFill="1" applyAlignment="1">
      <alignment vertical="center"/>
    </xf>
    <xf numFmtId="0" fontId="9" fillId="0" borderId="0" xfId="0" applyFont="1" applyFill="1" applyAlignment="1">
      <alignment wrapText="1"/>
    </xf>
    <xf numFmtId="3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 wrapText="1"/>
    </xf>
    <xf numFmtId="49" fontId="11" fillId="0" borderId="8" xfId="0" applyNumberFormat="1" applyFont="1" applyFill="1" applyBorder="1" applyAlignment="1"/>
    <xf numFmtId="0" fontId="0" fillId="0" borderId="0" xfId="0" applyFill="1"/>
    <xf numFmtId="3" fontId="2" fillId="0" borderId="0" xfId="0" applyNumberFormat="1" applyFont="1" applyFill="1"/>
    <xf numFmtId="0" fontId="11" fillId="0" borderId="8" xfId="0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 inden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indent="1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left" vertical="center"/>
    </xf>
    <xf numFmtId="0" fontId="9" fillId="0" borderId="0" xfId="0" applyFont="1" applyFill="1"/>
    <xf numFmtId="0" fontId="9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0" fontId="9" fillId="0" borderId="0" xfId="0" applyFont="1" applyFill="1" applyAlignment="1"/>
    <xf numFmtId="0" fontId="11" fillId="0" borderId="0" xfId="0" applyFont="1" applyFill="1" applyBorder="1" applyAlignment="1"/>
    <xf numFmtId="165" fontId="2" fillId="0" borderId="0" xfId="0" applyNumberFormat="1" applyFont="1" applyFill="1" applyBorder="1"/>
    <xf numFmtId="165" fontId="3" fillId="0" borderId="0" xfId="0" applyNumberFormat="1" applyFont="1" applyFill="1" applyBorder="1"/>
    <xf numFmtId="3" fontId="3" fillId="0" borderId="0" xfId="0" applyNumberFormat="1" applyFont="1" applyFill="1"/>
    <xf numFmtId="3" fontId="2" fillId="0" borderId="1" xfId="0" applyNumberFormat="1" applyFont="1" applyFill="1" applyBorder="1"/>
    <xf numFmtId="0" fontId="2" fillId="0" borderId="17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 applyBorder="1" applyAlignment="1">
      <alignment vertical="top"/>
    </xf>
    <xf numFmtId="0" fontId="3" fillId="0" borderId="0" xfId="0" applyFont="1" applyFill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14" fillId="0" borderId="0" xfId="0" applyFont="1" applyFill="1" applyBorder="1" applyAlignment="1"/>
    <xf numFmtId="0" fontId="11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top" wrapText="1" indent="1"/>
    </xf>
    <xf numFmtId="0" fontId="2" fillId="0" borderId="17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vertical="top"/>
    </xf>
    <xf numFmtId="0" fontId="2" fillId="0" borderId="0" xfId="0" applyFont="1" applyFill="1" applyAlignment="1">
      <alignment horizontal="left" indent="1"/>
    </xf>
    <xf numFmtId="0" fontId="2" fillId="0" borderId="0" xfId="0" applyFont="1" applyFill="1" applyBorder="1" applyAlignment="1">
      <alignment horizontal="left" indent="1"/>
    </xf>
    <xf numFmtId="1" fontId="2" fillId="0" borderId="0" xfId="0" applyNumberFormat="1" applyFont="1" applyFill="1"/>
    <xf numFmtId="0" fontId="2" fillId="0" borderId="0" xfId="0" applyFont="1" applyFill="1" applyAlignment="1">
      <alignment horizontal="left" wrapText="1"/>
    </xf>
    <xf numFmtId="1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Alignment="1">
      <alignment horizontal="right"/>
    </xf>
    <xf numFmtId="0" fontId="2" fillId="0" borderId="17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1" fillId="0" borderId="0" xfId="0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/>
    <xf numFmtId="164" fontId="2" fillId="0" borderId="0" xfId="0" applyNumberFormat="1" applyFont="1" applyFill="1"/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4" fontId="6" fillId="0" borderId="0" xfId="0" applyNumberFormat="1" applyFont="1" applyFill="1"/>
    <xf numFmtId="164" fontId="6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0" fontId="16" fillId="0" borderId="8" xfId="0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1" applyFont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center"/>
    </xf>
    <xf numFmtId="0" fontId="10" fillId="0" borderId="17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3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31D89-7897-4734-8256-B8CA2426AB40}">
  <dimension ref="A1:A43"/>
  <sheetViews>
    <sheetView tabSelected="1" workbookViewId="0"/>
  </sheetViews>
  <sheetFormatPr defaultRowHeight="12.75" x14ac:dyDescent="0.2"/>
  <cols>
    <col min="1" max="1" width="121.7109375" style="308" bestFit="1" customWidth="1"/>
    <col min="2" max="16384" width="9.140625" style="308"/>
  </cols>
  <sheetData>
    <row r="1" spans="1:1" x14ac:dyDescent="0.2">
      <c r="A1" s="307" t="s">
        <v>620</v>
      </c>
    </row>
    <row r="2" spans="1:1" x14ac:dyDescent="0.2">
      <c r="A2" s="309" t="s">
        <v>12</v>
      </c>
    </row>
    <row r="3" spans="1:1" x14ac:dyDescent="0.2">
      <c r="A3" s="309" t="s">
        <v>27</v>
      </c>
    </row>
    <row r="4" spans="1:1" x14ac:dyDescent="0.2">
      <c r="A4" s="309" t="s">
        <v>40</v>
      </c>
    </row>
    <row r="5" spans="1:1" x14ac:dyDescent="0.2">
      <c r="A5" s="309" t="s">
        <v>64</v>
      </c>
    </row>
    <row r="6" spans="1:1" x14ac:dyDescent="0.2">
      <c r="A6" s="309" t="s">
        <v>108</v>
      </c>
    </row>
    <row r="7" spans="1:1" x14ac:dyDescent="0.2">
      <c r="A7" s="309" t="s">
        <v>116</v>
      </c>
    </row>
    <row r="8" spans="1:1" x14ac:dyDescent="0.2">
      <c r="A8" s="309" t="s">
        <v>123</v>
      </c>
    </row>
    <row r="9" spans="1:1" x14ac:dyDescent="0.2">
      <c r="A9" s="309" t="s">
        <v>130</v>
      </c>
    </row>
    <row r="10" spans="1:1" x14ac:dyDescent="0.2">
      <c r="A10" s="309" t="s">
        <v>138</v>
      </c>
    </row>
    <row r="11" spans="1:1" x14ac:dyDescent="0.2">
      <c r="A11" s="309" t="s">
        <v>162</v>
      </c>
    </row>
    <row r="12" spans="1:1" x14ac:dyDescent="0.2">
      <c r="A12" s="309" t="s">
        <v>196</v>
      </c>
    </row>
    <row r="13" spans="1:1" x14ac:dyDescent="0.2">
      <c r="A13" s="309" t="s">
        <v>201</v>
      </c>
    </row>
    <row r="14" spans="1:1" x14ac:dyDescent="0.2">
      <c r="A14" s="309" t="s">
        <v>207</v>
      </c>
    </row>
    <row r="15" spans="1:1" x14ac:dyDescent="0.2">
      <c r="A15" s="309" t="s">
        <v>226</v>
      </c>
    </row>
    <row r="16" spans="1:1" x14ac:dyDescent="0.2">
      <c r="A16" s="309" t="s">
        <v>235</v>
      </c>
    </row>
    <row r="17" spans="1:1" x14ac:dyDescent="0.2">
      <c r="A17" s="309" t="s">
        <v>241</v>
      </c>
    </row>
    <row r="18" spans="1:1" x14ac:dyDescent="0.2">
      <c r="A18" s="309" t="s">
        <v>285</v>
      </c>
    </row>
    <row r="19" spans="1:1" x14ac:dyDescent="0.2">
      <c r="A19" s="309" t="s">
        <v>310</v>
      </c>
    </row>
    <row r="20" spans="1:1" x14ac:dyDescent="0.2">
      <c r="A20" s="309" t="s">
        <v>316</v>
      </c>
    </row>
    <row r="21" spans="1:1" x14ac:dyDescent="0.2">
      <c r="A21" s="309" t="s">
        <v>327</v>
      </c>
    </row>
    <row r="22" spans="1:1" x14ac:dyDescent="0.2">
      <c r="A22" s="309" t="s">
        <v>332</v>
      </c>
    </row>
    <row r="23" spans="1:1" x14ac:dyDescent="0.2">
      <c r="A23" s="309" t="s">
        <v>345</v>
      </c>
    </row>
    <row r="24" spans="1:1" x14ac:dyDescent="0.2">
      <c r="A24" s="309" t="s">
        <v>357</v>
      </c>
    </row>
    <row r="25" spans="1:1" x14ac:dyDescent="0.2">
      <c r="A25" s="309" t="s">
        <v>361</v>
      </c>
    </row>
    <row r="26" spans="1:1" x14ac:dyDescent="0.2">
      <c r="A26" s="309" t="s">
        <v>371</v>
      </c>
    </row>
    <row r="27" spans="1:1" x14ac:dyDescent="0.2">
      <c r="A27" s="309" t="s">
        <v>379</v>
      </c>
    </row>
    <row r="28" spans="1:1" x14ac:dyDescent="0.2">
      <c r="A28" s="309" t="s">
        <v>393</v>
      </c>
    </row>
    <row r="29" spans="1:1" x14ac:dyDescent="0.2">
      <c r="A29" s="309" t="s">
        <v>408</v>
      </c>
    </row>
    <row r="30" spans="1:1" x14ac:dyDescent="0.2">
      <c r="A30" s="309" t="s">
        <v>419</v>
      </c>
    </row>
    <row r="31" spans="1:1" x14ac:dyDescent="0.2">
      <c r="A31" s="309" t="s">
        <v>431</v>
      </c>
    </row>
    <row r="32" spans="1:1" x14ac:dyDescent="0.2">
      <c r="A32" s="309" t="s">
        <v>438</v>
      </c>
    </row>
    <row r="33" spans="1:1" x14ac:dyDescent="0.2">
      <c r="A33" s="309" t="s">
        <v>466</v>
      </c>
    </row>
    <row r="34" spans="1:1" x14ac:dyDescent="0.2">
      <c r="A34" s="309" t="s">
        <v>487</v>
      </c>
    </row>
    <row r="35" spans="1:1" x14ac:dyDescent="0.2">
      <c r="A35" s="309" t="s">
        <v>513</v>
      </c>
    </row>
    <row r="36" spans="1:1" x14ac:dyDescent="0.2">
      <c r="A36" s="309" t="s">
        <v>520</v>
      </c>
    </row>
    <row r="37" spans="1:1" x14ac:dyDescent="0.2">
      <c r="A37" s="309" t="s">
        <v>550</v>
      </c>
    </row>
    <row r="38" spans="1:1" x14ac:dyDescent="0.2">
      <c r="A38" s="309" t="s">
        <v>567</v>
      </c>
    </row>
    <row r="39" spans="1:1" x14ac:dyDescent="0.2">
      <c r="A39" s="309" t="s">
        <v>578</v>
      </c>
    </row>
    <row r="40" spans="1:1" x14ac:dyDescent="0.2">
      <c r="A40" s="309" t="s">
        <v>583</v>
      </c>
    </row>
    <row r="41" spans="1:1" x14ac:dyDescent="0.2">
      <c r="A41" s="309" t="s">
        <v>591</v>
      </c>
    </row>
    <row r="42" spans="1:1" x14ac:dyDescent="0.2">
      <c r="A42" s="309" t="s">
        <v>614</v>
      </c>
    </row>
    <row r="43" spans="1:1" x14ac:dyDescent="0.2">
      <c r="A43" s="309" t="s">
        <v>619</v>
      </c>
    </row>
  </sheetData>
  <hyperlinks>
    <hyperlink ref="A2" location="3.4.1.!A1" display="3.4.1. Physicians and health care staff" xr:uid="{757759E8-8BF7-4B9A-8F7F-B17DC153DC90}"/>
    <hyperlink ref="A3" location="3.4.2.!A1" display="3.4.2. General practitioners' and family paediatrician's services" xr:uid="{42D7AEE7-F668-4D5D-BCFE-7B874E5BA5AB}"/>
    <hyperlink ref="A4" location="3.4.3.!A1" display="3.4.3. Number of GP's and family paediatrician consultations [thousands]" xr:uid="{6929A1CF-AFC1-41D0-8B48-4A98E528ADC1}"/>
    <hyperlink ref="A5" location="3.4.4.!A1" display="3.4.4. Hospitals" xr:uid="{1525A43F-D372-41B6-A8C0-BFD52ABE2B71}"/>
    <hyperlink ref="A6" location="3.4.5.!A1" display="3.4.5. Main data on outpatient service by fields of specialization, 2008" xr:uid="{EFC613C9-3A63-4783-8F54-EA1A49D62359}"/>
    <hyperlink ref="A7" location="3.4.6.!A1" display="3.4.6. Occupational health service" xr:uid="{0AA53B0C-587E-4ABB-9C92-40920300724B}"/>
    <hyperlink ref="A8" location="3.4.7.!A1" display="3.4.7. Pharmacies" xr:uid="{1A4F41E7-DD94-4227-AA8D-237CD108C660}"/>
    <hyperlink ref="A9" location="3.4.8.!A1" display="3.4.8. Data of prescription turnover subsidized medicaments" xr:uid="{25B3C4EC-7C08-43E4-A832-945483591602}"/>
    <hyperlink ref="A10" location="3.4.9.!A1" display="3.4.9. Blood supply" xr:uid="{CC53EEB9-D3CC-492D-809F-9FC450518F13}"/>
    <hyperlink ref="A11" location="3.4.10.!A1" display="3.4.10. National Ambulance Service" xr:uid="{53905285-7107-4F36-BE55-7D3C4457E578}"/>
    <hyperlink ref="A12" location="3.4.11.!A1" display="3.4.11. Most frequent diseases and malformations of children in kindergarten and school age 2007/2008 [per one thousand children examined]" xr:uid="{7337ED84-B07F-48D4-BB38-1C2D991CE334}"/>
    <hyperlink ref="A13" location="3.4.12.!A1" display="3.4.12. Number of newly registered HIV-infected persons" xr:uid="{1550BD55-1B00-4AB5-B66D-65D15940901B}"/>
    <hyperlink ref="A14" location="3.4.13.!A1" display="3.4.13. Acquired Immune Deficiency Syndrome (AIDS)" xr:uid="{BFCB94D5-221F-4F4E-8DD9-9DFDF421B37B}"/>
    <hyperlink ref="A15" location="3.4.14.!A1" display="3.4.14. Infectious diseases reported" xr:uid="{511664D7-AB76-4035-85C0-57199E5D74AC}"/>
    <hyperlink ref="A16" location="3.4.15.!A1" display="3.4.15. Frequency of major infectious diseases, 2008 [per hundred thousand inhabitants of corresponding age]" xr:uid="{F71613A8-BE9F-4DC8-8BFA-2A4DC36AF3B8}"/>
    <hyperlink ref="A17" location="3.4.16.!A1" display="3.4.16. Food poisonings reported" xr:uid="{3173F599-A220-48BA-BBD2-62E3C78FCDA5}"/>
    <hyperlink ref="A18" location="3.4.17.!A1" display="3.4.17. Number of people vaccinated" xr:uid="{09BD250F-21E9-4D29-A8BF-3AA4183564B3}"/>
    <hyperlink ref="A19" location="3.4.18.!A1" display="3.4.18. Care of patients with TB and pulmonary disease" xr:uid="{DD295056-8DBE-402C-B04A-A4AA214FCCA7}"/>
    <hyperlink ref="A20" location="3.4.19.!A1" display="3.4.19. Care of patients with venereal and skin diseases" xr:uid="{4C5E8814-D9EC-4BB0-AB32-AF254C0AD9E2}"/>
    <hyperlink ref="A21" location="3.4.20.!A1" display="3.4.20. Patients cared for in psychiatric institutions" xr:uid="{A85596A2-BC4D-4CDC-B170-BEE38F2D5F75}"/>
    <hyperlink ref="A22" location="3.4.21.!A1" display="3.4.21. Patients cared for in psychiatric institutions for children and juveniles" xr:uid="{D70732E0-7B67-48CD-836E-9A968764A046}"/>
    <hyperlink ref="A23" location="3.4.22.!A1" display="3.4.22. Registered drug consumers" xr:uid="{96A8A202-993A-40A9-9F6E-14E463AEBD8C}"/>
    <hyperlink ref="A24" location="3.4.23.!A1" display="3.4.23. Alcohol addicts" xr:uid="{C4F72836-A1F8-4D78-AE63-96C895D5AE35}"/>
    <hyperlink ref="A25" location="3.4.24.!A1" display="3.4.24. Number of new disabled by degree of disability" xr:uid="{2A790E1D-2FE6-42E0-9275-42EC662DF204}"/>
    <hyperlink ref="A26" location="3.4.25.!A1" display="3.4.25. Road accidents causing personal injury" xr:uid="{C771D6E5-3592-41D6-9779-098E3855F268}"/>
    <hyperlink ref="A27" location="3.4.26.!A1" display="3.4.26. Road accidents with personal injury caused by drunken persons" xr:uid="{F168740D-928E-468A-A9D8-7F4B17A57491}"/>
    <hyperlink ref="A28" location="3.4.27.!A1" display="3.4.27. Road accidents causing personal injury by causers, 2008" xr:uid="{8D85B2AE-4D58-4DCB-9EA1-F94B46FB39F1}"/>
    <hyperlink ref="A29" location="3.4.28.!A1" display="3.4.28. Victims of road accidents causing personal injury by age, 2008" xr:uid="{CCEA69A5-C81F-4E2A-BA22-A82B026E1BAC}"/>
    <hyperlink ref="A30" location="3.4.29.!A1" display="3.4.29. Rail traffic accidents" xr:uid="{FE965019-6348-4585-8431-C58D3FD1D52F}"/>
    <hyperlink ref="A31" location="3.4.30.!A1" display="3.4.30. Fatal home accidents" xr:uid="{A860049C-ADCE-4910-80C2-22CD76085D76}"/>
    <hyperlink ref="A32" location="3.4.31.!A1" display="3.4.31. Number of fires by place of the fire" xr:uid="{B8DA7F45-D4E0-4466-A6C8-A504BAD8B204}"/>
    <hyperlink ref="A33" location="3.4.32.!A1" display="3.4.32. Some important diseases of children aged 0–18 registered at the general practitioners' and family paediatricians' service, 2007" xr:uid="{B5D8646B-50E8-49A1-94A3-22EED89C33CF}"/>
    <hyperlink ref="A34" location="3.4.33.!A1" display="3.4.33. Some important diseases of persons aged 19 and over registered at the general practitioners' service, 2007" xr:uid="{BE5F72FB-19B2-45F0-AB62-D58464BD9B1F}"/>
    <hyperlink ref="A35" location="3.4.34.!A1" display="3.4.34. Number of hospital beds by wards and by supervisory organs" xr:uid="{81BF94C6-7FC8-4E88-BD8B-3C0CFF81F96C}"/>
    <hyperlink ref="A36" location="3.4.35.!A1" display="3.4.35. Activity of Rehabilitation and Social Expert Committees" xr:uid="{C5EA4AA1-28CD-4FB8-8277-1DCAADCCFEE2}"/>
    <hyperlink ref="A37" location="3.4.36.!A1" display="3.4.36. Road accidents causing personal injury by types and causes of accidents, 2008" xr:uid="{F7ED3234-0D02-48AF-8C65-F90170773BC5}"/>
    <hyperlink ref="A38" location="3.4.37.!A1" display="3.4.37. Road accidents causing personal injury by day of the week and hour of the day, 2008" xr:uid="{3897CD2B-2B4D-42C6-8C3A-E2D7EA2CB4CC}"/>
    <hyperlink ref="A39" location="3.4.38.!A1" display="3.4.38. Children victims of road accidents causing personal injury" xr:uid="{B86D8366-7510-4592-ABC4-8F805019A405}"/>
    <hyperlink ref="A40" location="3.4.39.!A1" display="3.4.39. Road accidents with personal injury due to drivers' fault by age-group of drivers" xr:uid="{5DDFA172-A627-40F1-AC07-6D2AF4A42D42}"/>
    <hyperlink ref="A41" location="3.4.40.!A1" display="3.4.40. Number of road accidents causing injury to pedestrians" xr:uid="{58B2DD88-DF16-4B22-9FE7-9850C92D4E8C}"/>
    <hyperlink ref="A42" location="3.4.41.!A1" display="3.4.41. Road accidents with personal injury caused by foreign drivers" xr:uid="{71AB3C9C-717E-4AB5-872F-08B5D09BDD6D}"/>
    <hyperlink ref="A43" location="3.4.42.!A1" display="3.4.42. Accidents at work" xr:uid="{4E9FCF3F-B094-4AE4-9CBA-D7CE0EBB0C4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E8C94-60C3-4580-B7A8-3F8CBA04FA2D}">
  <dimension ref="A1:E21"/>
  <sheetViews>
    <sheetView workbookViewId="0"/>
  </sheetViews>
  <sheetFormatPr defaultRowHeight="11.25" x14ac:dyDescent="0.2"/>
  <cols>
    <col min="1" max="1" width="24.85546875" style="1" customWidth="1"/>
    <col min="2" max="5" width="9.28515625" style="1" customWidth="1"/>
    <col min="6" max="16384" width="9.140625" style="1"/>
  </cols>
  <sheetData>
    <row r="1" spans="1:5" s="31" customFormat="1" ht="12" thickBot="1" x14ac:dyDescent="0.25">
      <c r="A1" s="33" t="s">
        <v>12</v>
      </c>
      <c r="B1" s="1"/>
      <c r="C1" s="1"/>
      <c r="D1" s="1"/>
      <c r="E1" s="32"/>
    </row>
    <row r="2" spans="1:5" x14ac:dyDescent="0.2">
      <c r="A2" s="30" t="s">
        <v>11</v>
      </c>
      <c r="B2" s="29">
        <v>2005</v>
      </c>
      <c r="C2" s="28">
        <v>2006</v>
      </c>
      <c r="D2" s="28">
        <v>2007</v>
      </c>
      <c r="E2" s="27">
        <v>2008</v>
      </c>
    </row>
    <row r="3" spans="1:5" s="12" customFormat="1" x14ac:dyDescent="0.25">
      <c r="A3" s="310"/>
      <c r="B3" s="310"/>
      <c r="C3" s="310"/>
      <c r="D3" s="310"/>
      <c r="E3" s="310"/>
    </row>
    <row r="4" spans="1:5" x14ac:dyDescent="0.2">
      <c r="A4" s="18" t="s">
        <v>10</v>
      </c>
      <c r="B4" s="23">
        <v>11780</v>
      </c>
      <c r="C4" s="4">
        <v>12713</v>
      </c>
      <c r="D4" s="2">
        <v>12006</v>
      </c>
      <c r="E4" s="2">
        <v>13357</v>
      </c>
    </row>
    <row r="5" spans="1:5" x14ac:dyDescent="0.2">
      <c r="A5" s="12" t="s">
        <v>8</v>
      </c>
      <c r="B5" s="23">
        <v>20783</v>
      </c>
      <c r="C5" s="4">
        <v>22859</v>
      </c>
      <c r="D5" s="2">
        <v>20196</v>
      </c>
      <c r="E5" s="2">
        <v>22731</v>
      </c>
    </row>
    <row r="6" spans="1:5" s="18" customFormat="1" x14ac:dyDescent="0.2">
      <c r="A6" s="20" t="s">
        <v>6</v>
      </c>
      <c r="B6" s="26">
        <v>32563</v>
      </c>
      <c r="C6" s="25">
        <v>35572</v>
      </c>
      <c r="D6" s="24">
        <v>32202</v>
      </c>
      <c r="E6" s="24">
        <v>36088</v>
      </c>
    </row>
    <row r="7" spans="1:5" x14ac:dyDescent="0.2">
      <c r="A7" s="8" t="s">
        <v>7</v>
      </c>
      <c r="B7" s="23">
        <v>4508</v>
      </c>
      <c r="C7" s="4">
        <v>4997</v>
      </c>
      <c r="D7" s="2">
        <v>4013</v>
      </c>
      <c r="E7" s="2">
        <v>5064</v>
      </c>
    </row>
    <row r="8" spans="1:5" s="18" customFormat="1" x14ac:dyDescent="0.2">
      <c r="A8" s="311"/>
      <c r="B8" s="311"/>
      <c r="C8" s="311"/>
      <c r="D8" s="311"/>
      <c r="E8" s="311"/>
    </row>
    <row r="9" spans="1:5" x14ac:dyDescent="0.2">
      <c r="A9" s="8" t="s">
        <v>9</v>
      </c>
      <c r="B9" s="22">
        <v>69.400000000000006</v>
      </c>
      <c r="C9" s="21">
        <v>75</v>
      </c>
      <c r="D9" s="14">
        <v>70.5</v>
      </c>
      <c r="E9" s="14">
        <v>78</v>
      </c>
    </row>
    <row r="10" spans="1:5" x14ac:dyDescent="0.2">
      <c r="A10" s="8" t="s">
        <v>8</v>
      </c>
      <c r="B10" s="22">
        <v>24.8</v>
      </c>
      <c r="C10" s="21">
        <v>27.3</v>
      </c>
      <c r="D10" s="14">
        <v>24.2</v>
      </c>
      <c r="E10" s="14">
        <v>27.3</v>
      </c>
    </row>
    <row r="11" spans="1:5" s="18" customFormat="1" x14ac:dyDescent="0.2">
      <c r="A11" s="20" t="s">
        <v>6</v>
      </c>
      <c r="B11" s="19">
        <v>32.299999999999997</v>
      </c>
      <c r="C11" s="19">
        <v>35.299999999999997</v>
      </c>
      <c r="D11" s="19">
        <v>32.1</v>
      </c>
      <c r="E11" s="19">
        <v>36</v>
      </c>
    </row>
    <row r="12" spans="1:5" s="13" customFormat="1" x14ac:dyDescent="0.2">
      <c r="A12" s="17" t="s">
        <v>7</v>
      </c>
      <c r="B12" s="16">
        <v>4.5</v>
      </c>
      <c r="C12" s="15">
        <v>5</v>
      </c>
      <c r="D12" s="15">
        <v>4</v>
      </c>
      <c r="E12" s="14">
        <v>5</v>
      </c>
    </row>
    <row r="13" spans="1:5" s="12" customFormat="1" x14ac:dyDescent="0.25">
      <c r="A13" s="311"/>
      <c r="B13" s="311"/>
      <c r="C13" s="311"/>
      <c r="D13" s="311"/>
      <c r="E13" s="311"/>
    </row>
    <row r="14" spans="1:5" x14ac:dyDescent="0.2">
      <c r="A14" s="11" t="s">
        <v>6</v>
      </c>
      <c r="B14" s="10">
        <v>101326</v>
      </c>
      <c r="C14" s="10">
        <v>103168</v>
      </c>
      <c r="D14" s="10">
        <v>98079</v>
      </c>
      <c r="E14" s="9">
        <v>97100</v>
      </c>
    </row>
    <row r="15" spans="1:5" x14ac:dyDescent="0.2">
      <c r="A15" s="8" t="s">
        <v>5</v>
      </c>
      <c r="B15" s="7"/>
      <c r="C15" s="7"/>
      <c r="D15" s="7"/>
      <c r="E15" s="6"/>
    </row>
    <row r="16" spans="1:5" x14ac:dyDescent="0.2">
      <c r="A16" s="5" t="s">
        <v>4</v>
      </c>
      <c r="B16" s="4">
        <v>52055</v>
      </c>
      <c r="C16" s="4">
        <v>55096</v>
      </c>
      <c r="D16" s="2">
        <v>52904</v>
      </c>
      <c r="E16" s="3">
        <v>51864</v>
      </c>
    </row>
    <row r="17" spans="1:5" x14ac:dyDescent="0.2">
      <c r="A17" s="5" t="s">
        <v>3</v>
      </c>
      <c r="B17" s="4">
        <v>5001</v>
      </c>
      <c r="C17" s="4">
        <v>5366</v>
      </c>
      <c r="D17" s="2">
        <v>5349</v>
      </c>
      <c r="E17" s="3">
        <v>5274</v>
      </c>
    </row>
    <row r="18" spans="1:5" x14ac:dyDescent="0.2">
      <c r="A18" s="5" t="s">
        <v>2</v>
      </c>
      <c r="B18" s="4">
        <v>1997</v>
      </c>
      <c r="C18" s="4">
        <v>1952</v>
      </c>
      <c r="D18" s="2">
        <v>1577</v>
      </c>
      <c r="E18" s="3">
        <v>1632</v>
      </c>
    </row>
    <row r="19" spans="1:5" x14ac:dyDescent="0.2">
      <c r="A19" s="5" t="s">
        <v>1</v>
      </c>
      <c r="B19" s="4">
        <v>2103</v>
      </c>
      <c r="C19" s="4">
        <v>2277</v>
      </c>
      <c r="D19" s="2">
        <v>2236</v>
      </c>
      <c r="E19" s="3">
        <v>2513</v>
      </c>
    </row>
    <row r="20" spans="1:5" x14ac:dyDescent="0.2">
      <c r="A20" s="5" t="s">
        <v>0</v>
      </c>
      <c r="B20" s="4">
        <v>26397</v>
      </c>
      <c r="C20" s="4">
        <v>24625</v>
      </c>
      <c r="D20" s="2">
        <v>23110</v>
      </c>
      <c r="E20" s="3">
        <v>22651</v>
      </c>
    </row>
    <row r="21" spans="1:5" x14ac:dyDescent="0.2">
      <c r="E21" s="2"/>
    </row>
  </sheetData>
  <mergeCells count="3">
    <mergeCell ref="A3:E3"/>
    <mergeCell ref="A8:E8"/>
    <mergeCell ref="A13:E1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E1B37-CDB4-4DF7-9489-1D1AF2B3DF86}">
  <dimension ref="A1:I24"/>
  <sheetViews>
    <sheetView workbookViewId="0"/>
  </sheetViews>
  <sheetFormatPr defaultRowHeight="11.25" x14ac:dyDescent="0.2"/>
  <cols>
    <col min="1" max="1" width="33.85546875" style="34" customWidth="1"/>
    <col min="2" max="5" width="10" style="1" customWidth="1"/>
    <col min="6" max="16384" width="9.140625" style="1"/>
  </cols>
  <sheetData>
    <row r="1" spans="1:9" s="31" customFormat="1" ht="12" thickBot="1" x14ac:dyDescent="0.3">
      <c r="A1" s="33" t="s">
        <v>27</v>
      </c>
      <c r="B1" s="33"/>
      <c r="C1" s="33"/>
      <c r="D1" s="33"/>
    </row>
    <row r="2" spans="1:9" x14ac:dyDescent="0.2">
      <c r="A2" s="44" t="s">
        <v>26</v>
      </c>
      <c r="B2" s="43">
        <v>2000</v>
      </c>
      <c r="C2" s="29">
        <v>2006</v>
      </c>
      <c r="D2" s="42">
        <v>2007</v>
      </c>
      <c r="E2" s="41">
        <v>2008</v>
      </c>
    </row>
    <row r="3" spans="1:9" x14ac:dyDescent="0.2">
      <c r="A3" s="34" t="s">
        <v>25</v>
      </c>
      <c r="B3" s="2">
        <v>5159</v>
      </c>
      <c r="C3" s="35">
        <v>5002</v>
      </c>
      <c r="D3" s="2">
        <v>4969</v>
      </c>
      <c r="E3" s="2">
        <v>5001</v>
      </c>
    </row>
    <row r="4" spans="1:9" x14ac:dyDescent="0.2">
      <c r="A4" s="34" t="s">
        <v>16</v>
      </c>
      <c r="B4" s="2">
        <v>993</v>
      </c>
      <c r="C4" s="35">
        <v>971</v>
      </c>
      <c r="D4" s="2">
        <v>949</v>
      </c>
      <c r="E4" s="2">
        <v>959</v>
      </c>
      <c r="F4" s="2"/>
    </row>
    <row r="5" spans="1:9" x14ac:dyDescent="0.2">
      <c r="A5" s="39" t="s">
        <v>15</v>
      </c>
      <c r="B5" s="2">
        <v>2202</v>
      </c>
      <c r="C5" s="35">
        <v>2339</v>
      </c>
      <c r="D5" s="2">
        <v>2354</v>
      </c>
      <c r="E5" s="2">
        <v>2388</v>
      </c>
    </row>
    <row r="6" spans="1:9" x14ac:dyDescent="0.2">
      <c r="A6" s="39" t="s">
        <v>14</v>
      </c>
      <c r="B6" s="2">
        <v>1964</v>
      </c>
      <c r="C6" s="35">
        <v>1692</v>
      </c>
      <c r="D6" s="2">
        <v>1666</v>
      </c>
      <c r="E6" s="2">
        <v>1654</v>
      </c>
    </row>
    <row r="7" spans="1:9" x14ac:dyDescent="0.2">
      <c r="A7" s="38" t="s">
        <v>24</v>
      </c>
      <c r="B7" s="35">
        <v>384</v>
      </c>
      <c r="C7" s="35">
        <v>434</v>
      </c>
      <c r="D7" s="2">
        <v>442</v>
      </c>
      <c r="E7" s="2">
        <v>445</v>
      </c>
      <c r="H7" s="40"/>
      <c r="I7" s="2"/>
    </row>
    <row r="8" spans="1:9" x14ac:dyDescent="0.2">
      <c r="A8" s="34" t="s">
        <v>16</v>
      </c>
      <c r="B8" s="35">
        <v>393</v>
      </c>
      <c r="C8" s="35">
        <v>433</v>
      </c>
      <c r="D8" s="2">
        <v>448</v>
      </c>
      <c r="E8" s="2">
        <v>446</v>
      </c>
    </row>
    <row r="9" spans="1:9" x14ac:dyDescent="0.2">
      <c r="A9" s="39" t="s">
        <v>15</v>
      </c>
      <c r="B9" s="35">
        <v>382</v>
      </c>
      <c r="C9" s="35">
        <v>446</v>
      </c>
      <c r="D9" s="2">
        <v>456</v>
      </c>
      <c r="E9" s="2">
        <v>462</v>
      </c>
      <c r="G9" s="40"/>
      <c r="H9" s="40"/>
      <c r="I9" s="2"/>
    </row>
    <row r="10" spans="1:9" x14ac:dyDescent="0.2">
      <c r="A10" s="39" t="s">
        <v>14</v>
      </c>
      <c r="B10" s="35">
        <v>381</v>
      </c>
      <c r="C10" s="35">
        <v>417</v>
      </c>
      <c r="D10" s="2">
        <v>418</v>
      </c>
      <c r="E10" s="2">
        <v>419</v>
      </c>
    </row>
    <row r="11" spans="1:9" x14ac:dyDescent="0.2">
      <c r="A11" s="34" t="s">
        <v>23</v>
      </c>
      <c r="B11" s="35">
        <v>8497</v>
      </c>
      <c r="C11" s="35">
        <v>8667</v>
      </c>
      <c r="D11" s="2">
        <v>8663</v>
      </c>
      <c r="E11" s="2">
        <v>8689</v>
      </c>
    </row>
    <row r="12" spans="1:9" x14ac:dyDescent="0.2">
      <c r="A12" s="34" t="s">
        <v>22</v>
      </c>
      <c r="B12" s="35">
        <v>680</v>
      </c>
      <c r="C12" s="35">
        <v>564</v>
      </c>
      <c r="D12" s="2">
        <v>540</v>
      </c>
      <c r="E12" s="2">
        <v>519</v>
      </c>
    </row>
    <row r="13" spans="1:9" x14ac:dyDescent="0.2">
      <c r="A13" s="18" t="s">
        <v>21</v>
      </c>
      <c r="B13" s="35">
        <v>1647</v>
      </c>
      <c r="C13" s="35">
        <v>1733</v>
      </c>
      <c r="D13" s="2">
        <v>1744</v>
      </c>
      <c r="E13" s="2">
        <v>1737</v>
      </c>
    </row>
    <row r="14" spans="1:9" x14ac:dyDescent="0.2">
      <c r="A14" s="34" t="s">
        <v>20</v>
      </c>
      <c r="B14" s="35">
        <v>1570</v>
      </c>
      <c r="C14" s="35">
        <v>1557</v>
      </c>
      <c r="D14" s="2">
        <v>1554</v>
      </c>
      <c r="E14" s="2">
        <v>1559</v>
      </c>
    </row>
    <row r="15" spans="1:9" x14ac:dyDescent="0.2">
      <c r="A15" s="38" t="s">
        <v>16</v>
      </c>
      <c r="B15" s="35">
        <v>348</v>
      </c>
      <c r="C15" s="35">
        <v>341</v>
      </c>
      <c r="D15" s="2">
        <v>338</v>
      </c>
      <c r="E15" s="2">
        <v>339</v>
      </c>
    </row>
    <row r="16" spans="1:9" x14ac:dyDescent="0.2">
      <c r="A16" s="37" t="s">
        <v>15</v>
      </c>
      <c r="B16" s="35">
        <v>982</v>
      </c>
      <c r="C16" s="35">
        <v>1032</v>
      </c>
      <c r="D16" s="2">
        <v>1044</v>
      </c>
      <c r="E16" s="2">
        <v>1049</v>
      </c>
    </row>
    <row r="17" spans="1:5" x14ac:dyDescent="0.2">
      <c r="A17" s="37" t="s">
        <v>14</v>
      </c>
      <c r="B17" s="35">
        <v>240</v>
      </c>
      <c r="C17" s="35">
        <v>184</v>
      </c>
      <c r="D17" s="2">
        <v>172</v>
      </c>
      <c r="E17" s="2">
        <v>171</v>
      </c>
    </row>
    <row r="18" spans="1:5" x14ac:dyDescent="0.2">
      <c r="A18" s="12" t="s">
        <v>19</v>
      </c>
      <c r="B18" s="35">
        <v>1494</v>
      </c>
      <c r="C18" s="35">
        <v>1474</v>
      </c>
      <c r="D18" s="2">
        <v>1459</v>
      </c>
      <c r="E18" s="2">
        <v>1462</v>
      </c>
    </row>
    <row r="19" spans="1:5" ht="22.5" x14ac:dyDescent="0.2">
      <c r="A19" s="34" t="s">
        <v>18</v>
      </c>
      <c r="B19" s="35">
        <v>951</v>
      </c>
      <c r="C19" s="35">
        <v>947</v>
      </c>
      <c r="D19" s="2">
        <v>939</v>
      </c>
      <c r="E19" s="2">
        <v>938</v>
      </c>
    </row>
    <row r="20" spans="1:5" x14ac:dyDescent="0.2">
      <c r="A20" s="13" t="s">
        <v>17</v>
      </c>
      <c r="B20" s="35">
        <v>1516</v>
      </c>
      <c r="C20" s="2">
        <v>1535</v>
      </c>
      <c r="D20" s="2">
        <v>1540</v>
      </c>
      <c r="E20" s="2">
        <v>1529</v>
      </c>
    </row>
    <row r="21" spans="1:5" x14ac:dyDescent="0.2">
      <c r="A21" s="38" t="s">
        <v>16</v>
      </c>
      <c r="B21" s="36">
        <v>1340</v>
      </c>
      <c r="C21" s="2">
        <v>1293</v>
      </c>
      <c r="D21" s="2">
        <v>1323</v>
      </c>
      <c r="E21" s="2">
        <v>1319</v>
      </c>
    </row>
    <row r="22" spans="1:5" x14ac:dyDescent="0.2">
      <c r="A22" s="37" t="s">
        <v>15</v>
      </c>
      <c r="B22" s="36">
        <v>1434</v>
      </c>
      <c r="C22" s="2">
        <v>1498</v>
      </c>
      <c r="D22" s="2">
        <v>1482</v>
      </c>
      <c r="E22" s="2">
        <v>1485</v>
      </c>
    </row>
    <row r="23" spans="1:5" x14ac:dyDescent="0.2">
      <c r="A23" s="37" t="s">
        <v>14</v>
      </c>
      <c r="B23" s="36">
        <v>1661</v>
      </c>
      <c r="C23" s="2">
        <v>1769</v>
      </c>
      <c r="D23" s="2">
        <v>1800</v>
      </c>
      <c r="E23" s="2">
        <v>1761</v>
      </c>
    </row>
    <row r="24" spans="1:5" x14ac:dyDescent="0.2">
      <c r="A24" s="34" t="s">
        <v>13</v>
      </c>
      <c r="B24" s="35">
        <v>5859</v>
      </c>
      <c r="C24" s="35">
        <v>5727</v>
      </c>
      <c r="D24" s="2">
        <v>5673</v>
      </c>
      <c r="E24" s="2">
        <v>5701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E94BA-E28E-4CB7-9507-E6274AE50996}">
  <dimension ref="A1:G16"/>
  <sheetViews>
    <sheetView workbookViewId="0"/>
  </sheetViews>
  <sheetFormatPr defaultRowHeight="11.25" x14ac:dyDescent="0.2"/>
  <cols>
    <col min="1" max="1" width="33.85546875" style="1" customWidth="1"/>
    <col min="2" max="5" width="8" style="1" customWidth="1"/>
    <col min="6" max="16384" width="9.140625" style="1"/>
  </cols>
  <sheetData>
    <row r="1" spans="1:7" s="13" customFormat="1" ht="12" thickBot="1" x14ac:dyDescent="0.3">
      <c r="A1" s="52" t="s">
        <v>40</v>
      </c>
      <c r="B1" s="33"/>
      <c r="C1" s="51"/>
      <c r="D1" s="51"/>
    </row>
    <row r="2" spans="1:7" x14ac:dyDescent="0.2">
      <c r="A2" s="50" t="s">
        <v>39</v>
      </c>
      <c r="B2" s="29">
        <v>2000</v>
      </c>
      <c r="C2" s="29">
        <v>2006</v>
      </c>
      <c r="D2" s="42">
        <v>2007</v>
      </c>
      <c r="E2" s="41">
        <v>2008</v>
      </c>
    </row>
    <row r="3" spans="1:7" s="18" customFormat="1" x14ac:dyDescent="0.2">
      <c r="A3" s="310" t="s">
        <v>38</v>
      </c>
      <c r="B3" s="310"/>
      <c r="C3" s="310"/>
      <c r="D3" s="310"/>
      <c r="E3" s="310"/>
      <c r="F3" s="49"/>
      <c r="G3" s="49"/>
    </row>
    <row r="4" spans="1:7" x14ac:dyDescent="0.2">
      <c r="A4" s="1" t="s">
        <v>37</v>
      </c>
      <c r="B4" s="35">
        <v>53167</v>
      </c>
      <c r="C4" s="35">
        <v>61598</v>
      </c>
      <c r="D4" s="2">
        <v>51274</v>
      </c>
      <c r="E4" s="2">
        <v>53616</v>
      </c>
    </row>
    <row r="5" spans="1:7" x14ac:dyDescent="0.2">
      <c r="A5" s="1" t="s">
        <v>5</v>
      </c>
      <c r="B5" s="35"/>
      <c r="C5" s="35"/>
      <c r="D5" s="2"/>
      <c r="E5" s="2"/>
    </row>
    <row r="6" spans="1:7" x14ac:dyDescent="0.2">
      <c r="A6" s="48" t="s">
        <v>36</v>
      </c>
      <c r="B6" s="35">
        <v>47593</v>
      </c>
      <c r="C6" s="35">
        <v>57391</v>
      </c>
      <c r="D6" s="2">
        <v>48370</v>
      </c>
      <c r="E6" s="2">
        <v>50661</v>
      </c>
      <c r="G6" s="2"/>
    </row>
    <row r="7" spans="1:7" x14ac:dyDescent="0.2">
      <c r="A7" s="45" t="s">
        <v>35</v>
      </c>
      <c r="B7" s="35">
        <v>5574</v>
      </c>
      <c r="C7" s="35">
        <v>4207</v>
      </c>
      <c r="D7" s="2">
        <v>2904</v>
      </c>
      <c r="E7" s="2">
        <v>2955</v>
      </c>
      <c r="G7" s="2"/>
    </row>
    <row r="8" spans="1:7" x14ac:dyDescent="0.2">
      <c r="A8" s="45" t="s">
        <v>34</v>
      </c>
      <c r="B8" s="35">
        <v>6454</v>
      </c>
      <c r="C8" s="35">
        <v>9150</v>
      </c>
      <c r="D8" s="2">
        <v>9958</v>
      </c>
      <c r="E8" s="2">
        <v>11029</v>
      </c>
      <c r="F8" s="47"/>
    </row>
    <row r="9" spans="1:7" x14ac:dyDescent="0.2">
      <c r="A9" s="45" t="s">
        <v>33</v>
      </c>
      <c r="B9" s="35">
        <v>355</v>
      </c>
      <c r="C9" s="35">
        <v>437</v>
      </c>
      <c r="D9" s="2">
        <v>419</v>
      </c>
      <c r="E9" s="2">
        <v>432</v>
      </c>
    </row>
    <row r="10" spans="1:7" x14ac:dyDescent="0.2">
      <c r="A10" s="311" t="s">
        <v>32</v>
      </c>
      <c r="B10" s="311"/>
      <c r="C10" s="311"/>
      <c r="D10" s="311"/>
      <c r="E10" s="311"/>
      <c r="F10" s="46"/>
      <c r="G10" s="46"/>
    </row>
    <row r="11" spans="1:7" x14ac:dyDescent="0.2">
      <c r="A11" s="13" t="s">
        <v>31</v>
      </c>
      <c r="B11" s="36">
        <v>10504</v>
      </c>
      <c r="C11" s="2">
        <v>10838</v>
      </c>
      <c r="D11" s="2">
        <v>10511</v>
      </c>
      <c r="E11" s="2">
        <v>10560</v>
      </c>
    </row>
    <row r="12" spans="1:7" x14ac:dyDescent="0.2">
      <c r="A12" s="13" t="s">
        <v>5</v>
      </c>
      <c r="B12" s="36"/>
      <c r="C12" s="2"/>
      <c r="D12" s="2"/>
      <c r="E12" s="2"/>
    </row>
    <row r="13" spans="1:7" x14ac:dyDescent="0.2">
      <c r="A13" s="5" t="s">
        <v>30</v>
      </c>
      <c r="B13" s="36">
        <v>9158</v>
      </c>
      <c r="C13" s="36">
        <v>9857</v>
      </c>
      <c r="D13" s="36">
        <v>9662</v>
      </c>
      <c r="E13" s="36">
        <v>9770</v>
      </c>
    </row>
    <row r="14" spans="1:7" x14ac:dyDescent="0.2">
      <c r="A14" s="45" t="s">
        <v>29</v>
      </c>
      <c r="B14" s="35">
        <v>1346</v>
      </c>
      <c r="C14" s="35">
        <v>982</v>
      </c>
      <c r="D14" s="2">
        <v>849</v>
      </c>
      <c r="E14" s="2">
        <v>789</v>
      </c>
    </row>
    <row r="15" spans="1:7" x14ac:dyDescent="0.2">
      <c r="A15" s="37" t="s">
        <v>28</v>
      </c>
      <c r="B15" s="36">
        <v>1200</v>
      </c>
      <c r="C15" s="36">
        <v>1194</v>
      </c>
      <c r="D15" s="36">
        <v>1150</v>
      </c>
      <c r="E15" s="36">
        <v>1176</v>
      </c>
    </row>
    <row r="16" spans="1:7" x14ac:dyDescent="0.2">
      <c r="E16" s="2"/>
    </row>
  </sheetData>
  <mergeCells count="2">
    <mergeCell ref="A10:E10"/>
    <mergeCell ref="A3:E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A081F-4813-4680-987F-DDA4BC8E4DF5}">
  <dimension ref="A1:H32"/>
  <sheetViews>
    <sheetView workbookViewId="0"/>
  </sheetViews>
  <sheetFormatPr defaultRowHeight="11.25" x14ac:dyDescent="0.2"/>
  <cols>
    <col min="1" max="1" width="35" style="1" customWidth="1"/>
    <col min="2" max="5" width="10.85546875" style="1" customWidth="1"/>
    <col min="6" max="16384" width="9.140625" style="1"/>
  </cols>
  <sheetData>
    <row r="1" spans="1:8" s="13" customFormat="1" ht="12" thickBot="1" x14ac:dyDescent="0.3">
      <c r="A1" s="63" t="s">
        <v>64</v>
      </c>
    </row>
    <row r="2" spans="1:8" x14ac:dyDescent="0.2">
      <c r="A2" s="62" t="s">
        <v>26</v>
      </c>
      <c r="B2" s="29">
        <v>2000</v>
      </c>
      <c r="C2" s="29">
        <v>2006</v>
      </c>
      <c r="D2" s="29">
        <v>2007</v>
      </c>
      <c r="E2" s="61">
        <v>2008</v>
      </c>
    </row>
    <row r="3" spans="1:8" s="18" customFormat="1" x14ac:dyDescent="0.2">
      <c r="A3" s="56" t="s">
        <v>63</v>
      </c>
      <c r="B3" s="58">
        <v>176</v>
      </c>
      <c r="C3" s="57">
        <v>182</v>
      </c>
      <c r="D3" s="57">
        <v>179</v>
      </c>
      <c r="E3" s="57">
        <v>176</v>
      </c>
    </row>
    <row r="4" spans="1:8" s="18" customFormat="1" x14ac:dyDescent="0.2">
      <c r="A4" s="8" t="s">
        <v>62</v>
      </c>
      <c r="B4" s="58">
        <v>57632</v>
      </c>
      <c r="C4" s="57">
        <v>59901</v>
      </c>
      <c r="D4" s="57">
        <v>44791</v>
      </c>
      <c r="E4" s="57">
        <v>44376</v>
      </c>
    </row>
    <row r="5" spans="1:8" x14ac:dyDescent="0.2">
      <c r="A5" s="1" t="s">
        <v>61</v>
      </c>
      <c r="B5" s="2">
        <f>+B6-B4</f>
        <v>26645</v>
      </c>
      <c r="C5" s="2">
        <f>+C6-C4</f>
        <v>20351</v>
      </c>
      <c r="D5" s="2">
        <f>+D6-D4</f>
        <v>27686</v>
      </c>
      <c r="E5" s="2">
        <f>+E6-E4</f>
        <v>27064</v>
      </c>
    </row>
    <row r="6" spans="1:8" s="18" customFormat="1" x14ac:dyDescent="0.2">
      <c r="A6" s="20" t="s">
        <v>60</v>
      </c>
      <c r="B6" s="25">
        <v>84277</v>
      </c>
      <c r="C6" s="60">
        <v>80252</v>
      </c>
      <c r="D6" s="60">
        <v>72477</v>
      </c>
      <c r="E6" s="60">
        <v>71440</v>
      </c>
      <c r="G6" s="35"/>
      <c r="H6" s="35"/>
    </row>
    <row r="7" spans="1:8" x14ac:dyDescent="0.2">
      <c r="A7" s="8" t="s">
        <v>59</v>
      </c>
      <c r="B7" s="4">
        <v>83430</v>
      </c>
      <c r="C7" s="59">
        <v>79847</v>
      </c>
      <c r="D7" s="59">
        <v>71902</v>
      </c>
      <c r="E7" s="57">
        <v>70971</v>
      </c>
      <c r="F7" s="2"/>
    </row>
    <row r="8" spans="1:8" x14ac:dyDescent="0.2">
      <c r="A8" s="8" t="s">
        <v>50</v>
      </c>
      <c r="B8" s="4"/>
      <c r="C8" s="2"/>
      <c r="D8" s="2"/>
      <c r="E8" s="2"/>
    </row>
    <row r="9" spans="1:8" x14ac:dyDescent="0.2">
      <c r="A9" s="5" t="s">
        <v>49</v>
      </c>
      <c r="B9" s="4">
        <v>15513</v>
      </c>
      <c r="C9" s="59">
        <v>13175</v>
      </c>
      <c r="D9" s="59">
        <v>9160</v>
      </c>
      <c r="E9" s="59">
        <v>8917</v>
      </c>
    </row>
    <row r="10" spans="1:8" x14ac:dyDescent="0.2">
      <c r="A10" s="5" t="s">
        <v>48</v>
      </c>
      <c r="B10" s="4">
        <v>11999</v>
      </c>
      <c r="C10" s="59">
        <v>9507</v>
      </c>
      <c r="D10" s="59">
        <v>7220</v>
      </c>
      <c r="E10" s="59">
        <v>7035</v>
      </c>
    </row>
    <row r="11" spans="1:8" x14ac:dyDescent="0.2">
      <c r="A11" s="5" t="s">
        <v>47</v>
      </c>
      <c r="B11" s="4">
        <v>6219</v>
      </c>
      <c r="C11" s="59">
        <v>4442</v>
      </c>
      <c r="D11" s="59">
        <v>2710</v>
      </c>
      <c r="E11" s="59">
        <v>2650</v>
      </c>
    </row>
    <row r="12" spans="1:8" x14ac:dyDescent="0.2">
      <c r="A12" s="55" t="s">
        <v>58</v>
      </c>
      <c r="B12" s="58">
        <v>5881</v>
      </c>
      <c r="C12" s="57">
        <v>4598</v>
      </c>
      <c r="D12" s="57">
        <v>3415</v>
      </c>
      <c r="E12" s="57">
        <v>2650</v>
      </c>
    </row>
    <row r="13" spans="1:8" x14ac:dyDescent="0.2">
      <c r="A13" s="5" t="s">
        <v>43</v>
      </c>
      <c r="B13" s="4">
        <v>13549</v>
      </c>
      <c r="C13" s="59">
        <v>12482</v>
      </c>
      <c r="D13" s="59">
        <v>11639</v>
      </c>
      <c r="E13" s="59">
        <v>10971</v>
      </c>
    </row>
    <row r="14" spans="1:8" x14ac:dyDescent="0.2">
      <c r="A14" s="5" t="s">
        <v>57</v>
      </c>
      <c r="B14" s="4">
        <v>4395</v>
      </c>
      <c r="C14" s="59">
        <v>3897</v>
      </c>
      <c r="D14" s="59">
        <v>3499</v>
      </c>
      <c r="E14" s="59">
        <v>3519</v>
      </c>
    </row>
    <row r="15" spans="1:8" x14ac:dyDescent="0.2">
      <c r="A15" s="8" t="s">
        <v>56</v>
      </c>
      <c r="B15" s="4">
        <v>11986</v>
      </c>
      <c r="C15" s="59">
        <v>12715</v>
      </c>
      <c r="D15" s="59">
        <v>11802</v>
      </c>
      <c r="E15" s="59">
        <v>11730</v>
      </c>
      <c r="F15" s="2"/>
    </row>
    <row r="16" spans="1:8" s="18" customFormat="1" x14ac:dyDescent="0.2">
      <c r="A16" s="37" t="s">
        <v>55</v>
      </c>
      <c r="B16" s="58">
        <v>54932</v>
      </c>
      <c r="C16" s="57">
        <v>54093</v>
      </c>
      <c r="D16" s="57">
        <v>49488</v>
      </c>
      <c r="E16" s="57">
        <v>48791</v>
      </c>
      <c r="F16" s="35"/>
    </row>
    <row r="17" spans="1:5" s="18" customFormat="1" x14ac:dyDescent="0.2">
      <c r="A17" s="56" t="s">
        <v>54</v>
      </c>
      <c r="B17" s="15">
        <v>81.8</v>
      </c>
      <c r="C17" s="53">
        <v>79.3</v>
      </c>
      <c r="D17" s="53">
        <v>71.577033111968348</v>
      </c>
      <c r="E17" s="53">
        <v>70.751846156530149</v>
      </c>
    </row>
    <row r="18" spans="1:5" x14ac:dyDescent="0.2">
      <c r="A18" s="5" t="s">
        <v>10</v>
      </c>
      <c r="B18" s="21">
        <v>134.5</v>
      </c>
      <c r="C18" s="53">
        <v>131.80000000000001</v>
      </c>
      <c r="D18" s="53">
        <v>113.65231801501149</v>
      </c>
      <c r="E18" s="53">
        <v>108.4855245559832</v>
      </c>
    </row>
    <row r="19" spans="1:5" x14ac:dyDescent="0.2">
      <c r="A19" s="5" t="s">
        <v>8</v>
      </c>
      <c r="B19" s="21">
        <v>70.8</v>
      </c>
      <c r="C19" s="53">
        <v>68.679562677792077</v>
      </c>
      <c r="D19" s="53">
        <v>62.992142972207951</v>
      </c>
      <c r="E19" s="53">
        <v>62.985310920551306</v>
      </c>
    </row>
    <row r="20" spans="1:5" x14ac:dyDescent="0.2">
      <c r="A20" s="18" t="s">
        <v>53</v>
      </c>
      <c r="B20" s="15">
        <v>2.6</v>
      </c>
      <c r="C20" s="53">
        <v>2.7</v>
      </c>
      <c r="D20" s="53">
        <v>2.4</v>
      </c>
      <c r="E20" s="53">
        <v>2.5</v>
      </c>
    </row>
    <row r="21" spans="1:5" x14ac:dyDescent="0.2">
      <c r="A21" s="13" t="s">
        <v>52</v>
      </c>
      <c r="B21" s="54">
        <v>23.2</v>
      </c>
      <c r="C21" s="53">
        <v>21.6</v>
      </c>
      <c r="D21" s="53">
        <v>19.3</v>
      </c>
      <c r="E21" s="53">
        <v>20.07</v>
      </c>
    </row>
    <row r="22" spans="1:5" x14ac:dyDescent="0.2">
      <c r="A22" s="17" t="s">
        <v>51</v>
      </c>
      <c r="B22" s="54">
        <v>8.9</v>
      </c>
      <c r="C22" s="53">
        <v>7.9</v>
      </c>
      <c r="D22" s="53">
        <v>7.79</v>
      </c>
      <c r="E22" s="53">
        <v>7.88</v>
      </c>
    </row>
    <row r="23" spans="1:5" x14ac:dyDescent="0.2">
      <c r="A23" s="13" t="s">
        <v>50</v>
      </c>
      <c r="B23" s="54"/>
      <c r="C23" s="53"/>
      <c r="D23" s="53"/>
      <c r="E23" s="14"/>
    </row>
    <row r="24" spans="1:5" x14ac:dyDescent="0.2">
      <c r="A24" s="55" t="s">
        <v>49</v>
      </c>
      <c r="B24" s="54">
        <v>8.1999999999999993</v>
      </c>
      <c r="C24" s="53">
        <v>7.2</v>
      </c>
      <c r="D24" s="53">
        <v>6.8</v>
      </c>
      <c r="E24" s="53">
        <v>6.7584075752176345</v>
      </c>
    </row>
    <row r="25" spans="1:5" x14ac:dyDescent="0.2">
      <c r="A25" s="55" t="s">
        <v>48</v>
      </c>
      <c r="B25" s="54">
        <v>6.9</v>
      </c>
      <c r="C25" s="53">
        <v>5.9189398537676787</v>
      </c>
      <c r="D25" s="53">
        <v>5.7519999999999998</v>
      </c>
      <c r="E25" s="53">
        <v>5.6259494570558024</v>
      </c>
    </row>
    <row r="26" spans="1:5" x14ac:dyDescent="0.2">
      <c r="A26" s="55" t="s">
        <v>47</v>
      </c>
      <c r="B26" s="54">
        <v>4.5999999999999996</v>
      </c>
      <c r="C26" s="53">
        <v>4.2</v>
      </c>
      <c r="D26" s="53">
        <v>3.8</v>
      </c>
      <c r="E26" s="53">
        <v>3.726397033720684</v>
      </c>
    </row>
    <row r="27" spans="1:5" x14ac:dyDescent="0.2">
      <c r="A27" s="55" t="s">
        <v>46</v>
      </c>
      <c r="B27" s="54">
        <v>6</v>
      </c>
      <c r="C27" s="53">
        <v>5.3</v>
      </c>
      <c r="D27" s="53">
        <v>4.96</v>
      </c>
      <c r="E27" s="53">
        <v>4.9285768214420536</v>
      </c>
    </row>
    <row r="28" spans="1:5" x14ac:dyDescent="0.2">
      <c r="A28" s="55" t="s">
        <v>45</v>
      </c>
      <c r="B28" s="54">
        <v>4.5</v>
      </c>
      <c r="C28" s="53">
        <v>4.0999999999999996</v>
      </c>
      <c r="D28" s="53">
        <v>3.63</v>
      </c>
      <c r="E28" s="53">
        <v>3.6873494068355868</v>
      </c>
    </row>
    <row r="29" spans="1:5" x14ac:dyDescent="0.2">
      <c r="A29" s="55" t="s">
        <v>44</v>
      </c>
      <c r="B29" s="54">
        <v>7.2</v>
      </c>
      <c r="C29" s="53">
        <v>6.3</v>
      </c>
      <c r="D29" s="53">
        <v>6.18</v>
      </c>
      <c r="E29" s="53">
        <v>3.6873494068355868</v>
      </c>
    </row>
    <row r="30" spans="1:5" x14ac:dyDescent="0.2">
      <c r="A30" s="55" t="s">
        <v>43</v>
      </c>
      <c r="B30" s="54">
        <v>16.3</v>
      </c>
      <c r="C30" s="53">
        <v>15.896308464173384</v>
      </c>
      <c r="D30" s="53">
        <v>16.37</v>
      </c>
      <c r="E30" s="53">
        <v>16.526794752399077</v>
      </c>
    </row>
    <row r="31" spans="1:5" x14ac:dyDescent="0.2">
      <c r="A31" s="13" t="s">
        <v>42</v>
      </c>
      <c r="B31" s="54">
        <v>76.5</v>
      </c>
      <c r="C31" s="53">
        <v>74.2</v>
      </c>
      <c r="D31" s="53">
        <v>71.349999999999994</v>
      </c>
      <c r="E31" s="53">
        <v>77.41</v>
      </c>
    </row>
    <row r="32" spans="1:5" x14ac:dyDescent="0.2">
      <c r="A32" s="13" t="s">
        <v>41</v>
      </c>
      <c r="B32" s="54">
        <v>2.9</v>
      </c>
      <c r="C32" s="53">
        <v>2.8</v>
      </c>
      <c r="D32" s="53">
        <v>3.17</v>
      </c>
      <c r="E32" s="53">
        <v>3.11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D371D-2B57-437C-AAB5-41F6358302DC}">
  <dimension ref="A1:J40"/>
  <sheetViews>
    <sheetView workbookViewId="0"/>
  </sheetViews>
  <sheetFormatPr defaultRowHeight="11.25" x14ac:dyDescent="0.2"/>
  <cols>
    <col min="1" max="1" width="32" style="1" customWidth="1"/>
    <col min="2" max="5" width="11.42578125" style="1" customWidth="1"/>
    <col min="6" max="9" width="9.140625" style="1"/>
    <col min="10" max="10" width="9.5703125" style="1" bestFit="1" customWidth="1"/>
    <col min="11" max="16384" width="9.140625" style="1"/>
  </cols>
  <sheetData>
    <row r="1" spans="1:5" s="76" customFormat="1" ht="12" thickBot="1" x14ac:dyDescent="0.3">
      <c r="A1" s="33" t="s">
        <v>108</v>
      </c>
      <c r="B1" s="33"/>
      <c r="C1" s="33"/>
      <c r="D1" s="33"/>
      <c r="E1" s="33"/>
    </row>
    <row r="2" spans="1:5" s="71" customFormat="1" ht="40.5" customHeight="1" x14ac:dyDescent="0.25">
      <c r="A2" s="75" t="s">
        <v>107</v>
      </c>
      <c r="B2" s="74" t="s">
        <v>106</v>
      </c>
      <c r="C2" s="73" t="s">
        <v>105</v>
      </c>
      <c r="D2" s="73" t="s">
        <v>104</v>
      </c>
      <c r="E2" s="72" t="s">
        <v>103</v>
      </c>
    </row>
    <row r="3" spans="1:5" x14ac:dyDescent="0.2">
      <c r="A3" s="70" t="s">
        <v>102</v>
      </c>
      <c r="B3" s="67">
        <v>3851698</v>
      </c>
      <c r="C3" s="67">
        <v>10944855</v>
      </c>
      <c r="D3" s="67">
        <v>1341559</v>
      </c>
      <c r="E3" s="67">
        <v>17265</v>
      </c>
    </row>
    <row r="4" spans="1:5" x14ac:dyDescent="0.2">
      <c r="A4" s="1" t="s">
        <v>101</v>
      </c>
      <c r="B4" s="67">
        <v>2567512</v>
      </c>
      <c r="C4" s="67">
        <v>8027077</v>
      </c>
      <c r="D4" s="67">
        <v>710637</v>
      </c>
      <c r="E4" s="67">
        <v>2856</v>
      </c>
    </row>
    <row r="5" spans="1:5" x14ac:dyDescent="0.2">
      <c r="A5" s="1" t="s">
        <v>100</v>
      </c>
      <c r="B5" s="67">
        <v>1771274</v>
      </c>
      <c r="C5" s="67">
        <v>5388521</v>
      </c>
      <c r="D5" s="67">
        <v>435545</v>
      </c>
      <c r="E5" s="67">
        <v>54336</v>
      </c>
    </row>
    <row r="6" spans="1:5" x14ac:dyDescent="0.2">
      <c r="A6" s="1" t="s">
        <v>99</v>
      </c>
      <c r="B6" s="67">
        <v>3366057</v>
      </c>
      <c r="C6" s="67">
        <v>7110678</v>
      </c>
      <c r="D6" s="67">
        <v>810632</v>
      </c>
      <c r="E6" s="67">
        <v>8412</v>
      </c>
    </row>
    <row r="7" spans="1:5" x14ac:dyDescent="0.2">
      <c r="A7" s="1" t="s">
        <v>98</v>
      </c>
      <c r="B7" s="67">
        <v>1616158</v>
      </c>
      <c r="C7" s="67">
        <v>7446072</v>
      </c>
      <c r="D7" s="67">
        <v>763986</v>
      </c>
      <c r="E7" s="67">
        <v>52928</v>
      </c>
    </row>
    <row r="8" spans="1:5" x14ac:dyDescent="0.2">
      <c r="A8" s="1" t="s">
        <v>97</v>
      </c>
      <c r="B8" s="67">
        <v>2120868</v>
      </c>
      <c r="C8" s="67">
        <v>8314045</v>
      </c>
      <c r="D8" s="67">
        <v>544651</v>
      </c>
      <c r="E8" s="67">
        <v>16848</v>
      </c>
    </row>
    <row r="9" spans="1:5" x14ac:dyDescent="0.2">
      <c r="A9" s="1" t="s">
        <v>96</v>
      </c>
      <c r="B9" s="67">
        <v>2363077</v>
      </c>
      <c r="C9" s="67">
        <v>14518439</v>
      </c>
      <c r="D9" s="67">
        <v>702666</v>
      </c>
      <c r="E9" s="67">
        <v>4152</v>
      </c>
    </row>
    <row r="10" spans="1:5" x14ac:dyDescent="0.2">
      <c r="A10" s="13" t="s">
        <v>95</v>
      </c>
      <c r="B10" s="67">
        <v>1998549</v>
      </c>
      <c r="C10" s="67">
        <v>7458907</v>
      </c>
      <c r="D10" s="67">
        <v>565314</v>
      </c>
      <c r="E10" s="67">
        <v>4056</v>
      </c>
    </row>
    <row r="11" spans="1:5" x14ac:dyDescent="0.2">
      <c r="A11" s="1" t="s">
        <v>94</v>
      </c>
      <c r="B11" s="67">
        <v>1221334</v>
      </c>
      <c r="C11" s="67">
        <v>8338851</v>
      </c>
      <c r="D11" s="67">
        <v>517916</v>
      </c>
      <c r="E11" s="67">
        <v>24566</v>
      </c>
    </row>
    <row r="12" spans="1:5" x14ac:dyDescent="0.2">
      <c r="A12" s="1" t="s">
        <v>93</v>
      </c>
      <c r="B12" s="67">
        <v>924134</v>
      </c>
      <c r="C12" s="67">
        <v>3499344</v>
      </c>
      <c r="D12" s="67">
        <v>279322</v>
      </c>
      <c r="E12" s="67">
        <v>312</v>
      </c>
    </row>
    <row r="13" spans="1:5" x14ac:dyDescent="0.2">
      <c r="A13" s="1" t="s">
        <v>92</v>
      </c>
      <c r="B13" s="67">
        <v>1263928</v>
      </c>
      <c r="C13" s="67">
        <v>3947030</v>
      </c>
      <c r="D13" s="67">
        <v>327373</v>
      </c>
      <c r="E13" s="66" t="s">
        <v>65</v>
      </c>
    </row>
    <row r="14" spans="1:5" x14ac:dyDescent="0.2">
      <c r="A14" s="1" t="s">
        <v>91</v>
      </c>
      <c r="B14" s="67">
        <v>970685</v>
      </c>
      <c r="C14" s="67">
        <v>2150605</v>
      </c>
      <c r="D14" s="67">
        <v>437100</v>
      </c>
      <c r="E14" s="67">
        <v>34402</v>
      </c>
    </row>
    <row r="15" spans="1:5" x14ac:dyDescent="0.2">
      <c r="A15" s="1" t="s">
        <v>90</v>
      </c>
      <c r="B15" s="67">
        <v>7131067</v>
      </c>
      <c r="C15" s="67">
        <v>21723102</v>
      </c>
      <c r="D15" s="67">
        <v>4708164</v>
      </c>
      <c r="E15" s="66" t="s">
        <v>65</v>
      </c>
    </row>
    <row r="16" spans="1:5" x14ac:dyDescent="0.2">
      <c r="A16" s="1" t="s">
        <v>89</v>
      </c>
      <c r="B16" s="67">
        <v>3321455</v>
      </c>
      <c r="C16" s="67">
        <v>14860402</v>
      </c>
      <c r="D16" s="67">
        <v>689029</v>
      </c>
      <c r="E16" s="67">
        <v>145008</v>
      </c>
    </row>
    <row r="17" spans="1:10" x14ac:dyDescent="0.2">
      <c r="A17" s="18" t="s">
        <v>88</v>
      </c>
      <c r="B17" s="67">
        <v>232953</v>
      </c>
      <c r="C17" s="67">
        <v>530110</v>
      </c>
      <c r="D17" s="67">
        <v>103993</v>
      </c>
      <c r="E17" s="66" t="s">
        <v>65</v>
      </c>
    </row>
    <row r="18" spans="1:10" x14ac:dyDescent="0.2">
      <c r="A18" s="1" t="s">
        <v>87</v>
      </c>
      <c r="B18" s="67">
        <v>126096</v>
      </c>
      <c r="C18" s="67">
        <v>411756</v>
      </c>
      <c r="D18" s="67">
        <v>48060</v>
      </c>
      <c r="E18" s="67">
        <v>2349</v>
      </c>
    </row>
    <row r="19" spans="1:10" x14ac:dyDescent="0.2">
      <c r="A19" s="1" t="s">
        <v>86</v>
      </c>
      <c r="B19" s="67">
        <v>2013785</v>
      </c>
      <c r="C19" s="67">
        <v>6683492</v>
      </c>
      <c r="D19" s="67">
        <v>924327</v>
      </c>
      <c r="E19" s="67">
        <v>267193</v>
      </c>
    </row>
    <row r="20" spans="1:10" x14ac:dyDescent="0.2">
      <c r="A20" s="1" t="s">
        <v>85</v>
      </c>
      <c r="B20" s="67">
        <v>3406319</v>
      </c>
      <c r="C20" s="67">
        <v>7516227</v>
      </c>
      <c r="D20" s="67">
        <v>597443</v>
      </c>
      <c r="E20" s="67">
        <v>46548</v>
      </c>
    </row>
    <row r="21" spans="1:10" x14ac:dyDescent="0.2">
      <c r="A21" s="1" t="s">
        <v>84</v>
      </c>
      <c r="B21" s="67">
        <v>184352</v>
      </c>
      <c r="C21" s="67">
        <v>855262</v>
      </c>
      <c r="D21" s="67">
        <v>70804</v>
      </c>
      <c r="E21" s="67">
        <v>16548</v>
      </c>
    </row>
    <row r="22" spans="1:10" x14ac:dyDescent="0.2">
      <c r="A22" s="1" t="s">
        <v>83</v>
      </c>
      <c r="B22" s="67">
        <v>15444</v>
      </c>
      <c r="C22" s="67">
        <v>25188</v>
      </c>
      <c r="D22" s="67">
        <v>87835</v>
      </c>
      <c r="E22" s="66" t="s">
        <v>65</v>
      </c>
    </row>
    <row r="23" spans="1:10" x14ac:dyDescent="0.2">
      <c r="A23" s="1" t="s">
        <v>82</v>
      </c>
      <c r="B23" s="67">
        <v>1488161</v>
      </c>
      <c r="C23" s="67">
        <v>3732828</v>
      </c>
      <c r="D23" s="67">
        <v>469771</v>
      </c>
      <c r="E23" s="67">
        <v>7548</v>
      </c>
    </row>
    <row r="24" spans="1:10" x14ac:dyDescent="0.2">
      <c r="A24" s="1" t="s">
        <v>81</v>
      </c>
      <c r="B24" s="67">
        <v>602047</v>
      </c>
      <c r="C24" s="67">
        <v>2410098</v>
      </c>
      <c r="D24" s="67">
        <v>151448</v>
      </c>
      <c r="E24" s="66" t="s">
        <v>65</v>
      </c>
    </row>
    <row r="25" spans="1:10" x14ac:dyDescent="0.2">
      <c r="A25" s="1" t="s">
        <v>80</v>
      </c>
      <c r="B25" s="67">
        <v>12135910</v>
      </c>
      <c r="C25" s="67">
        <v>145085878</v>
      </c>
      <c r="D25" s="67">
        <v>686843</v>
      </c>
      <c r="E25" s="67">
        <v>406297</v>
      </c>
      <c r="H25" s="67"/>
      <c r="J25" s="67"/>
    </row>
    <row r="26" spans="1:10" x14ac:dyDescent="0.2">
      <c r="A26" s="1" t="s">
        <v>79</v>
      </c>
      <c r="B26" s="67">
        <v>3687777</v>
      </c>
      <c r="C26" s="67">
        <v>8030032</v>
      </c>
      <c r="D26" s="67">
        <v>859152</v>
      </c>
      <c r="E26" s="67">
        <v>31392</v>
      </c>
      <c r="H26" s="67"/>
      <c r="J26" s="67"/>
    </row>
    <row r="27" spans="1:10" x14ac:dyDescent="0.2">
      <c r="A27" s="1" t="s">
        <v>78</v>
      </c>
      <c r="B27" s="67">
        <v>669190</v>
      </c>
      <c r="C27" s="67">
        <v>1002625</v>
      </c>
      <c r="D27" s="67">
        <v>408960</v>
      </c>
      <c r="E27" s="67">
        <v>2304</v>
      </c>
      <c r="H27" s="67"/>
      <c r="J27" s="67"/>
    </row>
    <row r="28" spans="1:10" x14ac:dyDescent="0.2">
      <c r="A28" s="1" t="s">
        <v>77</v>
      </c>
      <c r="B28" s="67">
        <v>1982183</v>
      </c>
      <c r="C28" s="67">
        <v>5613864</v>
      </c>
      <c r="D28" s="67">
        <v>633070</v>
      </c>
      <c r="E28" s="67">
        <v>7128</v>
      </c>
      <c r="H28" s="67"/>
      <c r="J28" s="67"/>
    </row>
    <row r="29" spans="1:10" x14ac:dyDescent="0.2">
      <c r="A29" s="1" t="s">
        <v>76</v>
      </c>
      <c r="B29" s="67">
        <v>1092565</v>
      </c>
      <c r="C29" s="67">
        <v>2163116</v>
      </c>
      <c r="D29" s="67">
        <v>282136</v>
      </c>
      <c r="E29" s="67">
        <v>99965</v>
      </c>
      <c r="H29" s="2"/>
      <c r="J29" s="67"/>
    </row>
    <row r="30" spans="1:10" x14ac:dyDescent="0.2">
      <c r="A30" s="1" t="s">
        <v>75</v>
      </c>
      <c r="B30" s="67">
        <v>603851</v>
      </c>
      <c r="C30" s="67">
        <v>2008687</v>
      </c>
      <c r="D30" s="67">
        <v>309157</v>
      </c>
      <c r="E30" s="67">
        <v>44796</v>
      </c>
      <c r="J30" s="2"/>
    </row>
    <row r="31" spans="1:10" x14ac:dyDescent="0.2">
      <c r="A31" s="1" t="s">
        <v>74</v>
      </c>
      <c r="B31" s="67">
        <v>6455830</v>
      </c>
      <c r="C31" s="67">
        <v>32420487</v>
      </c>
      <c r="D31" s="67">
        <v>81540</v>
      </c>
      <c r="E31" s="67">
        <v>1361721</v>
      </c>
    </row>
    <row r="32" spans="1:10" x14ac:dyDescent="0.2">
      <c r="A32" s="18" t="s">
        <v>73</v>
      </c>
      <c r="B32" s="67">
        <v>332386</v>
      </c>
      <c r="C32" s="67">
        <v>3013006</v>
      </c>
      <c r="D32" s="67">
        <v>55411</v>
      </c>
      <c r="E32" s="67">
        <v>21168</v>
      </c>
    </row>
    <row r="33" spans="1:8" ht="22.5" x14ac:dyDescent="0.2">
      <c r="A33" s="69" t="s">
        <v>72</v>
      </c>
      <c r="B33" s="67">
        <v>275480</v>
      </c>
      <c r="C33" s="67">
        <v>878357</v>
      </c>
      <c r="D33" s="67">
        <v>107781</v>
      </c>
      <c r="E33" s="67">
        <v>25464</v>
      </c>
    </row>
    <row r="34" spans="1:8" x14ac:dyDescent="0.2">
      <c r="A34" s="1" t="s">
        <v>71</v>
      </c>
      <c r="B34" s="67">
        <v>8550</v>
      </c>
      <c r="C34" s="67">
        <v>10097</v>
      </c>
      <c r="D34" s="67">
        <v>7752</v>
      </c>
      <c r="E34" s="67">
        <v>2076</v>
      </c>
    </row>
    <row r="35" spans="1:8" ht="22.5" x14ac:dyDescent="0.2">
      <c r="A35" s="34" t="s">
        <v>70</v>
      </c>
      <c r="B35" s="66" t="s">
        <v>65</v>
      </c>
      <c r="C35" s="66" t="s">
        <v>65</v>
      </c>
      <c r="D35" s="68">
        <v>204</v>
      </c>
      <c r="E35" s="66" t="s">
        <v>65</v>
      </c>
    </row>
    <row r="36" spans="1:8" x14ac:dyDescent="0.2">
      <c r="A36" s="1" t="s">
        <v>69</v>
      </c>
      <c r="B36" s="67">
        <v>71536</v>
      </c>
      <c r="C36" s="67">
        <v>350167</v>
      </c>
      <c r="D36" s="67">
        <v>8368</v>
      </c>
      <c r="E36" s="67">
        <v>153658</v>
      </c>
    </row>
    <row r="37" spans="1:8" ht="22.5" x14ac:dyDescent="0.2">
      <c r="A37" s="34" t="s">
        <v>68</v>
      </c>
      <c r="B37" s="67">
        <v>23496</v>
      </c>
      <c r="C37" s="67">
        <v>123942</v>
      </c>
      <c r="D37" s="66" t="s">
        <v>65</v>
      </c>
      <c r="E37" s="67">
        <v>25375</v>
      </c>
    </row>
    <row r="38" spans="1:8" x14ac:dyDescent="0.2">
      <c r="A38" s="1" t="s">
        <v>67</v>
      </c>
      <c r="B38" s="67">
        <v>4391</v>
      </c>
      <c r="C38" s="67">
        <v>8128</v>
      </c>
      <c r="D38" s="67">
        <v>156</v>
      </c>
      <c r="E38" s="67">
        <v>14988</v>
      </c>
    </row>
    <row r="39" spans="1:8" x14ac:dyDescent="0.2">
      <c r="A39" s="1" t="s">
        <v>66</v>
      </c>
      <c r="B39" s="67">
        <v>263261</v>
      </c>
      <c r="C39" s="67">
        <v>661232</v>
      </c>
      <c r="D39" s="67">
        <v>298752</v>
      </c>
      <c r="E39" s="66" t="s">
        <v>65</v>
      </c>
    </row>
    <row r="40" spans="1:8" x14ac:dyDescent="0.2">
      <c r="A40" s="65" t="s">
        <v>6</v>
      </c>
      <c r="B40" s="64">
        <v>70163359</v>
      </c>
      <c r="C40" s="64">
        <v>347262507</v>
      </c>
      <c r="D40" s="64">
        <v>19026857</v>
      </c>
      <c r="E40" s="64">
        <v>2901659</v>
      </c>
      <c r="H40" s="2"/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52EAA-8E5C-4197-8CD3-95D9670604E2}">
  <dimension ref="A1:E10"/>
  <sheetViews>
    <sheetView workbookViewId="0"/>
  </sheetViews>
  <sheetFormatPr defaultRowHeight="11.25" x14ac:dyDescent="0.2"/>
  <cols>
    <col min="1" max="1" width="35.85546875" style="1" customWidth="1"/>
    <col min="2" max="5" width="11.140625" style="1" customWidth="1"/>
    <col min="6" max="16384" width="9.140625" style="1"/>
  </cols>
  <sheetData>
    <row r="1" spans="1:5" ht="12" thickBot="1" x14ac:dyDescent="0.25">
      <c r="A1" s="33" t="s">
        <v>116</v>
      </c>
      <c r="B1" s="32"/>
      <c r="C1" s="32"/>
      <c r="D1" s="32"/>
      <c r="E1" s="32"/>
    </row>
    <row r="2" spans="1:5" x14ac:dyDescent="0.2">
      <c r="A2" s="62" t="s">
        <v>11</v>
      </c>
      <c r="B2" s="29">
        <v>2000</v>
      </c>
      <c r="C2" s="29">
        <v>2006</v>
      </c>
      <c r="D2" s="29">
        <v>2007</v>
      </c>
      <c r="E2" s="50">
        <v>2008</v>
      </c>
    </row>
    <row r="3" spans="1:5" s="18" customFormat="1" x14ac:dyDescent="0.2">
      <c r="A3" s="18" t="s">
        <v>115</v>
      </c>
      <c r="B3" s="35">
        <v>82122</v>
      </c>
      <c r="C3" s="35">
        <v>98215</v>
      </c>
      <c r="D3" s="35">
        <v>113931</v>
      </c>
      <c r="E3" s="35">
        <v>120265</v>
      </c>
    </row>
    <row r="4" spans="1:5" s="18" customFormat="1" ht="22.5" x14ac:dyDescent="0.2">
      <c r="A4" s="34" t="s">
        <v>114</v>
      </c>
      <c r="B4" s="35">
        <v>3400</v>
      </c>
      <c r="C4" s="35">
        <v>3399</v>
      </c>
      <c r="D4" s="35">
        <v>3256</v>
      </c>
      <c r="E4" s="35">
        <v>3061</v>
      </c>
    </row>
    <row r="5" spans="1:5" s="18" customFormat="1" ht="22.5" x14ac:dyDescent="0.2">
      <c r="A5" s="37" t="s">
        <v>113</v>
      </c>
      <c r="B5" s="35">
        <v>1203</v>
      </c>
      <c r="C5" s="35">
        <v>1134</v>
      </c>
      <c r="D5" s="35">
        <v>1268</v>
      </c>
      <c r="E5" s="35">
        <v>1213</v>
      </c>
    </row>
    <row r="6" spans="1:5" x14ac:dyDescent="0.2">
      <c r="A6" s="12" t="s">
        <v>112</v>
      </c>
      <c r="B6" s="35">
        <v>4534</v>
      </c>
      <c r="C6" s="35">
        <v>4242</v>
      </c>
      <c r="D6" s="35">
        <v>4137</v>
      </c>
      <c r="E6" s="35">
        <v>3865</v>
      </c>
    </row>
    <row r="7" spans="1:5" x14ac:dyDescent="0.2">
      <c r="A7" s="12" t="s">
        <v>5</v>
      </c>
      <c r="B7" s="77"/>
      <c r="C7" s="35"/>
      <c r="D7" s="2"/>
      <c r="E7" s="35"/>
    </row>
    <row r="8" spans="1:5" s="18" customFormat="1" ht="22.5" x14ac:dyDescent="0.2">
      <c r="A8" s="48" t="s">
        <v>111</v>
      </c>
      <c r="B8" s="35">
        <v>2578</v>
      </c>
      <c r="C8" s="35">
        <v>2692</v>
      </c>
      <c r="D8" s="35">
        <v>2809</v>
      </c>
      <c r="E8" s="35">
        <v>2904</v>
      </c>
    </row>
    <row r="9" spans="1:5" x14ac:dyDescent="0.2">
      <c r="A9" s="5" t="s">
        <v>110</v>
      </c>
      <c r="B9" s="77">
        <v>206</v>
      </c>
      <c r="C9" s="35">
        <v>106</v>
      </c>
      <c r="D9" s="35">
        <v>87</v>
      </c>
      <c r="E9" s="35">
        <v>94</v>
      </c>
    </row>
    <row r="10" spans="1:5" x14ac:dyDescent="0.2">
      <c r="A10" s="18" t="s">
        <v>109</v>
      </c>
      <c r="B10" s="36">
        <v>405</v>
      </c>
      <c r="C10" s="36">
        <v>485</v>
      </c>
      <c r="D10" s="36">
        <v>484</v>
      </c>
      <c r="E10" s="36">
        <v>547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D71F8-E2AE-4201-B345-FFFC93BB8F79}">
  <dimension ref="A1:E9"/>
  <sheetViews>
    <sheetView workbookViewId="0"/>
  </sheetViews>
  <sheetFormatPr defaultRowHeight="11.25" x14ac:dyDescent="0.2"/>
  <cols>
    <col min="1" max="1" width="28.140625" style="1" customWidth="1"/>
    <col min="2" max="5" width="10.85546875" style="1" customWidth="1"/>
    <col min="6" max="16384" width="9.140625" style="1"/>
  </cols>
  <sheetData>
    <row r="1" spans="1:5" ht="12" thickBot="1" x14ac:dyDescent="0.25">
      <c r="A1" s="63" t="s">
        <v>123</v>
      </c>
      <c r="B1" s="81"/>
      <c r="C1" s="81"/>
    </row>
    <row r="2" spans="1:5" x14ac:dyDescent="0.2">
      <c r="A2" s="62" t="s">
        <v>11</v>
      </c>
      <c r="B2" s="29">
        <v>2000</v>
      </c>
      <c r="C2" s="29">
        <v>2006</v>
      </c>
      <c r="D2" s="29">
        <v>2007</v>
      </c>
      <c r="E2" s="30">
        <v>2008</v>
      </c>
    </row>
    <row r="3" spans="1:5" x14ac:dyDescent="0.2">
      <c r="A3" s="37" t="s">
        <v>122</v>
      </c>
      <c r="B3" s="4">
        <v>1999</v>
      </c>
      <c r="C3" s="4">
        <v>2010</v>
      </c>
      <c r="D3" s="77">
        <v>2159</v>
      </c>
      <c r="E3" s="77">
        <v>2351</v>
      </c>
    </row>
    <row r="4" spans="1:5" x14ac:dyDescent="0.2">
      <c r="A4" s="69" t="s">
        <v>121</v>
      </c>
      <c r="B4" s="4">
        <v>46</v>
      </c>
      <c r="C4" s="4">
        <v>73</v>
      </c>
      <c r="D4" s="2">
        <v>72</v>
      </c>
      <c r="E4" s="2">
        <v>71</v>
      </c>
    </row>
    <row r="5" spans="1:5" x14ac:dyDescent="0.2">
      <c r="A5" s="80" t="s">
        <v>6</v>
      </c>
      <c r="B5" s="79">
        <v>2045</v>
      </c>
      <c r="C5" s="79">
        <v>2083</v>
      </c>
      <c r="D5" s="78">
        <v>2231</v>
      </c>
      <c r="E5" s="78">
        <v>2422</v>
      </c>
    </row>
    <row r="6" spans="1:5" x14ac:dyDescent="0.2">
      <c r="A6" s="17" t="s">
        <v>120</v>
      </c>
      <c r="B6" s="58">
        <v>604</v>
      </c>
      <c r="C6" s="58">
        <v>650</v>
      </c>
      <c r="D6" s="35">
        <v>656</v>
      </c>
      <c r="E6" s="2">
        <v>652</v>
      </c>
    </row>
    <row r="7" spans="1:5" x14ac:dyDescent="0.2">
      <c r="A7" s="45" t="s">
        <v>119</v>
      </c>
      <c r="B7" s="4">
        <v>298</v>
      </c>
      <c r="C7" s="58">
        <v>278</v>
      </c>
      <c r="D7" s="2">
        <v>261</v>
      </c>
      <c r="E7" s="2">
        <v>253</v>
      </c>
    </row>
    <row r="8" spans="1:5" x14ac:dyDescent="0.2">
      <c r="A8" s="45" t="s">
        <v>118</v>
      </c>
      <c r="B8" s="4">
        <v>4511</v>
      </c>
      <c r="C8" s="58">
        <v>4897</v>
      </c>
      <c r="D8" s="77">
        <v>5027</v>
      </c>
      <c r="E8" s="77">
        <v>5339</v>
      </c>
    </row>
    <row r="9" spans="1:5" x14ac:dyDescent="0.2">
      <c r="A9" s="1" t="s">
        <v>117</v>
      </c>
      <c r="B9" s="4">
        <v>147</v>
      </c>
      <c r="C9" s="2">
        <v>143</v>
      </c>
      <c r="D9" s="77">
        <v>138</v>
      </c>
      <c r="E9" s="77">
        <v>130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85407-1E01-4A01-A002-E8D8A3CBC939}">
  <dimension ref="A1:E8"/>
  <sheetViews>
    <sheetView workbookViewId="0"/>
  </sheetViews>
  <sheetFormatPr defaultRowHeight="11.25" x14ac:dyDescent="0.2"/>
  <cols>
    <col min="1" max="1" width="52.28515625" style="1" customWidth="1"/>
    <col min="2" max="5" width="11" style="1" customWidth="1"/>
    <col min="6" max="16384" width="9.140625" style="1"/>
  </cols>
  <sheetData>
    <row r="1" spans="1:5" ht="12" thickBot="1" x14ac:dyDescent="0.25">
      <c r="A1" s="96" t="s">
        <v>130</v>
      </c>
      <c r="B1" s="95"/>
      <c r="C1" s="94"/>
      <c r="D1" s="94"/>
      <c r="E1" s="94"/>
    </row>
    <row r="2" spans="1:5" x14ac:dyDescent="0.2">
      <c r="A2" s="93" t="s">
        <v>11</v>
      </c>
      <c r="B2" s="92">
        <v>2005</v>
      </c>
      <c r="C2" s="92">
        <v>2006</v>
      </c>
      <c r="D2" s="92">
        <v>2007</v>
      </c>
      <c r="E2" s="91">
        <v>2008</v>
      </c>
    </row>
    <row r="3" spans="1:5" s="18" customFormat="1" ht="22.5" x14ac:dyDescent="0.2">
      <c r="A3" s="87" t="s">
        <v>129</v>
      </c>
      <c r="B3" s="83">
        <v>456763.9</v>
      </c>
      <c r="C3" s="83">
        <v>507497.28</v>
      </c>
      <c r="D3" s="83">
        <v>460868.39</v>
      </c>
      <c r="E3" s="90">
        <v>445878.9</v>
      </c>
    </row>
    <row r="4" spans="1:5" x14ac:dyDescent="0.2">
      <c r="A4" s="88" t="s">
        <v>128</v>
      </c>
      <c r="B4" s="86">
        <v>366217.1</v>
      </c>
      <c r="C4" s="86">
        <v>402222.98</v>
      </c>
      <c r="D4" s="86">
        <v>339384.11</v>
      </c>
      <c r="E4" s="89">
        <v>335860.3</v>
      </c>
    </row>
    <row r="5" spans="1:5" ht="22.5" x14ac:dyDescent="0.2">
      <c r="A5" s="87" t="s">
        <v>127</v>
      </c>
      <c r="B5" s="83">
        <v>19.819385901556579</v>
      </c>
      <c r="C5" s="83">
        <v>20.74455453239079</v>
      </c>
      <c r="D5" s="83">
        <v>26.348055678108018</v>
      </c>
      <c r="E5" s="82">
        <v>24.679855765487176</v>
      </c>
    </row>
    <row r="6" spans="1:5" x14ac:dyDescent="0.2">
      <c r="A6" s="88" t="s">
        <v>126</v>
      </c>
      <c r="B6" s="86">
        <v>4.0999999999999996</v>
      </c>
      <c r="C6" s="86">
        <v>3.7774744329664189</v>
      </c>
      <c r="D6" s="86">
        <v>4.1813629266264067</v>
      </c>
      <c r="E6" s="85">
        <v>4.0633384788957247</v>
      </c>
    </row>
    <row r="7" spans="1:5" x14ac:dyDescent="0.2">
      <c r="A7" s="87" t="s">
        <v>125</v>
      </c>
      <c r="B7" s="86">
        <v>76.141109225137967</v>
      </c>
      <c r="C7" s="86">
        <v>75.478709954859269</v>
      </c>
      <c r="D7" s="86">
        <v>69.460880144112295</v>
      </c>
      <c r="E7" s="85">
        <v>71.262106281585432</v>
      </c>
    </row>
    <row r="8" spans="1:5" x14ac:dyDescent="0.2">
      <c r="A8" s="84" t="s">
        <v>124</v>
      </c>
      <c r="B8" s="83">
        <v>108.6</v>
      </c>
      <c r="C8" s="83">
        <v>103.8</v>
      </c>
      <c r="D8" s="83">
        <v>117.4</v>
      </c>
      <c r="E8" s="82">
        <v>102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8284A-6364-4079-8622-511E0F2C3AE7}">
  <dimension ref="A1:E9"/>
  <sheetViews>
    <sheetView workbookViewId="0"/>
  </sheetViews>
  <sheetFormatPr defaultRowHeight="11.25" x14ac:dyDescent="0.2"/>
  <cols>
    <col min="1" max="1" width="27.42578125" style="1" customWidth="1"/>
    <col min="2" max="5" width="11.28515625" style="1" customWidth="1"/>
    <col min="6" max="16384" width="9.140625" style="1"/>
  </cols>
  <sheetData>
    <row r="1" spans="1:5" ht="12" thickBot="1" x14ac:dyDescent="0.25">
      <c r="A1" s="63" t="s">
        <v>138</v>
      </c>
      <c r="B1" s="105"/>
      <c r="C1" s="32"/>
      <c r="D1" s="32"/>
      <c r="E1" s="32"/>
    </row>
    <row r="2" spans="1:5" x14ac:dyDescent="0.2">
      <c r="A2" s="62" t="s">
        <v>11</v>
      </c>
      <c r="B2" s="28">
        <v>2000</v>
      </c>
      <c r="C2" s="104">
        <v>2006</v>
      </c>
      <c r="D2" s="71">
        <v>2007</v>
      </c>
      <c r="E2" s="61">
        <v>2008</v>
      </c>
    </row>
    <row r="3" spans="1:5" x14ac:dyDescent="0.2">
      <c r="A3" s="103" t="s">
        <v>137</v>
      </c>
      <c r="B3" s="102">
        <v>61</v>
      </c>
      <c r="C3" s="102">
        <v>58</v>
      </c>
      <c r="D3" s="102">
        <v>58</v>
      </c>
      <c r="E3" s="102">
        <v>58</v>
      </c>
    </row>
    <row r="4" spans="1:5" x14ac:dyDescent="0.2">
      <c r="A4" s="97" t="s">
        <v>136</v>
      </c>
      <c r="B4" s="77">
        <v>484079</v>
      </c>
      <c r="C4" s="77">
        <v>476566</v>
      </c>
      <c r="D4" s="2">
        <v>475337</v>
      </c>
      <c r="E4" s="2">
        <v>479523</v>
      </c>
    </row>
    <row r="5" spans="1:5" x14ac:dyDescent="0.2">
      <c r="A5" s="101" t="s">
        <v>135</v>
      </c>
      <c r="B5" s="2"/>
      <c r="C5" s="2"/>
      <c r="D5" s="2"/>
      <c r="E5" s="2"/>
    </row>
    <row r="6" spans="1:5" x14ac:dyDescent="0.2">
      <c r="A6" s="100" t="s">
        <v>134</v>
      </c>
      <c r="B6" s="77">
        <v>40227</v>
      </c>
      <c r="C6" s="77">
        <v>47180</v>
      </c>
      <c r="D6" s="2">
        <v>49340</v>
      </c>
      <c r="E6" s="2">
        <v>61036</v>
      </c>
    </row>
    <row r="7" spans="1:5" x14ac:dyDescent="0.2">
      <c r="A7" s="99" t="s">
        <v>133</v>
      </c>
      <c r="B7" s="98">
        <v>8.31</v>
      </c>
      <c r="C7" s="98">
        <v>9.9</v>
      </c>
      <c r="D7" s="14">
        <v>10.38</v>
      </c>
      <c r="E7" s="14">
        <v>12.7</v>
      </c>
    </row>
    <row r="8" spans="1:5" x14ac:dyDescent="0.2">
      <c r="A8" s="97" t="s">
        <v>132</v>
      </c>
      <c r="B8" s="77">
        <v>501289</v>
      </c>
      <c r="C8" s="77">
        <v>467407</v>
      </c>
      <c r="D8" s="2">
        <v>464423</v>
      </c>
      <c r="E8" s="2">
        <v>467085</v>
      </c>
    </row>
    <row r="9" spans="1:5" x14ac:dyDescent="0.2">
      <c r="A9" s="97" t="s">
        <v>131</v>
      </c>
      <c r="B9" s="77">
        <v>458878</v>
      </c>
      <c r="C9" s="77">
        <v>421394</v>
      </c>
      <c r="D9" s="2">
        <v>422168</v>
      </c>
      <c r="E9" s="2">
        <v>417976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4973E-B09E-47B5-B678-D78BB77A3882}">
  <dimension ref="A1:G29"/>
  <sheetViews>
    <sheetView workbookViewId="0"/>
  </sheetViews>
  <sheetFormatPr defaultRowHeight="11.25" x14ac:dyDescent="0.2"/>
  <cols>
    <col min="1" max="1" width="34.5703125" style="1" customWidth="1"/>
    <col min="2" max="5" width="11.28515625" style="1" customWidth="1"/>
    <col min="6" max="16384" width="9.140625" style="1"/>
  </cols>
  <sheetData>
    <row r="1" spans="1:7" ht="12" thickBot="1" x14ac:dyDescent="0.25">
      <c r="A1" s="33" t="s">
        <v>162</v>
      </c>
      <c r="B1" s="32"/>
      <c r="C1" s="32"/>
      <c r="D1" s="32"/>
      <c r="E1" s="32"/>
    </row>
    <row r="2" spans="1:7" x14ac:dyDescent="0.2">
      <c r="A2" s="62" t="s">
        <v>11</v>
      </c>
      <c r="B2" s="61">
        <v>2000</v>
      </c>
      <c r="C2" s="61">
        <v>2006</v>
      </c>
      <c r="D2" s="29">
        <v>2007</v>
      </c>
      <c r="E2" s="41">
        <v>2008</v>
      </c>
    </row>
    <row r="3" spans="1:7" x14ac:dyDescent="0.2">
      <c r="A3" s="1" t="s">
        <v>161</v>
      </c>
      <c r="B3" s="2">
        <v>200</v>
      </c>
      <c r="C3" s="2">
        <v>217</v>
      </c>
      <c r="D3" s="2">
        <v>224</v>
      </c>
      <c r="E3" s="2">
        <v>228</v>
      </c>
    </row>
    <row r="4" spans="1:7" x14ac:dyDescent="0.2">
      <c r="A4" s="1" t="s">
        <v>160</v>
      </c>
      <c r="B4" s="2">
        <v>1218</v>
      </c>
      <c r="C4" s="2">
        <v>929</v>
      </c>
      <c r="D4" s="2">
        <v>915</v>
      </c>
      <c r="E4" s="2">
        <v>909</v>
      </c>
    </row>
    <row r="5" spans="1:7" x14ac:dyDescent="0.2">
      <c r="A5" s="1" t="s">
        <v>5</v>
      </c>
      <c r="B5" s="2"/>
      <c r="C5" s="2"/>
      <c r="D5" s="2"/>
      <c r="E5" s="2"/>
    </row>
    <row r="6" spans="1:7" x14ac:dyDescent="0.2">
      <c r="A6" s="45" t="s">
        <v>159</v>
      </c>
      <c r="B6" s="2">
        <v>27</v>
      </c>
      <c r="C6" s="2">
        <v>29</v>
      </c>
      <c r="D6" s="2">
        <v>26</v>
      </c>
      <c r="E6" s="2">
        <v>28</v>
      </c>
    </row>
    <row r="7" spans="1:7" x14ac:dyDescent="0.2">
      <c r="A7" s="1" t="s">
        <v>158</v>
      </c>
      <c r="B7" s="2">
        <v>11</v>
      </c>
      <c r="C7" s="2">
        <v>6</v>
      </c>
      <c r="D7" s="2">
        <v>8</v>
      </c>
      <c r="E7" s="2">
        <v>8</v>
      </c>
    </row>
    <row r="8" spans="1:7" x14ac:dyDescent="0.2">
      <c r="A8" s="18" t="s">
        <v>157</v>
      </c>
      <c r="B8" s="2">
        <v>6770</v>
      </c>
      <c r="C8" s="2">
        <v>6460</v>
      </c>
      <c r="D8" s="2">
        <v>6149</v>
      </c>
      <c r="E8" s="2">
        <v>6394</v>
      </c>
    </row>
    <row r="9" spans="1:7" x14ac:dyDescent="0.2">
      <c r="A9" s="1" t="s">
        <v>5</v>
      </c>
      <c r="B9" s="2"/>
      <c r="C9" s="2"/>
      <c r="D9" s="2"/>
      <c r="E9" s="2"/>
    </row>
    <row r="10" spans="1:7" x14ac:dyDescent="0.2">
      <c r="A10" s="107" t="s">
        <v>156</v>
      </c>
      <c r="B10" s="2">
        <v>151</v>
      </c>
      <c r="C10" s="2">
        <v>135</v>
      </c>
      <c r="D10" s="2">
        <v>125</v>
      </c>
      <c r="E10" s="2">
        <v>142</v>
      </c>
    </row>
    <row r="11" spans="1:7" x14ac:dyDescent="0.2">
      <c r="A11" s="107" t="s">
        <v>155</v>
      </c>
      <c r="B11" s="2">
        <v>342</v>
      </c>
      <c r="C11" s="2">
        <v>527</v>
      </c>
      <c r="D11" s="2">
        <v>519</v>
      </c>
      <c r="E11" s="2">
        <v>587</v>
      </c>
    </row>
    <row r="12" spans="1:7" x14ac:dyDescent="0.2">
      <c r="A12" s="107" t="s">
        <v>154</v>
      </c>
      <c r="B12" s="2">
        <v>2862</v>
      </c>
      <c r="C12" s="2">
        <v>2620</v>
      </c>
      <c r="D12" s="2">
        <v>2738</v>
      </c>
      <c r="E12" s="2">
        <v>2791</v>
      </c>
    </row>
    <row r="13" spans="1:7" x14ac:dyDescent="0.2">
      <c r="A13" s="1" t="s">
        <v>153</v>
      </c>
      <c r="B13" s="106">
        <v>246.5</v>
      </c>
      <c r="C13" s="106">
        <v>309.2</v>
      </c>
      <c r="D13" s="106">
        <v>343</v>
      </c>
      <c r="E13" s="106">
        <v>418.2</v>
      </c>
    </row>
    <row r="14" spans="1:7" x14ac:dyDescent="0.2">
      <c r="A14" s="1" t="s">
        <v>152</v>
      </c>
      <c r="B14" s="106">
        <v>2723.8</v>
      </c>
      <c r="C14" s="106">
        <v>1935.9</v>
      </c>
      <c r="D14" s="106">
        <v>1398.2</v>
      </c>
      <c r="E14" s="106">
        <v>898.1</v>
      </c>
    </row>
    <row r="15" spans="1:7" x14ac:dyDescent="0.2">
      <c r="A15" s="1" t="s">
        <v>5</v>
      </c>
      <c r="B15" s="106"/>
      <c r="C15" s="106"/>
      <c r="D15" s="106"/>
      <c r="E15" s="106"/>
    </row>
    <row r="16" spans="1:7" x14ac:dyDescent="0.2">
      <c r="A16" s="107" t="s">
        <v>151</v>
      </c>
      <c r="B16" s="106">
        <v>241.8</v>
      </c>
      <c r="C16" s="106">
        <v>286.97000000000003</v>
      </c>
      <c r="D16" s="106">
        <v>268.39999999999998</v>
      </c>
      <c r="E16" s="106">
        <v>465</v>
      </c>
      <c r="G16" s="106"/>
    </row>
    <row r="17" spans="1:6" x14ac:dyDescent="0.2">
      <c r="A17" s="107" t="s">
        <v>150</v>
      </c>
      <c r="B17" s="106">
        <v>26.9</v>
      </c>
      <c r="C17" s="106">
        <v>18.600000000000001</v>
      </c>
      <c r="D17" s="106">
        <v>18.5</v>
      </c>
      <c r="E17" s="106">
        <v>19.399999999999999</v>
      </c>
    </row>
    <row r="18" spans="1:6" s="108" customFormat="1" x14ac:dyDescent="0.2">
      <c r="A18" s="110" t="s">
        <v>149</v>
      </c>
      <c r="B18" s="111" t="s">
        <v>65</v>
      </c>
      <c r="C18" s="111" t="s">
        <v>65</v>
      </c>
      <c r="D18" s="111" t="s">
        <v>65</v>
      </c>
      <c r="E18" s="109">
        <v>321.2</v>
      </c>
      <c r="F18" s="1"/>
    </row>
    <row r="19" spans="1:6" s="108" customFormat="1" x14ac:dyDescent="0.2">
      <c r="A19" s="110" t="s">
        <v>148</v>
      </c>
      <c r="B19" s="111" t="s">
        <v>65</v>
      </c>
      <c r="C19" s="111" t="s">
        <v>65</v>
      </c>
      <c r="D19" s="111" t="s">
        <v>65</v>
      </c>
      <c r="E19" s="109">
        <v>90.2</v>
      </c>
      <c r="F19" s="1"/>
    </row>
    <row r="20" spans="1:6" s="108" customFormat="1" x14ac:dyDescent="0.2">
      <c r="A20" s="110" t="s">
        <v>147</v>
      </c>
      <c r="B20" s="58">
        <v>3.4</v>
      </c>
      <c r="C20" s="109">
        <v>2.4</v>
      </c>
      <c r="D20" s="109">
        <v>2.5</v>
      </c>
      <c r="E20" s="109">
        <v>2.2000000000000002</v>
      </c>
      <c r="F20" s="1"/>
    </row>
    <row r="21" spans="1:6" x14ac:dyDescent="0.2">
      <c r="A21" s="1" t="s">
        <v>146</v>
      </c>
      <c r="B21" s="106">
        <v>356.3</v>
      </c>
      <c r="C21" s="106">
        <v>413.4</v>
      </c>
      <c r="D21" s="106">
        <v>406.8</v>
      </c>
      <c r="E21" s="106">
        <v>452.8</v>
      </c>
    </row>
    <row r="22" spans="1:6" x14ac:dyDescent="0.2">
      <c r="A22" s="1" t="s">
        <v>5</v>
      </c>
      <c r="B22" s="106"/>
      <c r="C22" s="106"/>
      <c r="D22" s="106"/>
    </row>
    <row r="23" spans="1:6" x14ac:dyDescent="0.2">
      <c r="A23" s="107" t="s">
        <v>145</v>
      </c>
      <c r="B23" s="106">
        <v>19.5</v>
      </c>
      <c r="C23" s="106">
        <v>19</v>
      </c>
      <c r="D23" s="106">
        <v>18.7</v>
      </c>
      <c r="E23" s="106">
        <v>19.8</v>
      </c>
    </row>
    <row r="24" spans="1:6" x14ac:dyDescent="0.2">
      <c r="A24" s="107" t="s">
        <v>144</v>
      </c>
      <c r="B24" s="106">
        <v>89.7</v>
      </c>
      <c r="C24" s="106">
        <v>114.96</v>
      </c>
      <c r="D24" s="106">
        <v>113.1</v>
      </c>
      <c r="E24" s="106">
        <v>131.5</v>
      </c>
    </row>
    <row r="25" spans="1:6" x14ac:dyDescent="0.2">
      <c r="A25" s="107" t="s">
        <v>143</v>
      </c>
      <c r="B25" s="106">
        <v>30.9</v>
      </c>
      <c r="C25" s="106">
        <v>40.200000000000003</v>
      </c>
      <c r="D25" s="106">
        <v>41.1</v>
      </c>
      <c r="E25" s="106">
        <v>47.7</v>
      </c>
    </row>
    <row r="26" spans="1:6" x14ac:dyDescent="0.2">
      <c r="A26" s="107" t="s">
        <v>142</v>
      </c>
      <c r="B26" s="106">
        <v>7.4</v>
      </c>
      <c r="C26" s="106">
        <v>7</v>
      </c>
      <c r="D26" s="106">
        <v>6.7</v>
      </c>
      <c r="E26" s="106">
        <v>6.6</v>
      </c>
    </row>
    <row r="27" spans="1:6" x14ac:dyDescent="0.2">
      <c r="A27" s="107" t="s">
        <v>141</v>
      </c>
      <c r="B27" s="106">
        <v>11.9</v>
      </c>
      <c r="C27" s="106">
        <v>13.75</v>
      </c>
      <c r="D27" s="106">
        <v>14.6</v>
      </c>
      <c r="E27" s="106">
        <v>13.8</v>
      </c>
    </row>
    <row r="28" spans="1:6" x14ac:dyDescent="0.2">
      <c r="A28" s="107" t="s">
        <v>140</v>
      </c>
      <c r="B28" s="106">
        <v>9.6999999999999993</v>
      </c>
      <c r="C28" s="106">
        <v>8.02</v>
      </c>
      <c r="D28" s="106">
        <v>8.4</v>
      </c>
      <c r="E28" s="106">
        <v>8.4</v>
      </c>
    </row>
    <row r="29" spans="1:6" x14ac:dyDescent="0.2">
      <c r="A29" s="107" t="s">
        <v>139</v>
      </c>
      <c r="B29" s="106">
        <v>15.6</v>
      </c>
      <c r="C29" s="106">
        <v>18.7</v>
      </c>
      <c r="D29" s="106">
        <v>18.899999999999999</v>
      </c>
      <c r="E29" s="106">
        <v>20.9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6AA0D-E0A1-4BF9-BE53-6C0E7CFE5615}">
  <dimension ref="A1:G30"/>
  <sheetViews>
    <sheetView workbookViewId="0"/>
  </sheetViews>
  <sheetFormatPr defaultRowHeight="11.25" x14ac:dyDescent="0.2"/>
  <cols>
    <col min="1" max="1" width="9.85546875" style="1" customWidth="1"/>
    <col min="2" max="2" width="31.7109375" style="1" customWidth="1"/>
    <col min="3" max="3" width="11" style="1" customWidth="1"/>
    <col min="4" max="7" width="9.42578125" style="1" customWidth="1"/>
    <col min="8" max="16384" width="9.140625" style="1"/>
  </cols>
  <sheetData>
    <row r="1" spans="1:7" s="13" customFormat="1" ht="12" thickBot="1" x14ac:dyDescent="0.3">
      <c r="A1" s="117" t="s">
        <v>196</v>
      </c>
      <c r="B1" s="117"/>
      <c r="C1" s="117"/>
      <c r="D1" s="117"/>
      <c r="E1" s="117"/>
      <c r="F1" s="117"/>
      <c r="G1" s="117"/>
    </row>
    <row r="2" spans="1:7" ht="11.25" customHeight="1" x14ac:dyDescent="0.2">
      <c r="A2" s="316" t="s">
        <v>195</v>
      </c>
      <c r="B2" s="316" t="s">
        <v>194</v>
      </c>
      <c r="C2" s="314" t="s">
        <v>193</v>
      </c>
      <c r="D2" s="319" t="s">
        <v>192</v>
      </c>
      <c r="E2" s="320"/>
      <c r="F2" s="320"/>
      <c r="G2" s="320"/>
    </row>
    <row r="3" spans="1:7" x14ac:dyDescent="0.2">
      <c r="A3" s="317"/>
      <c r="B3" s="317"/>
      <c r="C3" s="315"/>
      <c r="D3" s="116">
        <v>9</v>
      </c>
      <c r="E3" s="116">
        <v>11</v>
      </c>
      <c r="F3" s="116">
        <v>15</v>
      </c>
      <c r="G3" s="115">
        <v>17</v>
      </c>
    </row>
    <row r="4" spans="1:7" x14ac:dyDescent="0.2">
      <c r="A4" s="318"/>
      <c r="B4" s="318"/>
      <c r="C4" s="315"/>
      <c r="D4" s="312" t="s">
        <v>191</v>
      </c>
      <c r="E4" s="313"/>
      <c r="F4" s="313"/>
      <c r="G4" s="313"/>
    </row>
    <row r="5" spans="1:7" x14ac:dyDescent="0.2">
      <c r="A5" s="310" t="s">
        <v>190</v>
      </c>
      <c r="B5" s="310"/>
      <c r="C5" s="310"/>
      <c r="D5" s="310"/>
      <c r="E5" s="310"/>
      <c r="F5" s="310"/>
      <c r="G5" s="310"/>
    </row>
    <row r="6" spans="1:7" s="18" customFormat="1" x14ac:dyDescent="0.2">
      <c r="A6" s="13" t="s">
        <v>186</v>
      </c>
      <c r="B6" s="18" t="s">
        <v>189</v>
      </c>
      <c r="C6" s="113">
        <v>63.7</v>
      </c>
      <c r="D6" s="113">
        <v>91.7</v>
      </c>
      <c r="E6" s="113">
        <v>98.7</v>
      </c>
      <c r="F6" s="113">
        <v>148.4</v>
      </c>
      <c r="G6" s="113">
        <v>145.4</v>
      </c>
    </row>
    <row r="7" spans="1:7" x14ac:dyDescent="0.2">
      <c r="A7" s="1" t="s">
        <v>184</v>
      </c>
      <c r="B7" s="12" t="s">
        <v>183</v>
      </c>
      <c r="C7" s="112">
        <v>225.5</v>
      </c>
      <c r="D7" s="112">
        <v>253.5</v>
      </c>
      <c r="E7" s="112">
        <v>248.7</v>
      </c>
      <c r="F7" s="112">
        <v>226.4</v>
      </c>
      <c r="G7" s="112">
        <v>206.2</v>
      </c>
    </row>
    <row r="8" spans="1:7" s="18" customFormat="1" x14ac:dyDescent="0.2">
      <c r="A8" s="13" t="s">
        <v>182</v>
      </c>
      <c r="B8" s="18" t="s">
        <v>181</v>
      </c>
      <c r="C8" s="112">
        <v>42.3</v>
      </c>
      <c r="D8" s="112">
        <v>119.7</v>
      </c>
      <c r="E8" s="112">
        <v>139.69999999999999</v>
      </c>
      <c r="F8" s="112">
        <v>176.5</v>
      </c>
      <c r="G8" s="112">
        <v>186.1</v>
      </c>
    </row>
    <row r="9" spans="1:7" x14ac:dyDescent="0.2">
      <c r="A9" s="1" t="s">
        <v>180</v>
      </c>
      <c r="B9" s="12" t="s">
        <v>179</v>
      </c>
      <c r="C9" s="106">
        <v>12.8</v>
      </c>
      <c r="D9" s="112">
        <v>10.4</v>
      </c>
      <c r="E9" s="112">
        <v>9.8000000000000007</v>
      </c>
      <c r="F9" s="112">
        <v>6.5</v>
      </c>
      <c r="G9" s="112">
        <v>5.3</v>
      </c>
    </row>
    <row r="10" spans="1:7" x14ac:dyDescent="0.2">
      <c r="A10" s="1" t="s">
        <v>178</v>
      </c>
      <c r="B10" s="12" t="s">
        <v>177</v>
      </c>
      <c r="C10" s="112">
        <v>7</v>
      </c>
      <c r="D10" s="112">
        <v>4.9000000000000004</v>
      </c>
      <c r="E10" s="112">
        <v>5.3</v>
      </c>
      <c r="F10" s="112">
        <v>6.8</v>
      </c>
      <c r="G10" s="112">
        <v>8.5</v>
      </c>
    </row>
    <row r="11" spans="1:7" x14ac:dyDescent="0.2">
      <c r="A11" s="1" t="s">
        <v>176</v>
      </c>
      <c r="B11" s="12" t="s">
        <v>175</v>
      </c>
      <c r="C11" s="112">
        <v>58.2</v>
      </c>
      <c r="D11" s="112">
        <v>111.5</v>
      </c>
      <c r="E11" s="112">
        <v>118.7</v>
      </c>
      <c r="F11" s="112">
        <v>97.7</v>
      </c>
      <c r="G11" s="112">
        <v>114.4</v>
      </c>
    </row>
    <row r="12" spans="1:7" x14ac:dyDescent="0.2">
      <c r="A12" s="1" t="s">
        <v>174</v>
      </c>
      <c r="B12" s="12" t="s">
        <v>173</v>
      </c>
      <c r="C12" s="112">
        <v>16.8</v>
      </c>
      <c r="D12" s="112">
        <v>22.1</v>
      </c>
      <c r="E12" s="112">
        <v>21.3</v>
      </c>
      <c r="F12" s="112">
        <v>26.1</v>
      </c>
      <c r="G12" s="112">
        <v>19.2</v>
      </c>
    </row>
    <row r="13" spans="1:7" x14ac:dyDescent="0.2">
      <c r="A13" s="1" t="s">
        <v>172</v>
      </c>
      <c r="B13" s="12" t="s">
        <v>171</v>
      </c>
      <c r="C13" s="112">
        <v>9.6</v>
      </c>
      <c r="D13" s="112">
        <v>18.3</v>
      </c>
      <c r="E13" s="112">
        <v>22.3</v>
      </c>
      <c r="F13" s="112">
        <v>52.5</v>
      </c>
      <c r="G13" s="112">
        <v>48.3</v>
      </c>
    </row>
    <row r="14" spans="1:7" s="18" customFormat="1" x14ac:dyDescent="0.2">
      <c r="A14" s="13" t="s">
        <v>170</v>
      </c>
      <c r="B14" s="18" t="s">
        <v>188</v>
      </c>
      <c r="C14" s="112">
        <v>23.2</v>
      </c>
      <c r="D14" s="112">
        <v>18.399999999999999</v>
      </c>
      <c r="E14" s="112">
        <v>17.399999999999999</v>
      </c>
      <c r="F14" s="112">
        <v>13.4</v>
      </c>
      <c r="G14" s="114">
        <v>8.6999999999999993</v>
      </c>
    </row>
    <row r="15" spans="1:7" s="18" customFormat="1" x14ac:dyDescent="0.2">
      <c r="A15" s="13" t="s">
        <v>168</v>
      </c>
      <c r="B15" s="18" t="s">
        <v>167</v>
      </c>
      <c r="C15" s="112">
        <v>2.2999999999999998</v>
      </c>
      <c r="D15" s="112">
        <v>4.2</v>
      </c>
      <c r="E15" s="112">
        <v>7.6</v>
      </c>
      <c r="F15" s="112">
        <v>22.8</v>
      </c>
      <c r="G15" s="112">
        <v>35.700000000000003</v>
      </c>
    </row>
    <row r="16" spans="1:7" x14ac:dyDescent="0.2">
      <c r="A16" s="1" t="s">
        <v>166</v>
      </c>
      <c r="B16" s="12" t="s">
        <v>165</v>
      </c>
      <c r="C16" s="112">
        <v>4.8</v>
      </c>
      <c r="D16" s="112">
        <v>3.1</v>
      </c>
      <c r="E16" s="112">
        <v>2.7</v>
      </c>
      <c r="F16" s="112">
        <v>1.8</v>
      </c>
      <c r="G16" s="112">
        <v>1.6</v>
      </c>
    </row>
    <row r="17" spans="1:7" x14ac:dyDescent="0.2">
      <c r="A17" s="1" t="s">
        <v>164</v>
      </c>
      <c r="B17" s="12" t="s">
        <v>163</v>
      </c>
      <c r="C17" s="112">
        <v>2.7</v>
      </c>
      <c r="D17" s="112">
        <v>3.6</v>
      </c>
      <c r="E17" s="112">
        <v>3</v>
      </c>
      <c r="F17" s="112">
        <v>3.5</v>
      </c>
      <c r="G17" s="112">
        <v>3.6</v>
      </c>
    </row>
    <row r="18" spans="1:7" x14ac:dyDescent="0.2">
      <c r="A18" s="311" t="s">
        <v>187</v>
      </c>
      <c r="B18" s="311"/>
      <c r="C18" s="311"/>
      <c r="D18" s="311"/>
      <c r="E18" s="311"/>
      <c r="F18" s="311"/>
      <c r="G18" s="311"/>
    </row>
    <row r="19" spans="1:7" x14ac:dyDescent="0.2">
      <c r="A19" s="13" t="s">
        <v>186</v>
      </c>
      <c r="B19" s="18" t="s">
        <v>185</v>
      </c>
      <c r="C19" s="113">
        <v>51.8</v>
      </c>
      <c r="D19" s="113">
        <v>79.900000000000006</v>
      </c>
      <c r="E19" s="113">
        <v>85.5</v>
      </c>
      <c r="F19" s="113">
        <v>116.8</v>
      </c>
      <c r="G19" s="113">
        <v>112</v>
      </c>
    </row>
    <row r="20" spans="1:7" x14ac:dyDescent="0.2">
      <c r="A20" s="1" t="s">
        <v>184</v>
      </c>
      <c r="B20" s="12" t="s">
        <v>183</v>
      </c>
      <c r="C20" s="112">
        <v>188.2</v>
      </c>
      <c r="D20" s="112">
        <v>226</v>
      </c>
      <c r="E20" s="112">
        <v>228.2</v>
      </c>
      <c r="F20" s="112">
        <v>197.9</v>
      </c>
      <c r="G20" s="112">
        <v>179.8</v>
      </c>
    </row>
    <row r="21" spans="1:7" x14ac:dyDescent="0.2">
      <c r="A21" s="13" t="s">
        <v>182</v>
      </c>
      <c r="B21" s="18" t="s">
        <v>181</v>
      </c>
      <c r="C21" s="112">
        <v>47.2</v>
      </c>
      <c r="D21" s="112">
        <v>143.5</v>
      </c>
      <c r="E21" s="112">
        <v>184</v>
      </c>
      <c r="F21" s="112">
        <v>243.2</v>
      </c>
      <c r="G21" s="112">
        <v>278.39999999999998</v>
      </c>
    </row>
    <row r="22" spans="1:7" x14ac:dyDescent="0.2">
      <c r="A22" s="1" t="s">
        <v>180</v>
      </c>
      <c r="B22" s="12" t="s">
        <v>179</v>
      </c>
      <c r="C22" s="112">
        <v>13.8</v>
      </c>
      <c r="D22" s="112">
        <v>10.5</v>
      </c>
      <c r="E22" s="112">
        <v>10.4</v>
      </c>
      <c r="F22" s="112">
        <v>6.8</v>
      </c>
      <c r="G22" s="112">
        <v>6.3</v>
      </c>
    </row>
    <row r="23" spans="1:7" x14ac:dyDescent="0.2">
      <c r="A23" s="1" t="s">
        <v>178</v>
      </c>
      <c r="B23" s="12" t="s">
        <v>177</v>
      </c>
      <c r="C23" s="112">
        <v>6</v>
      </c>
      <c r="D23" s="112">
        <v>4.2</v>
      </c>
      <c r="E23" s="112">
        <v>4.3</v>
      </c>
      <c r="F23" s="112">
        <v>4.9000000000000004</v>
      </c>
      <c r="G23" s="112">
        <v>6.6</v>
      </c>
    </row>
    <row r="24" spans="1:7" x14ac:dyDescent="0.2">
      <c r="A24" s="1" t="s">
        <v>176</v>
      </c>
      <c r="B24" s="12" t="s">
        <v>175</v>
      </c>
      <c r="C24" s="112">
        <v>66.3</v>
      </c>
      <c r="D24" s="112">
        <v>109.9</v>
      </c>
      <c r="E24" s="112">
        <v>108.8</v>
      </c>
      <c r="F24" s="112">
        <v>101.4</v>
      </c>
      <c r="G24" s="112">
        <v>104.7</v>
      </c>
    </row>
    <row r="25" spans="1:7" x14ac:dyDescent="0.2">
      <c r="A25" s="1" t="s">
        <v>174</v>
      </c>
      <c r="B25" s="12" t="s">
        <v>173</v>
      </c>
      <c r="C25" s="112">
        <v>11.1</v>
      </c>
      <c r="D25" s="112">
        <v>14</v>
      </c>
      <c r="E25" s="112">
        <v>14.2</v>
      </c>
      <c r="F25" s="112">
        <v>21.5</v>
      </c>
      <c r="G25" s="112">
        <v>19.600000000000001</v>
      </c>
    </row>
    <row r="26" spans="1:7" x14ac:dyDescent="0.2">
      <c r="A26" s="1" t="s">
        <v>172</v>
      </c>
      <c r="B26" s="12" t="s">
        <v>171</v>
      </c>
      <c r="C26" s="112">
        <v>8.3000000000000007</v>
      </c>
      <c r="D26" s="112">
        <v>16.2</v>
      </c>
      <c r="E26" s="112">
        <v>19.7</v>
      </c>
      <c r="F26" s="112">
        <v>44.1</v>
      </c>
      <c r="G26" s="112">
        <v>45.2</v>
      </c>
    </row>
    <row r="27" spans="1:7" x14ac:dyDescent="0.2">
      <c r="A27" s="13" t="s">
        <v>170</v>
      </c>
      <c r="B27" s="18" t="s">
        <v>169</v>
      </c>
      <c r="C27" s="112">
        <v>9.1</v>
      </c>
      <c r="D27" s="112">
        <v>7.6</v>
      </c>
      <c r="E27" s="112">
        <v>7.4</v>
      </c>
      <c r="F27" s="112">
        <v>8.1999999999999993</v>
      </c>
      <c r="G27" s="112">
        <v>6.8</v>
      </c>
    </row>
    <row r="28" spans="1:7" x14ac:dyDescent="0.2">
      <c r="A28" s="13" t="s">
        <v>168</v>
      </c>
      <c r="B28" s="18" t="s">
        <v>167</v>
      </c>
      <c r="C28" s="112">
        <v>1.8</v>
      </c>
      <c r="D28" s="112">
        <v>3.1</v>
      </c>
      <c r="E28" s="112">
        <v>6.8</v>
      </c>
      <c r="F28" s="112">
        <v>9.9</v>
      </c>
      <c r="G28" s="112">
        <v>12.8</v>
      </c>
    </row>
    <row r="29" spans="1:7" x14ac:dyDescent="0.2">
      <c r="A29" s="1" t="s">
        <v>166</v>
      </c>
      <c r="B29" s="12" t="s">
        <v>165</v>
      </c>
      <c r="C29" s="112">
        <v>5.8</v>
      </c>
      <c r="D29" s="112">
        <v>4.2</v>
      </c>
      <c r="E29" s="112">
        <v>3.5</v>
      </c>
      <c r="F29" s="112">
        <v>6.7</v>
      </c>
      <c r="G29" s="112">
        <v>8.1999999999999993</v>
      </c>
    </row>
    <row r="30" spans="1:7" x14ac:dyDescent="0.2">
      <c r="A30" s="1" t="s">
        <v>164</v>
      </c>
      <c r="B30" s="12" t="s">
        <v>163</v>
      </c>
      <c r="C30" s="112">
        <v>2.4</v>
      </c>
      <c r="D30" s="112">
        <v>2.7</v>
      </c>
      <c r="E30" s="112">
        <v>2.7</v>
      </c>
      <c r="F30" s="112">
        <v>4.0999999999999996</v>
      </c>
      <c r="G30" s="112">
        <v>4.0999999999999996</v>
      </c>
    </row>
  </sheetData>
  <mergeCells count="7">
    <mergeCell ref="A5:G5"/>
    <mergeCell ref="A18:G18"/>
    <mergeCell ref="D4:G4"/>
    <mergeCell ref="C2:C4"/>
    <mergeCell ref="A2:A4"/>
    <mergeCell ref="D2:G2"/>
    <mergeCell ref="B2:B4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F8FD1-2B86-4DBE-BCB4-75F4C3BDA8A3}">
  <dimension ref="A1:E21"/>
  <sheetViews>
    <sheetView workbookViewId="0"/>
  </sheetViews>
  <sheetFormatPr defaultRowHeight="11.25" x14ac:dyDescent="0.2"/>
  <cols>
    <col min="1" max="1" width="8" style="1" customWidth="1"/>
    <col min="2" max="5" width="13.7109375" style="1" customWidth="1"/>
    <col min="6" max="16384" width="9.140625" style="1"/>
  </cols>
  <sheetData>
    <row r="1" spans="1:5" s="13" customFormat="1" ht="12" thickBot="1" x14ac:dyDescent="0.3">
      <c r="A1" s="33" t="s">
        <v>201</v>
      </c>
      <c r="B1" s="33"/>
      <c r="C1" s="33"/>
      <c r="D1" s="33"/>
    </row>
    <row r="2" spans="1:5" x14ac:dyDescent="0.2">
      <c r="A2" s="123" t="s">
        <v>200</v>
      </c>
      <c r="B2" s="123" t="s">
        <v>199</v>
      </c>
      <c r="C2" s="123" t="s">
        <v>198</v>
      </c>
      <c r="D2" s="123" t="s">
        <v>197</v>
      </c>
      <c r="E2" s="122" t="s">
        <v>6</v>
      </c>
    </row>
    <row r="3" spans="1:5" x14ac:dyDescent="0.2">
      <c r="A3" s="121">
        <v>1990</v>
      </c>
      <c r="B3" s="120">
        <v>39</v>
      </c>
      <c r="C3" s="120" t="s">
        <v>65</v>
      </c>
      <c r="D3" s="120">
        <v>1</v>
      </c>
      <c r="E3" s="120">
        <v>40</v>
      </c>
    </row>
    <row r="4" spans="1:5" x14ac:dyDescent="0.2">
      <c r="A4" s="118">
        <v>1991</v>
      </c>
      <c r="B4" s="58">
        <v>43</v>
      </c>
      <c r="C4" s="58">
        <v>6</v>
      </c>
      <c r="D4" s="58">
        <v>6</v>
      </c>
      <c r="E4" s="58">
        <v>55</v>
      </c>
    </row>
    <row r="5" spans="1:5" x14ac:dyDescent="0.2">
      <c r="A5" s="118">
        <v>1992</v>
      </c>
      <c r="B5" s="58">
        <v>45</v>
      </c>
      <c r="C5" s="58">
        <v>4</v>
      </c>
      <c r="D5" s="58">
        <v>13</v>
      </c>
      <c r="E5" s="58">
        <v>62</v>
      </c>
    </row>
    <row r="6" spans="1:5" x14ac:dyDescent="0.2">
      <c r="A6" s="118">
        <v>1998</v>
      </c>
      <c r="B6" s="58">
        <v>36</v>
      </c>
      <c r="C6" s="58">
        <v>7</v>
      </c>
      <c r="D6" s="58">
        <v>13</v>
      </c>
      <c r="E6" s="58">
        <v>56</v>
      </c>
    </row>
    <row r="7" spans="1:5" x14ac:dyDescent="0.2">
      <c r="A7" s="118">
        <v>1994</v>
      </c>
      <c r="B7" s="58">
        <v>38</v>
      </c>
      <c r="C7" s="58">
        <v>4</v>
      </c>
      <c r="D7" s="58">
        <v>23</v>
      </c>
      <c r="E7" s="58">
        <v>65</v>
      </c>
    </row>
    <row r="8" spans="1:5" x14ac:dyDescent="0.2">
      <c r="A8" s="118">
        <v>1995</v>
      </c>
      <c r="B8" s="58">
        <v>53</v>
      </c>
      <c r="C8" s="58">
        <v>4</v>
      </c>
      <c r="D8" s="58">
        <v>24</v>
      </c>
      <c r="E8" s="58">
        <v>81</v>
      </c>
    </row>
    <row r="9" spans="1:5" x14ac:dyDescent="0.2">
      <c r="A9" s="118">
        <v>1996</v>
      </c>
      <c r="B9" s="58">
        <v>38</v>
      </c>
      <c r="C9" s="58">
        <v>11</v>
      </c>
      <c r="D9" s="58">
        <v>13</v>
      </c>
      <c r="E9" s="58">
        <v>62</v>
      </c>
    </row>
    <row r="10" spans="1:5" x14ac:dyDescent="0.2">
      <c r="A10" s="118">
        <v>1997</v>
      </c>
      <c r="B10" s="58">
        <v>50</v>
      </c>
      <c r="C10" s="58">
        <v>11</v>
      </c>
      <c r="D10" s="119">
        <v>11</v>
      </c>
      <c r="E10" s="58">
        <v>72</v>
      </c>
    </row>
    <row r="11" spans="1:5" x14ac:dyDescent="0.2">
      <c r="A11" s="118">
        <v>1998</v>
      </c>
      <c r="B11" s="58">
        <v>58</v>
      </c>
      <c r="C11" s="58">
        <v>16</v>
      </c>
      <c r="D11" s="119" t="s">
        <v>65</v>
      </c>
      <c r="E11" s="58">
        <v>74</v>
      </c>
    </row>
    <row r="12" spans="1:5" x14ac:dyDescent="0.2">
      <c r="A12" s="118">
        <v>1999</v>
      </c>
      <c r="B12" s="58">
        <v>51</v>
      </c>
      <c r="C12" s="58">
        <v>11</v>
      </c>
      <c r="D12" s="119" t="s">
        <v>65</v>
      </c>
      <c r="E12" s="58">
        <v>62</v>
      </c>
    </row>
    <row r="13" spans="1:5" x14ac:dyDescent="0.2">
      <c r="A13" s="118">
        <v>2000</v>
      </c>
      <c r="B13" s="58">
        <v>38</v>
      </c>
      <c r="C13" s="58">
        <v>10</v>
      </c>
      <c r="D13" s="119" t="s">
        <v>65</v>
      </c>
      <c r="E13" s="58">
        <v>48</v>
      </c>
    </row>
    <row r="14" spans="1:5" x14ac:dyDescent="0.2">
      <c r="A14" s="118">
        <v>2001</v>
      </c>
      <c r="B14" s="58">
        <v>55</v>
      </c>
      <c r="C14" s="58">
        <v>27</v>
      </c>
      <c r="D14" s="119" t="s">
        <v>65</v>
      </c>
      <c r="E14" s="58">
        <v>82</v>
      </c>
    </row>
    <row r="15" spans="1:5" x14ac:dyDescent="0.2">
      <c r="A15" s="118">
        <v>2002</v>
      </c>
      <c r="B15" s="58">
        <v>65</v>
      </c>
      <c r="C15" s="58">
        <v>13</v>
      </c>
      <c r="D15" s="119" t="s">
        <v>65</v>
      </c>
      <c r="E15" s="58">
        <v>78</v>
      </c>
    </row>
    <row r="16" spans="1:5" x14ac:dyDescent="0.2">
      <c r="A16" s="118">
        <v>2003</v>
      </c>
      <c r="B16" s="58">
        <v>53</v>
      </c>
      <c r="C16" s="58">
        <v>10</v>
      </c>
      <c r="D16" s="119" t="s">
        <v>65</v>
      </c>
      <c r="E16" s="58">
        <v>63</v>
      </c>
    </row>
    <row r="17" spans="1:5" x14ac:dyDescent="0.2">
      <c r="A17" s="118">
        <v>2004</v>
      </c>
      <c r="B17" s="58">
        <v>63</v>
      </c>
      <c r="C17" s="58">
        <v>12</v>
      </c>
      <c r="D17" s="119" t="s">
        <v>65</v>
      </c>
      <c r="E17" s="58">
        <v>75</v>
      </c>
    </row>
    <row r="18" spans="1:5" x14ac:dyDescent="0.2">
      <c r="A18" s="118">
        <v>2005</v>
      </c>
      <c r="B18" s="58">
        <v>80</v>
      </c>
      <c r="C18" s="58">
        <v>14</v>
      </c>
      <c r="D18" s="119">
        <v>12</v>
      </c>
      <c r="E18" s="58">
        <v>106</v>
      </c>
    </row>
    <row r="19" spans="1:5" x14ac:dyDescent="0.2">
      <c r="A19" s="118">
        <v>2006</v>
      </c>
      <c r="B19" s="58">
        <v>49</v>
      </c>
      <c r="C19" s="58">
        <v>13</v>
      </c>
      <c r="D19" s="58">
        <v>19</v>
      </c>
      <c r="E19" s="58">
        <v>81</v>
      </c>
    </row>
    <row r="20" spans="1:5" x14ac:dyDescent="0.2">
      <c r="A20" s="118">
        <v>2007</v>
      </c>
      <c r="B20" s="58">
        <v>88</v>
      </c>
      <c r="C20" s="58">
        <v>10</v>
      </c>
      <c r="D20" s="58">
        <v>21</v>
      </c>
      <c r="E20" s="58">
        <v>119</v>
      </c>
    </row>
    <row r="21" spans="1:5" x14ac:dyDescent="0.2">
      <c r="A21" s="118">
        <v>2008</v>
      </c>
      <c r="B21" s="58">
        <v>108</v>
      </c>
      <c r="C21" s="58">
        <v>9</v>
      </c>
      <c r="D21" s="58">
        <v>28</v>
      </c>
      <c r="E21" s="58">
        <v>145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2C6F0-C770-4DA4-B6FA-9FC711D0DEA0}">
  <dimension ref="A1:G22"/>
  <sheetViews>
    <sheetView workbookViewId="0"/>
  </sheetViews>
  <sheetFormatPr defaultRowHeight="11.25" x14ac:dyDescent="0.2"/>
  <cols>
    <col min="1" max="1" width="10.85546875" style="1" customWidth="1"/>
    <col min="2" max="7" width="10.28515625" style="1" customWidth="1"/>
    <col min="8" max="16384" width="9.140625" style="1"/>
  </cols>
  <sheetData>
    <row r="1" spans="1:7" ht="12" thickBot="1" x14ac:dyDescent="0.25">
      <c r="A1" s="33" t="s">
        <v>207</v>
      </c>
      <c r="B1" s="33"/>
      <c r="C1" s="33"/>
      <c r="D1" s="33"/>
      <c r="E1" s="33"/>
    </row>
    <row r="2" spans="1:7" ht="12.75" customHeight="1" x14ac:dyDescent="0.2">
      <c r="A2" s="316" t="s">
        <v>200</v>
      </c>
      <c r="B2" s="321" t="s">
        <v>206</v>
      </c>
      <c r="C2" s="322"/>
      <c r="D2" s="323"/>
      <c r="E2" s="324" t="s">
        <v>205</v>
      </c>
      <c r="F2" s="322"/>
      <c r="G2" s="322"/>
    </row>
    <row r="3" spans="1:7" x14ac:dyDescent="0.2">
      <c r="A3" s="317"/>
      <c r="B3" s="127" t="s">
        <v>204</v>
      </c>
      <c r="C3" s="127" t="s">
        <v>203</v>
      </c>
      <c r="D3" s="127" t="s">
        <v>202</v>
      </c>
      <c r="E3" s="127" t="s">
        <v>204</v>
      </c>
      <c r="F3" s="127" t="s">
        <v>203</v>
      </c>
      <c r="G3" s="126" t="s">
        <v>202</v>
      </c>
    </row>
    <row r="4" spans="1:7" s="18" customFormat="1" x14ac:dyDescent="0.2">
      <c r="A4" s="121">
        <v>1990</v>
      </c>
      <c r="B4" s="125">
        <v>17</v>
      </c>
      <c r="C4" s="125">
        <v>2</v>
      </c>
      <c r="D4" s="125">
        <v>19</v>
      </c>
      <c r="E4" s="125">
        <v>6</v>
      </c>
      <c r="F4" s="125">
        <v>1</v>
      </c>
      <c r="G4" s="125">
        <v>7</v>
      </c>
    </row>
    <row r="5" spans="1:7" x14ac:dyDescent="0.2">
      <c r="A5" s="71">
        <v>1996</v>
      </c>
      <c r="B5" s="124">
        <v>29</v>
      </c>
      <c r="C5" s="124">
        <v>1</v>
      </c>
      <c r="D5" s="124">
        <v>30</v>
      </c>
      <c r="E5" s="124">
        <v>16</v>
      </c>
      <c r="F5" s="124">
        <v>2</v>
      </c>
      <c r="G5" s="124">
        <v>18</v>
      </c>
    </row>
    <row r="6" spans="1:7" x14ac:dyDescent="0.2">
      <c r="A6" s="71">
        <v>1992</v>
      </c>
      <c r="B6" s="124">
        <v>31</v>
      </c>
      <c r="C6" s="124">
        <v>2</v>
      </c>
      <c r="D6" s="124">
        <v>33</v>
      </c>
      <c r="E6" s="124">
        <v>16</v>
      </c>
      <c r="F6" s="124" t="s">
        <v>65</v>
      </c>
      <c r="G6" s="124">
        <v>16</v>
      </c>
    </row>
    <row r="7" spans="1:7" x14ac:dyDescent="0.2">
      <c r="A7" s="71">
        <v>1993</v>
      </c>
      <c r="B7" s="124">
        <v>28</v>
      </c>
      <c r="C7" s="124">
        <v>4</v>
      </c>
      <c r="D7" s="124">
        <v>32</v>
      </c>
      <c r="E7" s="124">
        <v>23</v>
      </c>
      <c r="F7" s="124">
        <v>1</v>
      </c>
      <c r="G7" s="124">
        <v>24</v>
      </c>
    </row>
    <row r="8" spans="1:7" x14ac:dyDescent="0.2">
      <c r="A8" s="71">
        <v>1994</v>
      </c>
      <c r="B8" s="124">
        <v>22</v>
      </c>
      <c r="C8" s="124">
        <v>1</v>
      </c>
      <c r="D8" s="124">
        <v>23</v>
      </c>
      <c r="E8" s="124">
        <v>34</v>
      </c>
      <c r="F8" s="124" t="s">
        <v>65</v>
      </c>
      <c r="G8" s="124">
        <v>34</v>
      </c>
    </row>
    <row r="9" spans="1:7" x14ac:dyDescent="0.2">
      <c r="A9" s="71">
        <v>1995</v>
      </c>
      <c r="B9" s="124">
        <v>28</v>
      </c>
      <c r="C9" s="124">
        <v>3</v>
      </c>
      <c r="D9" s="124">
        <v>31</v>
      </c>
      <c r="E9" s="124">
        <v>12</v>
      </c>
      <c r="F9" s="124">
        <v>1</v>
      </c>
      <c r="G9" s="124">
        <v>13</v>
      </c>
    </row>
    <row r="10" spans="1:7" x14ac:dyDescent="0.2">
      <c r="A10" s="71">
        <v>1996</v>
      </c>
      <c r="B10" s="124">
        <v>41</v>
      </c>
      <c r="C10" s="124">
        <v>5</v>
      </c>
      <c r="D10" s="124">
        <v>46</v>
      </c>
      <c r="E10" s="124">
        <v>23</v>
      </c>
      <c r="F10" s="124">
        <v>2</v>
      </c>
      <c r="G10" s="124">
        <v>25</v>
      </c>
    </row>
    <row r="11" spans="1:7" x14ac:dyDescent="0.2">
      <c r="A11" s="71">
        <v>1997</v>
      </c>
      <c r="B11" s="124">
        <v>25</v>
      </c>
      <c r="C11" s="124">
        <v>6</v>
      </c>
      <c r="D11" s="124">
        <v>31</v>
      </c>
      <c r="E11" s="124">
        <v>22</v>
      </c>
      <c r="F11" s="124">
        <v>3</v>
      </c>
      <c r="G11" s="124">
        <v>25</v>
      </c>
    </row>
    <row r="12" spans="1:7" x14ac:dyDescent="0.2">
      <c r="A12" s="71">
        <v>1998</v>
      </c>
      <c r="B12" s="124">
        <v>32</v>
      </c>
      <c r="C12" s="124">
        <v>4</v>
      </c>
      <c r="D12" s="124">
        <v>36</v>
      </c>
      <c r="E12" s="124">
        <v>20</v>
      </c>
      <c r="F12" s="124" t="s">
        <v>65</v>
      </c>
      <c r="G12" s="124">
        <v>20</v>
      </c>
    </row>
    <row r="13" spans="1:7" x14ac:dyDescent="0.2">
      <c r="A13" s="71">
        <v>1999</v>
      </c>
      <c r="B13" s="124">
        <v>35</v>
      </c>
      <c r="C13" s="124">
        <v>2</v>
      </c>
      <c r="D13" s="124">
        <v>37</v>
      </c>
      <c r="E13" s="124">
        <v>11</v>
      </c>
      <c r="F13" s="124" t="s">
        <v>65</v>
      </c>
      <c r="G13" s="124">
        <v>11</v>
      </c>
    </row>
    <row r="14" spans="1:7" x14ac:dyDescent="0.2">
      <c r="A14" s="71">
        <v>2000</v>
      </c>
      <c r="B14" s="124">
        <v>25</v>
      </c>
      <c r="C14" s="124">
        <v>2</v>
      </c>
      <c r="D14" s="124">
        <v>27</v>
      </c>
      <c r="E14" s="124">
        <v>10</v>
      </c>
      <c r="F14" s="124">
        <v>5</v>
      </c>
      <c r="G14" s="124">
        <v>15</v>
      </c>
    </row>
    <row r="15" spans="1:7" x14ac:dyDescent="0.2">
      <c r="A15" s="71">
        <v>2001</v>
      </c>
      <c r="B15" s="124">
        <v>17</v>
      </c>
      <c r="C15" s="124">
        <v>3</v>
      </c>
      <c r="D15" s="124">
        <v>20</v>
      </c>
      <c r="E15" s="124">
        <v>5</v>
      </c>
      <c r="F15" s="124">
        <v>3</v>
      </c>
      <c r="G15" s="124">
        <v>8</v>
      </c>
    </row>
    <row r="16" spans="1:7" x14ac:dyDescent="0.2">
      <c r="A16" s="71">
        <v>2002</v>
      </c>
      <c r="B16" s="124">
        <v>19</v>
      </c>
      <c r="C16" s="124">
        <v>7</v>
      </c>
      <c r="D16" s="124">
        <v>26</v>
      </c>
      <c r="E16" s="124">
        <v>8</v>
      </c>
      <c r="F16" s="124">
        <v>2</v>
      </c>
      <c r="G16" s="124">
        <v>10</v>
      </c>
    </row>
    <row r="17" spans="1:7" x14ac:dyDescent="0.2">
      <c r="A17" s="71">
        <v>2003</v>
      </c>
      <c r="B17" s="124">
        <v>22</v>
      </c>
      <c r="C17" s="124">
        <v>4</v>
      </c>
      <c r="D17" s="124">
        <v>26</v>
      </c>
      <c r="E17" s="124">
        <v>9</v>
      </c>
      <c r="F17" s="124">
        <v>1</v>
      </c>
      <c r="G17" s="124">
        <v>10</v>
      </c>
    </row>
    <row r="18" spans="1:7" x14ac:dyDescent="0.2">
      <c r="A18" s="71">
        <v>2004</v>
      </c>
      <c r="B18" s="124">
        <v>19</v>
      </c>
      <c r="C18" s="124">
        <v>4</v>
      </c>
      <c r="D18" s="124">
        <v>23</v>
      </c>
      <c r="E18" s="124">
        <v>11</v>
      </c>
      <c r="F18" s="124">
        <v>2</v>
      </c>
      <c r="G18" s="124">
        <v>13</v>
      </c>
    </row>
    <row r="19" spans="1:7" x14ac:dyDescent="0.2">
      <c r="A19" s="118">
        <v>2005</v>
      </c>
      <c r="B19" s="124">
        <v>29</v>
      </c>
      <c r="C19" s="124">
        <v>4</v>
      </c>
      <c r="D19" s="124">
        <v>33</v>
      </c>
      <c r="E19" s="124">
        <v>6</v>
      </c>
      <c r="F19" s="124" t="s">
        <v>65</v>
      </c>
      <c r="G19" s="124">
        <v>6</v>
      </c>
    </row>
    <row r="20" spans="1:7" s="118" customFormat="1" x14ac:dyDescent="0.2">
      <c r="A20" s="118">
        <v>2006</v>
      </c>
      <c r="B20" s="124">
        <v>15</v>
      </c>
      <c r="C20" s="124">
        <v>7</v>
      </c>
      <c r="D20" s="124">
        <v>22</v>
      </c>
      <c r="E20" s="124">
        <v>5</v>
      </c>
      <c r="F20" s="124">
        <v>1</v>
      </c>
      <c r="G20" s="124">
        <v>6</v>
      </c>
    </row>
    <row r="21" spans="1:7" x14ac:dyDescent="0.2">
      <c r="A21" s="118">
        <v>2007</v>
      </c>
      <c r="B21" s="124">
        <v>17</v>
      </c>
      <c r="C21" s="124">
        <v>6</v>
      </c>
      <c r="D21" s="124">
        <v>23</v>
      </c>
      <c r="E21" s="124">
        <v>9</v>
      </c>
      <c r="F21" s="124">
        <v>1</v>
      </c>
      <c r="G21" s="124">
        <v>10</v>
      </c>
    </row>
    <row r="22" spans="1:7" x14ac:dyDescent="0.2">
      <c r="A22" s="118">
        <v>2008</v>
      </c>
      <c r="B22" s="124">
        <v>21</v>
      </c>
      <c r="C22" s="124">
        <v>2</v>
      </c>
      <c r="D22" s="124">
        <v>23</v>
      </c>
      <c r="E22" s="124">
        <v>4</v>
      </c>
      <c r="F22" s="124" t="s">
        <v>65</v>
      </c>
      <c r="G22" s="124">
        <v>4</v>
      </c>
    </row>
  </sheetData>
  <mergeCells count="3">
    <mergeCell ref="B2:D2"/>
    <mergeCell ref="E2:G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00253-3739-49D7-84B6-3B2B848E22CD}">
  <dimension ref="A1:G19"/>
  <sheetViews>
    <sheetView workbookViewId="0"/>
  </sheetViews>
  <sheetFormatPr defaultRowHeight="11.25" x14ac:dyDescent="0.2"/>
  <cols>
    <col min="1" max="1" width="22.140625" style="1" customWidth="1"/>
    <col min="2" max="5" width="10.5703125" style="1" customWidth="1"/>
    <col min="6" max="16384" width="9.140625" style="1"/>
  </cols>
  <sheetData>
    <row r="1" spans="1:7" ht="12" thickBot="1" x14ac:dyDescent="0.25">
      <c r="A1" s="33" t="s">
        <v>226</v>
      </c>
      <c r="E1" s="32"/>
    </row>
    <row r="2" spans="1:7" x14ac:dyDescent="0.2">
      <c r="A2" s="132" t="s">
        <v>225</v>
      </c>
      <c r="B2" s="28">
        <v>2000</v>
      </c>
      <c r="C2" s="28">
        <v>2006</v>
      </c>
      <c r="D2" s="29">
        <v>2007</v>
      </c>
      <c r="E2" s="131">
        <v>2008</v>
      </c>
    </row>
    <row r="3" spans="1:7" s="18" customFormat="1" x14ac:dyDescent="0.2">
      <c r="A3" s="130" t="s">
        <v>224</v>
      </c>
      <c r="B3" s="120">
        <v>11507</v>
      </c>
      <c r="C3" s="120">
        <v>9752</v>
      </c>
      <c r="D3" s="58">
        <v>6891</v>
      </c>
      <c r="E3" s="58">
        <v>7166</v>
      </c>
    </row>
    <row r="4" spans="1:7" x14ac:dyDescent="0.2">
      <c r="A4" s="8" t="s">
        <v>223</v>
      </c>
      <c r="B4" s="4">
        <v>520</v>
      </c>
      <c r="C4" s="58">
        <v>107</v>
      </c>
      <c r="D4" s="58">
        <v>87</v>
      </c>
      <c r="E4" s="58">
        <v>107</v>
      </c>
    </row>
    <row r="5" spans="1:7" x14ac:dyDescent="0.2">
      <c r="A5" s="8" t="s">
        <v>222</v>
      </c>
      <c r="B5" s="4">
        <v>8644</v>
      </c>
      <c r="C5" s="58">
        <v>6829</v>
      </c>
      <c r="D5" s="58">
        <v>5856</v>
      </c>
      <c r="E5" s="58">
        <v>5563</v>
      </c>
    </row>
    <row r="6" spans="1:7" s="18" customFormat="1" x14ac:dyDescent="0.2">
      <c r="A6" s="37" t="s">
        <v>221</v>
      </c>
      <c r="B6" s="58">
        <v>35080</v>
      </c>
      <c r="C6" s="58">
        <v>41307</v>
      </c>
      <c r="D6" s="58">
        <v>29562</v>
      </c>
      <c r="E6" s="58">
        <v>35600</v>
      </c>
    </row>
    <row r="7" spans="1:7" x14ac:dyDescent="0.2">
      <c r="A7" s="8" t="s">
        <v>220</v>
      </c>
      <c r="B7" s="4">
        <v>779</v>
      </c>
      <c r="C7" s="4">
        <v>445</v>
      </c>
      <c r="D7" s="58">
        <v>384</v>
      </c>
      <c r="E7" s="58">
        <v>332</v>
      </c>
      <c r="G7" s="129"/>
    </row>
    <row r="8" spans="1:7" x14ac:dyDescent="0.2">
      <c r="A8" s="8" t="s">
        <v>219</v>
      </c>
      <c r="B8" s="4">
        <v>5702</v>
      </c>
      <c r="C8" s="58">
        <v>6720</v>
      </c>
      <c r="D8" s="58">
        <v>7202</v>
      </c>
      <c r="E8" s="58">
        <v>3274</v>
      </c>
    </row>
    <row r="9" spans="1:7" x14ac:dyDescent="0.2">
      <c r="A9" s="8" t="s">
        <v>218</v>
      </c>
      <c r="B9" s="4">
        <v>107</v>
      </c>
      <c r="C9" s="58">
        <v>22</v>
      </c>
      <c r="D9" s="58" t="s">
        <v>65</v>
      </c>
      <c r="E9" s="58" t="s">
        <v>65</v>
      </c>
    </row>
    <row r="10" spans="1:7" s="18" customFormat="1" x14ac:dyDescent="0.2">
      <c r="A10" s="39" t="s">
        <v>217</v>
      </c>
      <c r="B10" s="58">
        <v>223</v>
      </c>
      <c r="C10" s="58">
        <v>30</v>
      </c>
      <c r="D10" s="58">
        <v>16</v>
      </c>
      <c r="E10" s="58">
        <v>14</v>
      </c>
    </row>
    <row r="11" spans="1:7" x14ac:dyDescent="0.2">
      <c r="A11" s="8" t="s">
        <v>216</v>
      </c>
      <c r="B11" s="4">
        <v>43728</v>
      </c>
      <c r="C11" s="58">
        <v>46372</v>
      </c>
      <c r="D11" s="58">
        <v>48313</v>
      </c>
      <c r="E11" s="58">
        <v>36412</v>
      </c>
    </row>
    <row r="12" spans="1:7" x14ac:dyDescent="0.2">
      <c r="A12" s="8" t="s">
        <v>215</v>
      </c>
      <c r="B12" s="4">
        <v>316</v>
      </c>
      <c r="C12" s="58">
        <v>217</v>
      </c>
      <c r="D12" s="58">
        <v>239</v>
      </c>
      <c r="E12" s="58">
        <v>220</v>
      </c>
    </row>
    <row r="13" spans="1:7" x14ac:dyDescent="0.2">
      <c r="A13" s="8" t="s">
        <v>214</v>
      </c>
      <c r="B13" s="4">
        <v>98</v>
      </c>
      <c r="C13" s="58">
        <v>35</v>
      </c>
      <c r="D13" s="58">
        <v>49</v>
      </c>
      <c r="E13" s="58">
        <v>34</v>
      </c>
    </row>
    <row r="14" spans="1:7" s="18" customFormat="1" x14ac:dyDescent="0.2">
      <c r="A14" s="37" t="s">
        <v>213</v>
      </c>
      <c r="B14" s="128">
        <v>218</v>
      </c>
      <c r="C14" s="128">
        <v>182</v>
      </c>
      <c r="D14" s="128">
        <v>188</v>
      </c>
      <c r="E14" s="128">
        <v>180</v>
      </c>
    </row>
    <row r="15" spans="1:7" x14ac:dyDescent="0.2">
      <c r="A15" s="8" t="s">
        <v>212</v>
      </c>
      <c r="B15" s="4">
        <v>197</v>
      </c>
      <c r="C15" s="58">
        <v>87</v>
      </c>
      <c r="D15" s="58">
        <v>57</v>
      </c>
      <c r="E15" s="58">
        <v>84</v>
      </c>
    </row>
    <row r="16" spans="1:7" x14ac:dyDescent="0.2">
      <c r="A16" s="8" t="s">
        <v>211</v>
      </c>
      <c r="B16" s="4">
        <v>121</v>
      </c>
      <c r="C16" s="58">
        <v>115</v>
      </c>
      <c r="D16" s="58">
        <v>145</v>
      </c>
      <c r="E16" s="58">
        <v>133</v>
      </c>
    </row>
    <row r="17" spans="1:5" x14ac:dyDescent="0.2">
      <c r="A17" s="8" t="s">
        <v>210</v>
      </c>
      <c r="B17" s="4">
        <v>1106</v>
      </c>
      <c r="C17" s="58">
        <v>1231</v>
      </c>
      <c r="D17" s="58">
        <v>947</v>
      </c>
      <c r="E17" s="58">
        <v>1811</v>
      </c>
    </row>
    <row r="18" spans="1:5" x14ac:dyDescent="0.2">
      <c r="A18" s="8" t="s">
        <v>209</v>
      </c>
      <c r="B18" s="4">
        <v>10</v>
      </c>
      <c r="C18" s="58">
        <v>7</v>
      </c>
      <c r="D18" s="58">
        <v>4</v>
      </c>
      <c r="E18" s="58">
        <v>4</v>
      </c>
    </row>
    <row r="19" spans="1:5" x14ac:dyDescent="0.2">
      <c r="A19" s="8" t="s">
        <v>208</v>
      </c>
      <c r="B19" s="4">
        <v>27</v>
      </c>
      <c r="C19" s="58">
        <v>22</v>
      </c>
      <c r="D19" s="58">
        <v>23</v>
      </c>
      <c r="E19" s="58">
        <v>23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CAC50-25A9-4CCF-9F23-2DFCF4E3C328}">
  <dimension ref="A1:I9"/>
  <sheetViews>
    <sheetView workbookViewId="0"/>
  </sheetViews>
  <sheetFormatPr defaultRowHeight="11.25" x14ac:dyDescent="0.2"/>
  <cols>
    <col min="1" max="1" width="19.5703125" style="1" customWidth="1"/>
    <col min="2" max="9" width="10.28515625" style="1" customWidth="1"/>
    <col min="10" max="16384" width="9.140625" style="1"/>
  </cols>
  <sheetData>
    <row r="1" spans="1:9" ht="12" thickBot="1" x14ac:dyDescent="0.25">
      <c r="A1" s="33" t="s">
        <v>235</v>
      </c>
      <c r="B1" s="33"/>
      <c r="C1" s="33"/>
      <c r="D1" s="33"/>
      <c r="E1" s="33"/>
      <c r="F1" s="33"/>
    </row>
    <row r="2" spans="1:9" s="12" customFormat="1" ht="12.75" customHeight="1" x14ac:dyDescent="0.25">
      <c r="A2" s="323" t="s">
        <v>225</v>
      </c>
      <c r="B2" s="314" t="s">
        <v>234</v>
      </c>
      <c r="C2" s="28" t="s">
        <v>233</v>
      </c>
      <c r="D2" s="28" t="s">
        <v>232</v>
      </c>
      <c r="E2" s="28" t="s">
        <v>231</v>
      </c>
      <c r="F2" s="28" t="s">
        <v>230</v>
      </c>
      <c r="G2" s="28" t="s">
        <v>229</v>
      </c>
      <c r="H2" s="314" t="s">
        <v>228</v>
      </c>
      <c r="I2" s="324" t="s">
        <v>6</v>
      </c>
    </row>
    <row r="3" spans="1:9" s="12" customFormat="1" ht="22.5" customHeight="1" x14ac:dyDescent="0.25">
      <c r="A3" s="318"/>
      <c r="B3" s="325"/>
      <c r="C3" s="312" t="s">
        <v>191</v>
      </c>
      <c r="D3" s="313"/>
      <c r="E3" s="313"/>
      <c r="F3" s="313"/>
      <c r="G3" s="327"/>
      <c r="H3" s="325"/>
      <c r="I3" s="326"/>
    </row>
    <row r="4" spans="1:9" s="18" customFormat="1" x14ac:dyDescent="0.2">
      <c r="A4" s="134" t="s">
        <v>224</v>
      </c>
      <c r="B4" s="133">
        <v>469.76289390498169</v>
      </c>
      <c r="C4" s="133">
        <v>621.1321961133566</v>
      </c>
      <c r="D4" s="133">
        <v>351.11875179756407</v>
      </c>
      <c r="E4" s="133">
        <v>105.49337293791145</v>
      </c>
      <c r="F4" s="133">
        <v>41.679854142799194</v>
      </c>
      <c r="G4" s="133">
        <v>34.207080244991332</v>
      </c>
      <c r="H4" s="133">
        <v>37.935374057274267</v>
      </c>
      <c r="I4" s="133">
        <v>71.387385850912537</v>
      </c>
    </row>
    <row r="5" spans="1:9" s="18" customFormat="1" x14ac:dyDescent="0.2">
      <c r="A5" s="18" t="s">
        <v>221</v>
      </c>
      <c r="B5" s="133">
        <v>3217.9792952521871</v>
      </c>
      <c r="C5" s="133">
        <v>2950.8853924829809</v>
      </c>
      <c r="D5" s="133">
        <v>1245.1831790952901</v>
      </c>
      <c r="E5" s="133">
        <v>408.11837134274953</v>
      </c>
      <c r="F5" s="133">
        <v>214.61224362431963</v>
      </c>
      <c r="G5" s="133">
        <v>149.71529998368138</v>
      </c>
      <c r="H5" s="133">
        <v>304.61471602792187</v>
      </c>
      <c r="I5" s="133">
        <v>354.6456790807265</v>
      </c>
    </row>
    <row r="6" spans="1:9" s="18" customFormat="1" x14ac:dyDescent="0.2">
      <c r="A6" s="18" t="s">
        <v>227</v>
      </c>
      <c r="B6" s="15" t="s">
        <v>65</v>
      </c>
      <c r="C6" s="15" t="s">
        <v>65</v>
      </c>
      <c r="D6" s="15" t="s">
        <v>65</v>
      </c>
      <c r="E6" s="133">
        <v>0.12153614393768598</v>
      </c>
      <c r="F6" s="133">
        <v>8.3582595206148122E-2</v>
      </c>
      <c r="G6" s="133">
        <v>0.1095210680202497</v>
      </c>
      <c r="H6" s="133">
        <v>0.13580682836733032</v>
      </c>
      <c r="I6" s="133">
        <v>9.9619572775484985E-2</v>
      </c>
    </row>
    <row r="7" spans="1:9" x14ac:dyDescent="0.2">
      <c r="A7" s="12" t="s">
        <v>219</v>
      </c>
      <c r="B7" s="133">
        <v>12.416640367532555</v>
      </c>
      <c r="C7" s="133">
        <v>149.70097863843154</v>
      </c>
      <c r="D7" s="133">
        <v>541.64427167585666</v>
      </c>
      <c r="E7" s="133">
        <v>98.201204301650293</v>
      </c>
      <c r="F7" s="133">
        <v>1.9781214198788388</v>
      </c>
      <c r="G7" s="133">
        <v>0.25554915871391598</v>
      </c>
      <c r="H7" s="15" t="s">
        <v>65</v>
      </c>
      <c r="I7" s="133">
        <v>32.615448126693778</v>
      </c>
    </row>
    <row r="8" spans="1:9" s="18" customFormat="1" x14ac:dyDescent="0.2">
      <c r="A8" s="18" t="s">
        <v>217</v>
      </c>
      <c r="B8" s="15" t="s">
        <v>65</v>
      </c>
      <c r="C8" s="15" t="s">
        <v>65</v>
      </c>
      <c r="D8" s="133">
        <v>0.26028076486105561</v>
      </c>
      <c r="E8" s="133">
        <v>0.97228915150148787</v>
      </c>
      <c r="F8" s="133">
        <v>0.11144346027486414</v>
      </c>
      <c r="G8" s="133">
        <v>3.6507022673416573E-2</v>
      </c>
      <c r="H8" s="15" t="s">
        <v>65</v>
      </c>
      <c r="I8" s="133">
        <v>0.13946740188567897</v>
      </c>
    </row>
    <row r="9" spans="1:9" x14ac:dyDescent="0.2">
      <c r="A9" s="12" t="s">
        <v>216</v>
      </c>
      <c r="B9" s="133">
        <v>1244.7681968451386</v>
      </c>
      <c r="C9" s="133">
        <v>2444.946830779536</v>
      </c>
      <c r="D9" s="133">
        <v>5464.0740967281408</v>
      </c>
      <c r="E9" s="133">
        <v>950.77725402451745</v>
      </c>
      <c r="F9" s="133">
        <v>39.618150127714202</v>
      </c>
      <c r="G9" s="133">
        <v>5.0744761516049035</v>
      </c>
      <c r="H9" s="133">
        <v>0.63376519904754147</v>
      </c>
      <c r="I9" s="133">
        <v>362.7347883900959</v>
      </c>
    </row>
  </sheetData>
  <mergeCells count="5">
    <mergeCell ref="H2:H3"/>
    <mergeCell ref="I2:I3"/>
    <mergeCell ref="A2:A3"/>
    <mergeCell ref="C3:G3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0A584-8C3D-433B-A5ED-C073834924FA}">
  <dimension ref="A1:E11"/>
  <sheetViews>
    <sheetView workbookViewId="0"/>
  </sheetViews>
  <sheetFormatPr defaultRowHeight="11.25" x14ac:dyDescent="0.2"/>
  <cols>
    <col min="1" max="1" width="13.7109375" style="1" customWidth="1"/>
    <col min="2" max="5" width="17.7109375" style="1" customWidth="1"/>
    <col min="6" max="16384" width="9.140625" style="1"/>
  </cols>
  <sheetData>
    <row r="1" spans="1:5" s="13" customFormat="1" x14ac:dyDescent="0.25">
      <c r="A1" s="136" t="s">
        <v>241</v>
      </c>
      <c r="B1" s="135"/>
      <c r="C1" s="135"/>
    </row>
    <row r="2" spans="1:5" ht="33.75" x14ac:dyDescent="0.2">
      <c r="A2" s="127" t="s">
        <v>240</v>
      </c>
      <c r="B2" s="127" t="s">
        <v>239</v>
      </c>
      <c r="C2" s="127" t="s">
        <v>238</v>
      </c>
      <c r="D2" s="127" t="s">
        <v>237</v>
      </c>
      <c r="E2" s="126" t="s">
        <v>236</v>
      </c>
    </row>
    <row r="3" spans="1:5" x14ac:dyDescent="0.2">
      <c r="A3" s="118">
        <v>2000</v>
      </c>
      <c r="B3" s="2">
        <v>548</v>
      </c>
      <c r="C3" s="2">
        <v>2705</v>
      </c>
      <c r="D3" s="58" t="s">
        <v>65</v>
      </c>
      <c r="E3" s="14">
        <v>26.5</v>
      </c>
    </row>
    <row r="4" spans="1:5" x14ac:dyDescent="0.2">
      <c r="A4" s="118">
        <v>2001</v>
      </c>
      <c r="B4" s="2">
        <v>674</v>
      </c>
      <c r="C4" s="2">
        <v>4628</v>
      </c>
      <c r="D4" s="2">
        <v>3</v>
      </c>
      <c r="E4" s="14">
        <v>45.4</v>
      </c>
    </row>
    <row r="5" spans="1:5" x14ac:dyDescent="0.2">
      <c r="A5" s="118">
        <v>2002</v>
      </c>
      <c r="B5" s="2">
        <v>674</v>
      </c>
      <c r="C5" s="2">
        <v>2959</v>
      </c>
      <c r="D5" s="2">
        <v>2</v>
      </c>
      <c r="E5" s="14">
        <v>29.1</v>
      </c>
    </row>
    <row r="6" spans="1:5" x14ac:dyDescent="0.2">
      <c r="A6" s="118">
        <v>2003</v>
      </c>
      <c r="B6" s="2">
        <v>164</v>
      </c>
      <c r="C6" s="2">
        <v>2838</v>
      </c>
      <c r="D6" s="2">
        <v>1</v>
      </c>
      <c r="E6" s="14">
        <v>28</v>
      </c>
    </row>
    <row r="7" spans="1:5" x14ac:dyDescent="0.2">
      <c r="A7" s="118">
        <v>2004</v>
      </c>
      <c r="B7" s="2">
        <v>183</v>
      </c>
      <c r="C7" s="2">
        <v>2281</v>
      </c>
      <c r="D7" s="2">
        <v>5</v>
      </c>
      <c r="E7" s="14">
        <v>22.6</v>
      </c>
    </row>
    <row r="8" spans="1:5" x14ac:dyDescent="0.2">
      <c r="A8" s="118">
        <v>2005</v>
      </c>
      <c r="B8" s="2">
        <v>191</v>
      </c>
      <c r="C8" s="2">
        <v>2036</v>
      </c>
      <c r="D8" s="2">
        <v>1</v>
      </c>
      <c r="E8" s="14">
        <v>20.2</v>
      </c>
    </row>
    <row r="9" spans="1:5" x14ac:dyDescent="0.2">
      <c r="A9" s="118">
        <v>2006</v>
      </c>
      <c r="B9" s="2">
        <v>172</v>
      </c>
      <c r="C9" s="2">
        <v>6857</v>
      </c>
      <c r="D9" s="2">
        <v>7</v>
      </c>
      <c r="E9" s="14">
        <v>68.099999999999994</v>
      </c>
    </row>
    <row r="10" spans="1:5" x14ac:dyDescent="0.2">
      <c r="A10" s="118">
        <v>2007</v>
      </c>
      <c r="B10" s="2">
        <v>144</v>
      </c>
      <c r="C10" s="2">
        <v>1152</v>
      </c>
      <c r="D10" s="58" t="s">
        <v>65</v>
      </c>
      <c r="E10" s="14">
        <v>11.2</v>
      </c>
    </row>
    <row r="11" spans="1:5" x14ac:dyDescent="0.2">
      <c r="A11" s="118">
        <v>2008</v>
      </c>
      <c r="B11" s="2">
        <v>66</v>
      </c>
      <c r="C11" s="2">
        <v>1990</v>
      </c>
      <c r="D11" s="2">
        <v>1</v>
      </c>
      <c r="E11" s="14">
        <v>19.8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6D0F1-30CE-4C8E-A473-793E9120907B}">
  <dimension ref="A1:E46"/>
  <sheetViews>
    <sheetView workbookViewId="0"/>
  </sheetViews>
  <sheetFormatPr defaultRowHeight="11.25" x14ac:dyDescent="0.2"/>
  <cols>
    <col min="1" max="1" width="29.28515625" style="1" customWidth="1"/>
    <col min="2" max="5" width="11.7109375" style="1" customWidth="1"/>
    <col min="6" max="16384" width="9.140625" style="1"/>
  </cols>
  <sheetData>
    <row r="1" spans="1:5" ht="12" thickBot="1" x14ac:dyDescent="0.25">
      <c r="A1" s="63" t="s">
        <v>285</v>
      </c>
      <c r="B1" s="33"/>
      <c r="C1" s="33"/>
      <c r="D1" s="33"/>
      <c r="E1" s="33"/>
    </row>
    <row r="2" spans="1:5" x14ac:dyDescent="0.2">
      <c r="A2" s="104" t="s">
        <v>284</v>
      </c>
      <c r="B2" s="28">
        <v>2000</v>
      </c>
      <c r="C2" s="28">
        <v>2006</v>
      </c>
      <c r="D2" s="28">
        <v>2007</v>
      </c>
      <c r="E2" s="138">
        <v>2008</v>
      </c>
    </row>
    <row r="3" spans="1:5" x14ac:dyDescent="0.2">
      <c r="A3" s="310" t="s">
        <v>283</v>
      </c>
      <c r="B3" s="310"/>
      <c r="C3" s="310"/>
      <c r="D3" s="310"/>
      <c r="E3" s="310"/>
    </row>
    <row r="4" spans="1:5" x14ac:dyDescent="0.2">
      <c r="A4" s="39" t="s">
        <v>282</v>
      </c>
      <c r="B4" s="35">
        <v>91693</v>
      </c>
      <c r="C4" s="137">
        <v>94461</v>
      </c>
      <c r="D4" s="137">
        <v>97434</v>
      </c>
      <c r="E4" s="137">
        <v>94910</v>
      </c>
    </row>
    <row r="5" spans="1:5" x14ac:dyDescent="0.2">
      <c r="A5" s="39" t="s">
        <v>281</v>
      </c>
      <c r="B5" s="35">
        <v>84118</v>
      </c>
      <c r="C5" s="137">
        <v>79442</v>
      </c>
      <c r="D5" s="58" t="s">
        <v>65</v>
      </c>
      <c r="E5" s="137" t="s">
        <v>65</v>
      </c>
    </row>
    <row r="6" spans="1:5" x14ac:dyDescent="0.2">
      <c r="A6" s="39" t="s">
        <v>280</v>
      </c>
      <c r="B6" s="35">
        <v>91625</v>
      </c>
      <c r="C6" s="137">
        <v>79435</v>
      </c>
      <c r="D6" s="58" t="s">
        <v>65</v>
      </c>
      <c r="E6" s="137" t="s">
        <v>65</v>
      </c>
    </row>
    <row r="7" spans="1:5" x14ac:dyDescent="0.2">
      <c r="A7" s="39" t="s">
        <v>279</v>
      </c>
      <c r="B7" s="58" t="s">
        <v>65</v>
      </c>
      <c r="C7" s="137">
        <v>15022</v>
      </c>
      <c r="D7" s="35">
        <v>97441</v>
      </c>
      <c r="E7" s="137">
        <v>94933</v>
      </c>
    </row>
    <row r="8" spans="1:5" x14ac:dyDescent="0.2">
      <c r="A8" s="39" t="s">
        <v>278</v>
      </c>
      <c r="B8" s="35">
        <v>91586</v>
      </c>
      <c r="C8" s="58" t="s">
        <v>65</v>
      </c>
      <c r="D8" s="58" t="s">
        <v>65</v>
      </c>
      <c r="E8" s="137" t="s">
        <v>65</v>
      </c>
    </row>
    <row r="9" spans="1:5" x14ac:dyDescent="0.2">
      <c r="A9" s="39" t="s">
        <v>277</v>
      </c>
      <c r="B9" s="35">
        <v>91474</v>
      </c>
      <c r="C9" s="58" t="s">
        <v>65</v>
      </c>
      <c r="D9" s="58" t="s">
        <v>65</v>
      </c>
      <c r="E9" s="137" t="s">
        <v>65</v>
      </c>
    </row>
    <row r="10" spans="1:5" x14ac:dyDescent="0.2">
      <c r="A10" s="39" t="s">
        <v>276</v>
      </c>
      <c r="B10" s="35">
        <v>84082</v>
      </c>
      <c r="C10" s="137">
        <v>79403</v>
      </c>
      <c r="D10" s="58" t="s">
        <v>65</v>
      </c>
      <c r="E10" s="137" t="s">
        <v>65</v>
      </c>
    </row>
    <row r="11" spans="1:5" x14ac:dyDescent="0.2">
      <c r="A11" s="39" t="s">
        <v>275</v>
      </c>
      <c r="B11" s="58" t="s">
        <v>65</v>
      </c>
      <c r="C11" s="137">
        <v>15016</v>
      </c>
      <c r="D11" s="2">
        <v>97411</v>
      </c>
      <c r="E11" s="137">
        <v>94916</v>
      </c>
    </row>
    <row r="12" spans="1:5" x14ac:dyDescent="0.2">
      <c r="A12" s="39" t="s">
        <v>274</v>
      </c>
      <c r="B12" s="35">
        <v>83832</v>
      </c>
      <c r="C12" s="137">
        <v>79340</v>
      </c>
      <c r="D12" s="58" t="s">
        <v>65</v>
      </c>
      <c r="E12" s="137" t="s">
        <v>65</v>
      </c>
    </row>
    <row r="13" spans="1:5" x14ac:dyDescent="0.2">
      <c r="A13" s="39" t="s">
        <v>273</v>
      </c>
      <c r="B13" s="58" t="s">
        <v>65</v>
      </c>
      <c r="C13" s="137">
        <v>15000</v>
      </c>
      <c r="D13" s="2">
        <v>97366</v>
      </c>
      <c r="E13" s="137">
        <v>94865</v>
      </c>
    </row>
    <row r="14" spans="1:5" x14ac:dyDescent="0.2">
      <c r="A14" s="39" t="s">
        <v>272</v>
      </c>
      <c r="B14" s="35">
        <v>93492</v>
      </c>
      <c r="C14" s="137">
        <v>68622</v>
      </c>
      <c r="D14" s="58" t="s">
        <v>65</v>
      </c>
      <c r="E14" s="137" t="s">
        <v>65</v>
      </c>
    </row>
    <row r="15" spans="1:5" x14ac:dyDescent="0.2">
      <c r="A15" s="39" t="s">
        <v>271</v>
      </c>
      <c r="B15" s="58" t="s">
        <v>65</v>
      </c>
      <c r="C15" s="137">
        <v>23081</v>
      </c>
      <c r="D15" s="2">
        <v>94348</v>
      </c>
      <c r="E15" s="137">
        <v>96883</v>
      </c>
    </row>
    <row r="16" spans="1:5" x14ac:dyDescent="0.2">
      <c r="A16" s="39" t="s">
        <v>270</v>
      </c>
      <c r="B16" s="35">
        <v>99803</v>
      </c>
      <c r="C16" s="137">
        <v>92696</v>
      </c>
      <c r="D16" s="58" t="s">
        <v>65</v>
      </c>
      <c r="E16" s="137" t="s">
        <v>65</v>
      </c>
    </row>
    <row r="17" spans="1:5" x14ac:dyDescent="0.2">
      <c r="A17" s="39" t="s">
        <v>269</v>
      </c>
      <c r="B17" s="35">
        <v>112115</v>
      </c>
      <c r="C17" s="137">
        <v>87588</v>
      </c>
      <c r="D17" s="58" t="s">
        <v>65</v>
      </c>
      <c r="E17" s="137" t="s">
        <v>65</v>
      </c>
    </row>
    <row r="18" spans="1:5" x14ac:dyDescent="0.2">
      <c r="A18" s="39" t="s">
        <v>268</v>
      </c>
      <c r="B18" s="58" t="s">
        <v>65</v>
      </c>
      <c r="C18" s="58" t="s">
        <v>65</v>
      </c>
      <c r="D18" s="2">
        <v>94259</v>
      </c>
      <c r="E18" s="137">
        <v>96731</v>
      </c>
    </row>
    <row r="19" spans="1:5" x14ac:dyDescent="0.2">
      <c r="A19" s="39" t="s">
        <v>267</v>
      </c>
      <c r="B19" s="58" t="s">
        <v>65</v>
      </c>
      <c r="C19" s="58" t="s">
        <v>65</v>
      </c>
      <c r="D19" s="2">
        <v>90536</v>
      </c>
      <c r="E19" s="137">
        <v>68170</v>
      </c>
    </row>
    <row r="20" spans="1:5" x14ac:dyDescent="0.2">
      <c r="A20" s="39" t="s">
        <v>266</v>
      </c>
      <c r="B20" s="58" t="s">
        <v>65</v>
      </c>
      <c r="C20" s="58" t="s">
        <v>65</v>
      </c>
      <c r="D20" s="2">
        <v>90024</v>
      </c>
      <c r="E20" s="137">
        <v>89885</v>
      </c>
    </row>
    <row r="21" spans="1:5" x14ac:dyDescent="0.2">
      <c r="A21" s="39" t="s">
        <v>265</v>
      </c>
      <c r="B21" s="35">
        <v>111838</v>
      </c>
      <c r="C21" s="137">
        <v>109170</v>
      </c>
      <c r="D21" s="35">
        <v>109583</v>
      </c>
      <c r="E21" s="137">
        <v>101910</v>
      </c>
    </row>
    <row r="22" spans="1:5" x14ac:dyDescent="0.2">
      <c r="A22" s="39" t="s">
        <v>264</v>
      </c>
      <c r="B22" s="58" t="s">
        <v>65</v>
      </c>
      <c r="C22" s="58" t="s">
        <v>65</v>
      </c>
      <c r="D22" s="58" t="s">
        <v>65</v>
      </c>
      <c r="E22" s="137" t="s">
        <v>65</v>
      </c>
    </row>
    <row r="23" spans="1:5" ht="22.5" x14ac:dyDescent="0.2">
      <c r="A23" s="39" t="s">
        <v>263</v>
      </c>
      <c r="B23" s="35">
        <v>111728</v>
      </c>
      <c r="C23" s="137">
        <v>109320</v>
      </c>
      <c r="D23" s="35">
        <v>108856</v>
      </c>
      <c r="E23" s="137">
        <v>101262</v>
      </c>
    </row>
    <row r="24" spans="1:5" x14ac:dyDescent="0.2">
      <c r="A24" s="39" t="s">
        <v>262</v>
      </c>
      <c r="B24" s="35">
        <v>117489</v>
      </c>
      <c r="C24" s="137">
        <v>114739</v>
      </c>
      <c r="D24" s="35">
        <v>112343</v>
      </c>
      <c r="E24" s="137">
        <v>107490</v>
      </c>
    </row>
    <row r="25" spans="1:5" x14ac:dyDescent="0.2">
      <c r="A25" s="39" t="s">
        <v>261</v>
      </c>
      <c r="B25" s="35">
        <v>95079</v>
      </c>
      <c r="C25" s="137">
        <v>120038</v>
      </c>
      <c r="D25" s="35">
        <v>114186</v>
      </c>
      <c r="E25" s="137">
        <v>110450</v>
      </c>
    </row>
    <row r="26" spans="1:5" x14ac:dyDescent="0.2">
      <c r="A26" s="39" t="s">
        <v>260</v>
      </c>
      <c r="B26" s="58" t="s">
        <v>65</v>
      </c>
      <c r="C26" s="58" t="s">
        <v>65</v>
      </c>
      <c r="D26" s="58" t="s">
        <v>65</v>
      </c>
      <c r="E26" s="137" t="s">
        <v>65</v>
      </c>
    </row>
    <row r="27" spans="1:5" s="18" customFormat="1" x14ac:dyDescent="0.2">
      <c r="A27" s="311" t="s">
        <v>259</v>
      </c>
      <c r="B27" s="311"/>
      <c r="C27" s="311"/>
      <c r="D27" s="311"/>
      <c r="E27" s="311"/>
    </row>
    <row r="28" spans="1:5" x14ac:dyDescent="0.2">
      <c r="A28" s="8" t="s">
        <v>258</v>
      </c>
      <c r="B28" s="58">
        <v>3483</v>
      </c>
      <c r="C28" s="58">
        <v>3841</v>
      </c>
      <c r="D28" s="2">
        <v>3682</v>
      </c>
      <c r="E28" s="2">
        <v>6785</v>
      </c>
    </row>
    <row r="29" spans="1:5" s="18" customFormat="1" x14ac:dyDescent="0.2">
      <c r="A29" s="39" t="s">
        <v>257</v>
      </c>
      <c r="B29" s="58">
        <v>560</v>
      </c>
      <c r="C29" s="58">
        <v>1728</v>
      </c>
      <c r="D29" s="2">
        <v>1983</v>
      </c>
      <c r="E29" s="2">
        <v>2724</v>
      </c>
    </row>
    <row r="30" spans="1:5" x14ac:dyDescent="0.2">
      <c r="A30" s="8" t="s">
        <v>256</v>
      </c>
      <c r="B30" s="58">
        <v>284</v>
      </c>
      <c r="C30" s="58" t="s">
        <v>65</v>
      </c>
      <c r="D30" s="58" t="s">
        <v>65</v>
      </c>
      <c r="E30" s="58" t="s">
        <v>65</v>
      </c>
    </row>
    <row r="31" spans="1:5" x14ac:dyDescent="0.2">
      <c r="A31" s="8" t="s">
        <v>246</v>
      </c>
      <c r="B31" s="58">
        <v>3217</v>
      </c>
      <c r="C31" s="58">
        <v>4361</v>
      </c>
      <c r="D31" s="2">
        <v>5141</v>
      </c>
      <c r="E31" s="2">
        <v>8600</v>
      </c>
    </row>
    <row r="32" spans="1:5" x14ac:dyDescent="0.2">
      <c r="A32" s="8" t="s">
        <v>255</v>
      </c>
      <c r="B32" s="58">
        <v>2475</v>
      </c>
      <c r="C32" s="58">
        <v>1748</v>
      </c>
      <c r="D32" s="2">
        <v>1583</v>
      </c>
      <c r="E32" s="2">
        <v>1070</v>
      </c>
    </row>
    <row r="33" spans="1:5" x14ac:dyDescent="0.2">
      <c r="A33" s="8" t="s">
        <v>254</v>
      </c>
      <c r="B33" s="58">
        <v>654</v>
      </c>
      <c r="C33" s="58">
        <v>429</v>
      </c>
      <c r="D33" s="2">
        <v>509</v>
      </c>
      <c r="E33" s="2">
        <v>716</v>
      </c>
    </row>
    <row r="34" spans="1:5" x14ac:dyDescent="0.2">
      <c r="A34" s="8" t="s">
        <v>253</v>
      </c>
      <c r="B34" s="58">
        <v>673</v>
      </c>
      <c r="C34" s="58">
        <v>392</v>
      </c>
      <c r="D34" s="2">
        <v>248</v>
      </c>
      <c r="E34" s="2">
        <v>2168</v>
      </c>
    </row>
    <row r="35" spans="1:5" x14ac:dyDescent="0.2">
      <c r="A35" s="37" t="s">
        <v>252</v>
      </c>
      <c r="B35" s="128">
        <v>315</v>
      </c>
      <c r="C35" s="58">
        <v>319</v>
      </c>
      <c r="D35" s="2">
        <v>173</v>
      </c>
      <c r="E35" s="2">
        <v>195</v>
      </c>
    </row>
    <row r="36" spans="1:5" x14ac:dyDescent="0.2">
      <c r="A36" s="8" t="s">
        <v>251</v>
      </c>
      <c r="B36" s="58" t="s">
        <v>248</v>
      </c>
      <c r="C36" s="58">
        <v>6233</v>
      </c>
      <c r="D36" s="2">
        <v>4253</v>
      </c>
      <c r="E36" s="2">
        <v>3141</v>
      </c>
    </row>
    <row r="37" spans="1:5" x14ac:dyDescent="0.2">
      <c r="A37" s="8" t="s">
        <v>250</v>
      </c>
      <c r="B37" s="58" t="s">
        <v>248</v>
      </c>
      <c r="C37" s="58">
        <v>5109</v>
      </c>
      <c r="D37" s="2">
        <v>3141</v>
      </c>
      <c r="E37" s="2">
        <v>3300</v>
      </c>
    </row>
    <row r="38" spans="1:5" x14ac:dyDescent="0.2">
      <c r="A38" s="8" t="s">
        <v>249</v>
      </c>
      <c r="B38" s="58" t="s">
        <v>248</v>
      </c>
      <c r="C38" s="58">
        <v>2983</v>
      </c>
      <c r="D38" s="2">
        <v>2103</v>
      </c>
      <c r="E38" s="2">
        <v>4919</v>
      </c>
    </row>
    <row r="39" spans="1:5" x14ac:dyDescent="0.2">
      <c r="A39" s="8" t="s">
        <v>66</v>
      </c>
      <c r="B39" s="58">
        <v>4831</v>
      </c>
      <c r="C39" s="58">
        <v>977</v>
      </c>
      <c r="D39" s="2">
        <v>945</v>
      </c>
      <c r="E39" s="2">
        <v>2537</v>
      </c>
    </row>
    <row r="40" spans="1:5" x14ac:dyDescent="0.2">
      <c r="A40" s="311" t="s">
        <v>247</v>
      </c>
      <c r="B40" s="311"/>
      <c r="C40" s="311"/>
      <c r="D40" s="311"/>
      <c r="E40" s="311"/>
    </row>
    <row r="41" spans="1:5" x14ac:dyDescent="0.2">
      <c r="A41" s="12" t="s">
        <v>246</v>
      </c>
      <c r="B41" s="58">
        <v>76</v>
      </c>
      <c r="C41" s="58">
        <v>57</v>
      </c>
      <c r="D41" s="58">
        <v>36</v>
      </c>
      <c r="E41" s="58">
        <v>42</v>
      </c>
    </row>
    <row r="42" spans="1:5" x14ac:dyDescent="0.2">
      <c r="A42" s="38" t="s">
        <v>245</v>
      </c>
      <c r="B42" s="58">
        <v>20991</v>
      </c>
      <c r="C42" s="58">
        <v>8877</v>
      </c>
      <c r="D42" s="58">
        <v>9189</v>
      </c>
      <c r="E42" s="58">
        <v>4782</v>
      </c>
    </row>
    <row r="43" spans="1:5" x14ac:dyDescent="0.2">
      <c r="A43" s="12" t="s">
        <v>244</v>
      </c>
      <c r="B43" s="58">
        <v>275</v>
      </c>
      <c r="C43" s="58" t="s">
        <v>65</v>
      </c>
      <c r="D43" s="58" t="s">
        <v>65</v>
      </c>
      <c r="E43" s="58">
        <v>1</v>
      </c>
    </row>
    <row r="44" spans="1:5" x14ac:dyDescent="0.2">
      <c r="A44" s="12" t="s">
        <v>243</v>
      </c>
      <c r="B44" s="58">
        <v>171</v>
      </c>
      <c r="C44" s="58" t="s">
        <v>65</v>
      </c>
      <c r="D44" s="58" t="s">
        <v>65</v>
      </c>
      <c r="E44" s="58">
        <v>2</v>
      </c>
    </row>
    <row r="45" spans="1:5" x14ac:dyDescent="0.2">
      <c r="A45" s="13" t="s">
        <v>242</v>
      </c>
      <c r="B45" s="58">
        <v>5613</v>
      </c>
      <c r="C45" s="58">
        <v>4639</v>
      </c>
      <c r="D45" s="58">
        <v>3478</v>
      </c>
      <c r="E45" s="58">
        <v>3974</v>
      </c>
    </row>
    <row r="46" spans="1:5" x14ac:dyDescent="0.2">
      <c r="A46" s="12" t="s">
        <v>66</v>
      </c>
      <c r="B46" s="58" t="s">
        <v>65</v>
      </c>
      <c r="C46" s="58">
        <v>6</v>
      </c>
      <c r="D46" s="58" t="s">
        <v>65</v>
      </c>
      <c r="E46" s="58">
        <v>1</v>
      </c>
    </row>
  </sheetData>
  <mergeCells count="3">
    <mergeCell ref="A3:E3"/>
    <mergeCell ref="A27:E27"/>
    <mergeCell ref="A40:E40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77A24-465E-4A23-A06E-1CAAE7C72054}">
  <dimension ref="A1:E33"/>
  <sheetViews>
    <sheetView workbookViewId="0"/>
  </sheetViews>
  <sheetFormatPr defaultRowHeight="11.25" x14ac:dyDescent="0.2"/>
  <cols>
    <col min="1" max="1" width="35.42578125" style="1" customWidth="1"/>
    <col min="2" max="5" width="11.42578125" style="1" customWidth="1"/>
    <col min="6" max="16384" width="9.140625" style="1"/>
  </cols>
  <sheetData>
    <row r="1" spans="1:5" s="31" customFormat="1" ht="12" thickBot="1" x14ac:dyDescent="0.3">
      <c r="A1" s="33" t="s">
        <v>310</v>
      </c>
      <c r="B1" s="33"/>
      <c r="C1" s="144"/>
      <c r="D1" s="144"/>
      <c r="E1" s="144"/>
    </row>
    <row r="2" spans="1:5" s="31" customFormat="1" x14ac:dyDescent="0.25">
      <c r="A2" s="30" t="s">
        <v>11</v>
      </c>
      <c r="B2" s="29">
        <v>2000</v>
      </c>
      <c r="C2" s="29">
        <v>2006</v>
      </c>
      <c r="D2" s="29">
        <v>2007</v>
      </c>
      <c r="E2" s="61">
        <v>2008</v>
      </c>
    </row>
    <row r="3" spans="1:5" s="56" customFormat="1" x14ac:dyDescent="0.2">
      <c r="A3" s="310" t="s">
        <v>309</v>
      </c>
      <c r="B3" s="310"/>
      <c r="C3" s="310"/>
      <c r="D3" s="310"/>
      <c r="E3" s="310"/>
    </row>
    <row r="4" spans="1:5" x14ac:dyDescent="0.2">
      <c r="A4" s="12" t="s">
        <v>308</v>
      </c>
      <c r="B4" s="142">
        <v>184</v>
      </c>
      <c r="C4" s="142">
        <v>183</v>
      </c>
      <c r="D4" s="141">
        <v>183</v>
      </c>
      <c r="E4" s="141">
        <v>183</v>
      </c>
    </row>
    <row r="5" spans="1:5" s="13" customFormat="1" x14ac:dyDescent="0.2">
      <c r="A5" s="38" t="s">
        <v>307</v>
      </c>
      <c r="B5" s="143">
        <v>3977.85</v>
      </c>
      <c r="C5" s="140">
        <v>3670.1</v>
      </c>
      <c r="D5" s="143">
        <v>2935.3</v>
      </c>
      <c r="E5" s="143">
        <v>2308.8000000000002</v>
      </c>
    </row>
    <row r="6" spans="1:5" x14ac:dyDescent="0.2">
      <c r="A6" s="12" t="s">
        <v>5</v>
      </c>
      <c r="B6" s="15"/>
      <c r="C6" s="140"/>
      <c r="D6" s="14"/>
      <c r="E6" s="14"/>
    </row>
    <row r="7" spans="1:5" x14ac:dyDescent="0.2">
      <c r="A7" s="5" t="s">
        <v>306</v>
      </c>
      <c r="B7" s="143">
        <v>225</v>
      </c>
      <c r="C7" s="143">
        <v>212.5</v>
      </c>
      <c r="D7" s="143">
        <v>212.1</v>
      </c>
      <c r="E7" s="143">
        <v>160.5</v>
      </c>
    </row>
    <row r="8" spans="1:5" x14ac:dyDescent="0.2">
      <c r="A8" s="12" t="s">
        <v>305</v>
      </c>
      <c r="B8" s="15"/>
      <c r="C8" s="140"/>
      <c r="D8" s="14"/>
      <c r="E8" s="14"/>
    </row>
    <row r="9" spans="1:5" x14ac:dyDescent="0.2">
      <c r="A9" s="5" t="s">
        <v>304</v>
      </c>
      <c r="B9" s="140">
        <v>40.5</v>
      </c>
      <c r="C9" s="140">
        <v>37.6</v>
      </c>
      <c r="D9" s="14">
        <v>35.700000000000003</v>
      </c>
      <c r="E9" s="14">
        <v>32.1</v>
      </c>
    </row>
    <row r="10" spans="1:5" ht="22.5" x14ac:dyDescent="0.2">
      <c r="A10" s="110" t="s">
        <v>303</v>
      </c>
      <c r="B10" s="143">
        <v>31.9</v>
      </c>
      <c r="C10" s="143">
        <v>30.1</v>
      </c>
      <c r="D10" s="143">
        <v>31.4</v>
      </c>
      <c r="E10" s="143">
        <v>25.4</v>
      </c>
    </row>
    <row r="11" spans="1:5" x14ac:dyDescent="0.2">
      <c r="A11" s="311" t="s">
        <v>302</v>
      </c>
      <c r="B11" s="311"/>
      <c r="C11" s="311"/>
      <c r="D11" s="311"/>
      <c r="E11" s="311"/>
    </row>
    <row r="12" spans="1:5" x14ac:dyDescent="0.2">
      <c r="A12" s="12" t="s">
        <v>301</v>
      </c>
      <c r="B12" s="142">
        <v>162</v>
      </c>
      <c r="C12" s="142">
        <v>162</v>
      </c>
      <c r="D12" s="141">
        <v>162</v>
      </c>
      <c r="E12" s="141">
        <v>162</v>
      </c>
    </row>
    <row r="13" spans="1:5" x14ac:dyDescent="0.2">
      <c r="A13" s="12" t="s">
        <v>112</v>
      </c>
      <c r="B13" s="140">
        <v>2035.4</v>
      </c>
      <c r="C13" s="140">
        <v>1948</v>
      </c>
      <c r="D13" s="14">
        <v>1509.1</v>
      </c>
      <c r="E13" s="14">
        <v>1401.4</v>
      </c>
    </row>
    <row r="14" spans="1:5" x14ac:dyDescent="0.2">
      <c r="A14" s="12" t="s">
        <v>5</v>
      </c>
      <c r="B14" s="15"/>
      <c r="C14" s="140"/>
      <c r="D14" s="14"/>
      <c r="E14" s="14"/>
    </row>
    <row r="15" spans="1:5" ht="22.5" x14ac:dyDescent="0.2">
      <c r="A15" s="110" t="s">
        <v>300</v>
      </c>
      <c r="B15" s="140">
        <v>78.900000000000006</v>
      </c>
      <c r="C15" s="140">
        <v>44.1</v>
      </c>
      <c r="D15" s="14">
        <v>35.5</v>
      </c>
      <c r="E15" s="14">
        <v>32.299999999999997</v>
      </c>
    </row>
    <row r="16" spans="1:5" x14ac:dyDescent="0.2">
      <c r="A16" s="12" t="s">
        <v>299</v>
      </c>
      <c r="B16" s="140">
        <v>3598</v>
      </c>
      <c r="C16" s="140">
        <v>1894</v>
      </c>
      <c r="D16" s="14">
        <v>1752</v>
      </c>
      <c r="E16" s="14">
        <v>1606</v>
      </c>
    </row>
    <row r="17" spans="1:5" x14ac:dyDescent="0.2">
      <c r="A17" s="12" t="s">
        <v>5</v>
      </c>
      <c r="B17" s="15"/>
      <c r="C17" s="140"/>
      <c r="D17" s="14"/>
      <c r="E17" s="14"/>
    </row>
    <row r="18" spans="1:5" x14ac:dyDescent="0.2">
      <c r="A18" s="5" t="s">
        <v>204</v>
      </c>
      <c r="B18" s="140">
        <v>2504</v>
      </c>
      <c r="C18" s="140">
        <v>1265</v>
      </c>
      <c r="D18" s="14">
        <v>1174</v>
      </c>
      <c r="E18" s="14">
        <v>1077</v>
      </c>
    </row>
    <row r="19" spans="1:5" x14ac:dyDescent="0.2">
      <c r="A19" s="5" t="s">
        <v>203</v>
      </c>
      <c r="B19" s="140">
        <v>1094</v>
      </c>
      <c r="C19" s="140">
        <v>629</v>
      </c>
      <c r="D19" s="14">
        <v>578</v>
      </c>
      <c r="E19" s="14">
        <v>529</v>
      </c>
    </row>
    <row r="20" spans="1:5" x14ac:dyDescent="0.2">
      <c r="A20" s="12" t="s">
        <v>298</v>
      </c>
      <c r="B20" s="15"/>
      <c r="C20" s="140"/>
      <c r="D20" s="14"/>
      <c r="E20" s="14"/>
    </row>
    <row r="21" spans="1:5" x14ac:dyDescent="0.2">
      <c r="A21" s="5" t="s">
        <v>297</v>
      </c>
      <c r="B21" s="140">
        <v>3.52</v>
      </c>
      <c r="C21" s="140">
        <v>1.9</v>
      </c>
      <c r="D21" s="14">
        <v>1.7</v>
      </c>
      <c r="E21" s="14">
        <v>1.6</v>
      </c>
    </row>
    <row r="22" spans="1:5" x14ac:dyDescent="0.2">
      <c r="A22" s="5" t="s">
        <v>296</v>
      </c>
      <c r="B22" s="140">
        <v>0.35</v>
      </c>
      <c r="C22" s="140">
        <v>0.24</v>
      </c>
      <c r="D22" s="14">
        <v>5.3700461510716301E-2</v>
      </c>
      <c r="E22" s="14">
        <v>5.3700461510716301E-2</v>
      </c>
    </row>
    <row r="23" spans="1:5" x14ac:dyDescent="0.2">
      <c r="A23" s="12" t="s">
        <v>295</v>
      </c>
      <c r="B23" s="36">
        <v>390772</v>
      </c>
      <c r="C23" s="36">
        <v>649867</v>
      </c>
      <c r="D23" s="36">
        <v>669210</v>
      </c>
      <c r="E23" s="36">
        <v>710559</v>
      </c>
    </row>
    <row r="24" spans="1:5" x14ac:dyDescent="0.2">
      <c r="A24" s="12" t="s">
        <v>5</v>
      </c>
      <c r="B24" s="128"/>
      <c r="C24" s="36"/>
      <c r="D24" s="36"/>
      <c r="E24" s="36"/>
    </row>
    <row r="25" spans="1:5" x14ac:dyDescent="0.2">
      <c r="A25" s="5" t="s">
        <v>294</v>
      </c>
      <c r="B25" s="36">
        <v>49007</v>
      </c>
      <c r="C25" s="36">
        <v>93901</v>
      </c>
      <c r="D25" s="36">
        <v>109999</v>
      </c>
      <c r="E25" s="36">
        <v>125663</v>
      </c>
    </row>
    <row r="26" spans="1:5" x14ac:dyDescent="0.2">
      <c r="A26" s="5" t="s">
        <v>293</v>
      </c>
      <c r="B26" s="36">
        <v>128809</v>
      </c>
      <c r="C26" s="36">
        <v>209103</v>
      </c>
      <c r="D26" s="36">
        <v>223376</v>
      </c>
      <c r="E26" s="36">
        <v>233817</v>
      </c>
    </row>
    <row r="27" spans="1:5" x14ac:dyDescent="0.2">
      <c r="A27" s="5" t="s">
        <v>292</v>
      </c>
      <c r="B27" s="36">
        <v>13374</v>
      </c>
      <c r="C27" s="36">
        <v>18501</v>
      </c>
      <c r="D27" s="36">
        <v>19473</v>
      </c>
      <c r="E27" s="36">
        <v>20319</v>
      </c>
    </row>
    <row r="28" spans="1:5" x14ac:dyDescent="0.2">
      <c r="A28" s="5" t="s">
        <v>291</v>
      </c>
      <c r="B28" s="36">
        <v>5460</v>
      </c>
      <c r="C28" s="36">
        <v>5185</v>
      </c>
      <c r="D28" s="36">
        <v>5118</v>
      </c>
      <c r="E28" s="36">
        <v>5031</v>
      </c>
    </row>
    <row r="29" spans="1:5" x14ac:dyDescent="0.2">
      <c r="A29" s="55" t="s">
        <v>290</v>
      </c>
      <c r="B29" s="36">
        <v>5629</v>
      </c>
      <c r="C29" s="36">
        <v>4767</v>
      </c>
      <c r="D29" s="36">
        <f>4332+92</f>
        <v>4424</v>
      </c>
      <c r="E29" s="36">
        <v>4225</v>
      </c>
    </row>
    <row r="30" spans="1:5" x14ac:dyDescent="0.2">
      <c r="A30" s="5" t="s">
        <v>289</v>
      </c>
      <c r="B30" s="35">
        <v>131657</v>
      </c>
      <c r="C30" s="35">
        <v>263925</v>
      </c>
      <c r="D30" s="2">
        <v>282172</v>
      </c>
      <c r="E30" s="2">
        <v>296991</v>
      </c>
    </row>
    <row r="31" spans="1:5" x14ac:dyDescent="0.2">
      <c r="A31" s="5" t="s">
        <v>288</v>
      </c>
      <c r="B31" s="35">
        <v>6844</v>
      </c>
      <c r="C31" s="35">
        <v>6764</v>
      </c>
      <c r="D31" s="139">
        <v>6764</v>
      </c>
      <c r="E31" s="58" t="s">
        <v>248</v>
      </c>
    </row>
    <row r="32" spans="1:5" x14ac:dyDescent="0.2">
      <c r="A32" s="12" t="s">
        <v>287</v>
      </c>
      <c r="B32" s="35">
        <v>3314</v>
      </c>
      <c r="C32" s="35">
        <v>1676</v>
      </c>
      <c r="D32" s="2">
        <v>1634</v>
      </c>
      <c r="E32" s="2">
        <v>1513</v>
      </c>
    </row>
    <row r="33" spans="1:5" x14ac:dyDescent="0.2">
      <c r="A33" s="12" t="s">
        <v>286</v>
      </c>
      <c r="B33" s="35">
        <v>4686</v>
      </c>
      <c r="C33" s="35">
        <v>3479</v>
      </c>
      <c r="D33" s="2">
        <v>3028</v>
      </c>
      <c r="E33" s="2">
        <v>2803</v>
      </c>
    </row>
  </sheetData>
  <mergeCells count="2">
    <mergeCell ref="A3:E3"/>
    <mergeCell ref="A11:E11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059A8-5F66-4E2D-A70F-F9320A482E07}">
  <dimension ref="A1:E9"/>
  <sheetViews>
    <sheetView workbookViewId="0"/>
  </sheetViews>
  <sheetFormatPr defaultRowHeight="11.25" x14ac:dyDescent="0.2"/>
  <cols>
    <col min="1" max="1" width="28" style="1" customWidth="1"/>
    <col min="2" max="5" width="10.5703125" style="1" customWidth="1"/>
    <col min="6" max="16384" width="9.140625" style="1"/>
  </cols>
  <sheetData>
    <row r="1" spans="1:5" ht="12" thickBot="1" x14ac:dyDescent="0.25">
      <c r="A1" s="33" t="s">
        <v>316</v>
      </c>
      <c r="B1" s="33"/>
      <c r="C1" s="33"/>
      <c r="D1" s="32"/>
      <c r="E1" s="32"/>
    </row>
    <row r="2" spans="1:5" x14ac:dyDescent="0.2">
      <c r="A2" s="150" t="s">
        <v>11</v>
      </c>
      <c r="B2" s="149">
        <v>2000</v>
      </c>
      <c r="C2" s="149">
        <v>2006</v>
      </c>
      <c r="D2" s="149">
        <v>2007</v>
      </c>
      <c r="E2" s="148">
        <v>2008</v>
      </c>
    </row>
    <row r="3" spans="1:5" x14ac:dyDescent="0.2">
      <c r="A3" s="1" t="s">
        <v>315</v>
      </c>
      <c r="B3" s="58">
        <v>121</v>
      </c>
      <c r="C3" s="2">
        <v>125</v>
      </c>
      <c r="D3" s="2">
        <v>125</v>
      </c>
      <c r="E3" s="2">
        <v>125</v>
      </c>
    </row>
    <row r="4" spans="1:5" x14ac:dyDescent="0.2">
      <c r="A4" s="1" t="s">
        <v>112</v>
      </c>
      <c r="B4" s="4">
        <v>1966</v>
      </c>
      <c r="C4" s="2">
        <v>1875</v>
      </c>
      <c r="D4" s="2">
        <v>1297.4169999999999</v>
      </c>
      <c r="E4" s="2">
        <v>1263.55</v>
      </c>
    </row>
    <row r="5" spans="1:5" x14ac:dyDescent="0.2">
      <c r="A5" s="1" t="s">
        <v>5</v>
      </c>
      <c r="B5" s="4"/>
      <c r="C5" s="2"/>
      <c r="D5" s="2"/>
      <c r="E5" s="2"/>
    </row>
    <row r="6" spans="1:5" ht="22.5" x14ac:dyDescent="0.2">
      <c r="A6" s="147" t="s">
        <v>314</v>
      </c>
      <c r="B6" s="58">
        <v>42</v>
      </c>
      <c r="C6" s="2">
        <v>27</v>
      </c>
      <c r="D6" s="2">
        <v>23.443999999999999</v>
      </c>
      <c r="E6" s="2">
        <v>21</v>
      </c>
    </row>
    <row r="7" spans="1:5" x14ac:dyDescent="0.2">
      <c r="A7" s="146" t="s">
        <v>313</v>
      </c>
      <c r="B7" s="4">
        <v>764</v>
      </c>
      <c r="C7" s="2">
        <v>1704</v>
      </c>
      <c r="D7" s="2">
        <v>1192</v>
      </c>
      <c r="E7" s="2">
        <v>992</v>
      </c>
    </row>
    <row r="8" spans="1:5" x14ac:dyDescent="0.2">
      <c r="A8" s="145" t="s">
        <v>312</v>
      </c>
      <c r="B8" s="4">
        <v>365</v>
      </c>
      <c r="C8" s="2">
        <v>561</v>
      </c>
      <c r="D8" s="2">
        <v>396</v>
      </c>
      <c r="E8" s="2">
        <v>552</v>
      </c>
    </row>
    <row r="9" spans="1:5" x14ac:dyDescent="0.2">
      <c r="A9" s="145" t="s">
        <v>311</v>
      </c>
      <c r="B9" s="4">
        <v>1183</v>
      </c>
      <c r="C9" s="2">
        <v>916</v>
      </c>
      <c r="D9" s="2">
        <v>1041</v>
      </c>
      <c r="E9" s="2">
        <v>892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35D3B-D128-40D8-AE32-8357CE3EC6C6}">
  <dimension ref="A1:F18"/>
  <sheetViews>
    <sheetView workbookViewId="0"/>
  </sheetViews>
  <sheetFormatPr defaultRowHeight="11.25" x14ac:dyDescent="0.2"/>
  <cols>
    <col min="1" max="1" width="28.85546875" style="1" customWidth="1"/>
    <col min="2" max="2" width="10" style="1" customWidth="1"/>
    <col min="3" max="3" width="9.85546875" style="1" customWidth="1"/>
    <col min="4" max="5" width="9.28515625" style="1" customWidth="1"/>
    <col min="6" max="16384" width="9.140625" style="1"/>
  </cols>
  <sheetData>
    <row r="1" spans="1:6" s="13" customFormat="1" ht="12" thickBot="1" x14ac:dyDescent="0.3">
      <c r="A1" s="33" t="s">
        <v>327</v>
      </c>
      <c r="B1" s="33"/>
      <c r="C1" s="33"/>
      <c r="D1" s="33"/>
    </row>
    <row r="2" spans="1:6" x14ac:dyDescent="0.2">
      <c r="A2" s="150" t="s">
        <v>11</v>
      </c>
      <c r="B2" s="138">
        <v>2000</v>
      </c>
      <c r="C2" s="138">
        <v>2006</v>
      </c>
      <c r="D2" s="29">
        <v>2007</v>
      </c>
      <c r="E2" s="61">
        <v>2008</v>
      </c>
    </row>
    <row r="3" spans="1:6" x14ac:dyDescent="0.2">
      <c r="A3" s="1" t="s">
        <v>315</v>
      </c>
      <c r="B3" s="153">
        <v>139</v>
      </c>
      <c r="C3" s="120">
        <v>146</v>
      </c>
      <c r="D3" s="58">
        <v>145</v>
      </c>
      <c r="E3" s="58">
        <v>140</v>
      </c>
    </row>
    <row r="4" spans="1:6" x14ac:dyDescent="0.2">
      <c r="A4" s="1" t="s">
        <v>31</v>
      </c>
      <c r="B4" s="2">
        <v>1262268</v>
      </c>
      <c r="C4" s="58">
        <v>1482327</v>
      </c>
      <c r="D4" s="128">
        <v>1251354</v>
      </c>
      <c r="E4" s="128">
        <v>1126255</v>
      </c>
    </row>
    <row r="5" spans="1:6" x14ac:dyDescent="0.2">
      <c r="A5" s="1" t="s">
        <v>5</v>
      </c>
      <c r="B5" s="2"/>
      <c r="C5" s="58"/>
      <c r="D5" s="2"/>
      <c r="E5" s="2"/>
    </row>
    <row r="6" spans="1:6" x14ac:dyDescent="0.2">
      <c r="A6" s="55" t="s">
        <v>326</v>
      </c>
      <c r="B6" s="36">
        <v>589080</v>
      </c>
      <c r="C6" s="128">
        <v>632943</v>
      </c>
      <c r="D6" s="128">
        <v>529371</v>
      </c>
      <c r="E6" s="128">
        <v>462023</v>
      </c>
    </row>
    <row r="7" spans="1:6" s="12" customFormat="1" x14ac:dyDescent="0.2">
      <c r="A7" s="12" t="s">
        <v>325</v>
      </c>
      <c r="B7" s="77">
        <v>130762</v>
      </c>
      <c r="C7" s="4">
        <v>149777</v>
      </c>
      <c r="D7" s="58">
        <v>146029</v>
      </c>
      <c r="E7" s="58">
        <v>145532</v>
      </c>
    </row>
    <row r="8" spans="1:6" x14ac:dyDescent="0.2">
      <c r="A8" s="1" t="s">
        <v>5</v>
      </c>
      <c r="B8" s="2"/>
      <c r="C8" s="58"/>
      <c r="D8" s="58"/>
      <c r="E8" s="58"/>
    </row>
    <row r="9" spans="1:6" x14ac:dyDescent="0.2">
      <c r="A9" s="45" t="s">
        <v>204</v>
      </c>
      <c r="B9" s="2">
        <v>46069</v>
      </c>
      <c r="C9" s="58">
        <v>51468</v>
      </c>
      <c r="D9" s="58">
        <v>48736</v>
      </c>
      <c r="E9" s="58">
        <v>49442</v>
      </c>
      <c r="F9" s="2"/>
    </row>
    <row r="10" spans="1:6" x14ac:dyDescent="0.2">
      <c r="A10" s="45" t="s">
        <v>203</v>
      </c>
      <c r="B10" s="2">
        <v>84693</v>
      </c>
      <c r="C10" s="58">
        <v>98309</v>
      </c>
      <c r="D10" s="58">
        <v>97293</v>
      </c>
      <c r="E10" s="58">
        <v>96090</v>
      </c>
    </row>
    <row r="11" spans="1:6" ht="22.5" x14ac:dyDescent="0.2">
      <c r="A11" s="34" t="s">
        <v>324</v>
      </c>
      <c r="B11" s="2"/>
      <c r="C11" s="58"/>
      <c r="D11" s="2"/>
      <c r="E11" s="2"/>
    </row>
    <row r="12" spans="1:6" x14ac:dyDescent="0.2">
      <c r="A12" s="152" t="s">
        <v>323</v>
      </c>
      <c r="B12" s="2">
        <v>2688</v>
      </c>
      <c r="C12" s="58">
        <v>3346</v>
      </c>
      <c r="D12" s="58">
        <v>2517</v>
      </c>
      <c r="E12" s="58">
        <v>3200</v>
      </c>
      <c r="F12" s="2"/>
    </row>
    <row r="13" spans="1:6" x14ac:dyDescent="0.2">
      <c r="A13" s="45" t="s">
        <v>322</v>
      </c>
      <c r="B13" s="58">
        <v>80480</v>
      </c>
      <c r="C13" s="58">
        <v>86817</v>
      </c>
      <c r="D13" s="58">
        <v>82146</v>
      </c>
      <c r="E13" s="58">
        <v>80023</v>
      </c>
    </row>
    <row r="14" spans="1:6" x14ac:dyDescent="0.2">
      <c r="A14" s="45" t="s">
        <v>321</v>
      </c>
      <c r="B14" s="58">
        <v>23903</v>
      </c>
      <c r="C14" s="58">
        <v>32387</v>
      </c>
      <c r="D14" s="58">
        <v>33256</v>
      </c>
      <c r="E14" s="58">
        <v>33524</v>
      </c>
    </row>
    <row r="15" spans="1:6" x14ac:dyDescent="0.2">
      <c r="A15" s="45" t="s">
        <v>320</v>
      </c>
      <c r="B15" s="58">
        <v>23691</v>
      </c>
      <c r="C15" s="58">
        <v>27227</v>
      </c>
      <c r="D15" s="58">
        <v>28110</v>
      </c>
      <c r="E15" s="58">
        <v>28785</v>
      </c>
    </row>
    <row r="16" spans="1:6" x14ac:dyDescent="0.2">
      <c r="A16" s="1" t="s">
        <v>319</v>
      </c>
      <c r="B16" s="58">
        <v>22432</v>
      </c>
      <c r="C16" s="58">
        <v>24305</v>
      </c>
      <c r="D16" s="58">
        <v>26553</v>
      </c>
      <c r="E16" s="58">
        <v>24131</v>
      </c>
    </row>
    <row r="17" spans="1:5" ht="33.75" x14ac:dyDescent="0.2">
      <c r="A17" s="69" t="s">
        <v>318</v>
      </c>
      <c r="B17" s="151">
        <v>128.19999999999999</v>
      </c>
      <c r="C17" s="21">
        <v>148.80000000000001</v>
      </c>
      <c r="D17" s="21">
        <v>145.36901015698626</v>
      </c>
      <c r="E17" s="21">
        <v>145.08260662597604</v>
      </c>
    </row>
    <row r="18" spans="1:5" ht="25.5" customHeight="1" x14ac:dyDescent="0.2">
      <c r="A18" s="38" t="s">
        <v>317</v>
      </c>
      <c r="B18" s="151">
        <v>22</v>
      </c>
      <c r="C18" s="21">
        <v>24.1</v>
      </c>
      <c r="D18" s="21">
        <v>26.405710268408335</v>
      </c>
      <c r="E18" s="21">
        <v>24.03919910645228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339F0-CEE9-4A31-9472-BA74332CBD80}">
  <dimension ref="A1:E12"/>
  <sheetViews>
    <sheetView workbookViewId="0"/>
  </sheetViews>
  <sheetFormatPr defaultRowHeight="11.25" x14ac:dyDescent="0.2"/>
  <cols>
    <col min="1" max="1" width="20.42578125" style="1" customWidth="1"/>
    <col min="2" max="2" width="10.5703125" style="1" customWidth="1"/>
    <col min="3" max="3" width="13.140625" style="1" customWidth="1"/>
    <col min="4" max="4" width="13" style="1" customWidth="1"/>
    <col min="5" max="5" width="10.7109375" style="1" customWidth="1"/>
    <col min="6" max="16384" width="9.140625" style="1"/>
  </cols>
  <sheetData>
    <row r="1" spans="1:5" s="13" customFormat="1" ht="12" thickBot="1" x14ac:dyDescent="0.3">
      <c r="A1" s="33" t="s">
        <v>332</v>
      </c>
      <c r="B1" s="33"/>
      <c r="C1" s="33"/>
      <c r="D1" s="33"/>
      <c r="E1" s="33"/>
    </row>
    <row r="2" spans="1:5" x14ac:dyDescent="0.2">
      <c r="A2" s="150" t="s">
        <v>11</v>
      </c>
      <c r="B2" s="138">
        <v>2000</v>
      </c>
      <c r="C2" s="138">
        <v>2006</v>
      </c>
      <c r="D2" s="29">
        <v>2007</v>
      </c>
      <c r="E2" s="61">
        <v>2008</v>
      </c>
    </row>
    <row r="3" spans="1:5" x14ac:dyDescent="0.2">
      <c r="A3" s="1" t="s">
        <v>325</v>
      </c>
      <c r="B3" s="154">
        <v>18048</v>
      </c>
      <c r="C3" s="154">
        <v>19502</v>
      </c>
      <c r="D3" s="4">
        <v>17724</v>
      </c>
      <c r="E3" s="4">
        <v>18871</v>
      </c>
    </row>
    <row r="4" spans="1:5" x14ac:dyDescent="0.2">
      <c r="A4" s="1" t="s">
        <v>5</v>
      </c>
      <c r="B4" s="4"/>
      <c r="C4" s="2"/>
      <c r="D4" s="2"/>
      <c r="E4" s="2"/>
    </row>
    <row r="5" spans="1:5" x14ac:dyDescent="0.2">
      <c r="A5" s="45" t="s">
        <v>204</v>
      </c>
      <c r="B5" s="4">
        <v>10380</v>
      </c>
      <c r="C5" s="4">
        <v>11957</v>
      </c>
      <c r="D5" s="4">
        <v>10923</v>
      </c>
      <c r="E5" s="4">
        <v>11913</v>
      </c>
    </row>
    <row r="6" spans="1:5" x14ac:dyDescent="0.2">
      <c r="A6" s="45" t="s">
        <v>203</v>
      </c>
      <c r="B6" s="4">
        <v>7668</v>
      </c>
      <c r="C6" s="4">
        <v>7545</v>
      </c>
      <c r="D6" s="4">
        <v>6801</v>
      </c>
      <c r="E6" s="4">
        <v>6958</v>
      </c>
    </row>
    <row r="7" spans="1:5" ht="22.5" x14ac:dyDescent="0.2">
      <c r="A7" s="34" t="s">
        <v>324</v>
      </c>
      <c r="B7" s="4"/>
      <c r="C7" s="2"/>
      <c r="D7" s="2"/>
      <c r="E7" s="2"/>
    </row>
    <row r="8" spans="1:5" x14ac:dyDescent="0.2">
      <c r="A8" s="152" t="s">
        <v>331</v>
      </c>
      <c r="B8" s="4">
        <v>1510</v>
      </c>
      <c r="C8" s="4">
        <v>1561</v>
      </c>
      <c r="D8" s="4">
        <v>1293</v>
      </c>
      <c r="E8" s="4">
        <v>1238</v>
      </c>
    </row>
    <row r="9" spans="1:5" x14ac:dyDescent="0.2">
      <c r="A9" s="152" t="s">
        <v>330</v>
      </c>
      <c r="B9" s="4">
        <v>5356</v>
      </c>
      <c r="C9" s="4">
        <v>5170</v>
      </c>
      <c r="D9" s="4">
        <v>4617</v>
      </c>
      <c r="E9" s="4">
        <v>5149</v>
      </c>
    </row>
    <row r="10" spans="1:5" x14ac:dyDescent="0.2">
      <c r="A10" s="45" t="s">
        <v>329</v>
      </c>
      <c r="B10" s="4">
        <v>6147</v>
      </c>
      <c r="C10" s="4">
        <v>6992</v>
      </c>
      <c r="D10" s="4">
        <v>6402</v>
      </c>
      <c r="E10" s="4">
        <v>6485</v>
      </c>
    </row>
    <row r="11" spans="1:5" x14ac:dyDescent="0.2">
      <c r="A11" s="45" t="s">
        <v>328</v>
      </c>
      <c r="B11" s="4">
        <v>5035</v>
      </c>
      <c r="C11" s="4">
        <v>5779</v>
      </c>
      <c r="D11" s="4">
        <v>5412</v>
      </c>
      <c r="E11" s="4">
        <v>5999</v>
      </c>
    </row>
    <row r="12" spans="1:5" x14ac:dyDescent="0.2">
      <c r="E12" s="2"/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16A98-13E7-4059-8FBC-E6257472584F}">
  <dimension ref="A1:E23"/>
  <sheetViews>
    <sheetView workbookViewId="0"/>
  </sheetViews>
  <sheetFormatPr defaultRowHeight="11.25" x14ac:dyDescent="0.2"/>
  <cols>
    <col min="1" max="1" width="18" style="1" customWidth="1"/>
    <col min="2" max="5" width="13" style="1" customWidth="1"/>
    <col min="6" max="16384" width="9.140625" style="1"/>
  </cols>
  <sheetData>
    <row r="1" spans="1:5" ht="12" thickBot="1" x14ac:dyDescent="0.25">
      <c r="A1" s="33" t="s">
        <v>345</v>
      </c>
      <c r="B1" s="33"/>
    </row>
    <row r="2" spans="1:5" x14ac:dyDescent="0.2">
      <c r="A2" s="155" t="s">
        <v>11</v>
      </c>
      <c r="B2" s="61">
        <v>2000</v>
      </c>
      <c r="C2" s="61">
        <v>2006</v>
      </c>
      <c r="D2" s="61">
        <v>2007</v>
      </c>
      <c r="E2" s="61">
        <v>2008</v>
      </c>
    </row>
    <row r="3" spans="1:5" s="18" customFormat="1" ht="11.25" customHeight="1" x14ac:dyDescent="0.2">
      <c r="A3" s="328" t="s">
        <v>344</v>
      </c>
      <c r="B3" s="328"/>
      <c r="C3" s="328"/>
      <c r="D3" s="328"/>
      <c r="E3" s="328"/>
    </row>
    <row r="4" spans="1:5" s="12" customFormat="1" x14ac:dyDescent="0.25">
      <c r="A4" s="46" t="s">
        <v>6</v>
      </c>
      <c r="B4" s="79">
        <v>4701</v>
      </c>
      <c r="C4" s="79">
        <v>5673</v>
      </c>
      <c r="D4" s="78">
        <v>4050</v>
      </c>
      <c r="E4" s="78">
        <f>+E6+E7</f>
        <v>4635</v>
      </c>
    </row>
    <row r="5" spans="1:5" x14ac:dyDescent="0.2">
      <c r="A5" s="12" t="s">
        <v>5</v>
      </c>
      <c r="B5" s="4"/>
      <c r="C5" s="2"/>
      <c r="D5" s="2"/>
      <c r="E5" s="2"/>
    </row>
    <row r="6" spans="1:5" x14ac:dyDescent="0.2">
      <c r="A6" s="5" t="s">
        <v>204</v>
      </c>
      <c r="B6" s="4">
        <v>3237</v>
      </c>
      <c r="C6" s="4">
        <v>4150</v>
      </c>
      <c r="D6" s="2">
        <v>2975</v>
      </c>
      <c r="E6" s="2">
        <v>3100</v>
      </c>
    </row>
    <row r="7" spans="1:5" x14ac:dyDescent="0.2">
      <c r="A7" s="5" t="s">
        <v>203</v>
      </c>
      <c r="B7" s="4">
        <v>1464</v>
      </c>
      <c r="C7" s="4">
        <v>1523</v>
      </c>
      <c r="D7" s="2">
        <v>1075</v>
      </c>
      <c r="E7" s="2">
        <v>1535</v>
      </c>
    </row>
    <row r="8" spans="1:5" s="18" customFormat="1" ht="11.25" customHeight="1" x14ac:dyDescent="0.2">
      <c r="A8" s="329" t="s">
        <v>343</v>
      </c>
      <c r="B8" s="329"/>
      <c r="C8" s="329"/>
      <c r="D8" s="329"/>
      <c r="E8" s="329"/>
    </row>
    <row r="9" spans="1:5" s="13" customFormat="1" x14ac:dyDescent="0.25">
      <c r="A9" s="46" t="s">
        <v>6</v>
      </c>
      <c r="B9" s="25">
        <v>12789</v>
      </c>
      <c r="C9" s="25">
        <v>15480</v>
      </c>
      <c r="D9" s="24">
        <v>13597</v>
      </c>
      <c r="E9" s="24">
        <v>14353</v>
      </c>
    </row>
    <row r="10" spans="1:5" x14ac:dyDescent="0.2">
      <c r="A10" s="12" t="s">
        <v>5</v>
      </c>
      <c r="B10" s="4"/>
      <c r="C10" s="2"/>
      <c r="D10" s="2"/>
      <c r="E10" s="2"/>
    </row>
    <row r="11" spans="1:5" x14ac:dyDescent="0.2">
      <c r="A11" s="5" t="s">
        <v>204</v>
      </c>
      <c r="B11" s="4">
        <v>8784</v>
      </c>
      <c r="C11" s="4">
        <v>10477</v>
      </c>
      <c r="D11" s="2">
        <v>8942</v>
      </c>
      <c r="E11" s="2">
        <v>9264</v>
      </c>
    </row>
    <row r="12" spans="1:5" x14ac:dyDescent="0.2">
      <c r="A12" s="5" t="s">
        <v>203</v>
      </c>
      <c r="B12" s="4">
        <v>4005</v>
      </c>
      <c r="C12" s="4">
        <v>5003</v>
      </c>
      <c r="D12" s="2">
        <v>4655</v>
      </c>
      <c r="E12" s="2">
        <v>5089</v>
      </c>
    </row>
    <row r="13" spans="1:5" s="8" customFormat="1" ht="11.25" customHeight="1" x14ac:dyDescent="0.25">
      <c r="A13" s="329" t="s">
        <v>342</v>
      </c>
      <c r="B13" s="329"/>
      <c r="C13" s="329"/>
      <c r="D13" s="329"/>
      <c r="E13" s="329"/>
    </row>
    <row r="14" spans="1:5" x14ac:dyDescent="0.2">
      <c r="A14" s="8" t="s">
        <v>341</v>
      </c>
      <c r="B14" s="4">
        <v>38</v>
      </c>
      <c r="C14" s="4">
        <v>14.961240310077519</v>
      </c>
      <c r="D14" s="2">
        <v>15.768184158270207</v>
      </c>
      <c r="E14" s="3">
        <v>11.326860841423949</v>
      </c>
    </row>
    <row r="15" spans="1:5" x14ac:dyDescent="0.2">
      <c r="A15" s="8" t="s">
        <v>340</v>
      </c>
      <c r="B15" s="4">
        <v>1</v>
      </c>
      <c r="C15" s="4">
        <v>1.317829457364341</v>
      </c>
      <c r="D15" s="2">
        <v>1.6253585349709494</v>
      </c>
      <c r="E15" s="3">
        <v>2.1143473570658036</v>
      </c>
    </row>
    <row r="16" spans="1:5" x14ac:dyDescent="0.2">
      <c r="A16" s="8" t="s">
        <v>339</v>
      </c>
      <c r="B16" s="4">
        <v>14</v>
      </c>
      <c r="C16" s="4">
        <v>37.7390180878553</v>
      </c>
      <c r="D16" s="2">
        <v>34.0222107817901</v>
      </c>
      <c r="E16" s="3">
        <v>35.426105717367854</v>
      </c>
    </row>
    <row r="17" spans="1:5" x14ac:dyDescent="0.2">
      <c r="A17" s="8" t="s">
        <v>338</v>
      </c>
      <c r="B17" s="4">
        <v>2</v>
      </c>
      <c r="C17" s="4">
        <v>0.53617571059431524</v>
      </c>
      <c r="D17" s="2">
        <v>0.48540119143928812</v>
      </c>
      <c r="E17" s="3">
        <v>0.28047464940668826</v>
      </c>
    </row>
    <row r="18" spans="1:5" x14ac:dyDescent="0.2">
      <c r="A18" s="8" t="s">
        <v>337</v>
      </c>
      <c r="B18" s="4">
        <v>8</v>
      </c>
      <c r="C18" s="4">
        <v>8.6046511627906987</v>
      </c>
      <c r="D18" s="2">
        <v>8.4651025961609179</v>
      </c>
      <c r="E18" s="3">
        <v>10.895361380798274</v>
      </c>
    </row>
    <row r="19" spans="1:5" x14ac:dyDescent="0.2">
      <c r="A19" s="8" t="s">
        <v>336</v>
      </c>
      <c r="B19" s="4">
        <v>15</v>
      </c>
      <c r="C19" s="4">
        <v>24.573643410852714</v>
      </c>
      <c r="D19" s="2">
        <v>27.50606751489299</v>
      </c>
      <c r="E19" s="3">
        <v>29.104638619201729</v>
      </c>
    </row>
    <row r="20" spans="1:5" x14ac:dyDescent="0.2">
      <c r="A20" s="8" t="s">
        <v>335</v>
      </c>
      <c r="B20" s="4">
        <v>16</v>
      </c>
      <c r="C20" s="4">
        <v>10.665374677002584</v>
      </c>
      <c r="D20" s="2">
        <v>10.414061925424727</v>
      </c>
      <c r="E20" s="3">
        <v>5.825242718446602</v>
      </c>
    </row>
    <row r="21" spans="1:5" x14ac:dyDescent="0.2">
      <c r="A21" s="8" t="s">
        <v>334</v>
      </c>
      <c r="B21" s="4">
        <v>4</v>
      </c>
      <c r="C21" s="4">
        <v>1.0400516795865633</v>
      </c>
      <c r="D21" s="2">
        <v>0.91932043833198496</v>
      </c>
      <c r="E21" s="3">
        <v>1.7475728155339807</v>
      </c>
    </row>
    <row r="22" spans="1:5" x14ac:dyDescent="0.2">
      <c r="A22" s="8" t="s">
        <v>333</v>
      </c>
      <c r="B22" s="4">
        <v>2</v>
      </c>
      <c r="C22" s="4">
        <v>0.56201550387596899</v>
      </c>
      <c r="D22" s="2">
        <v>0.79429285871883504</v>
      </c>
      <c r="E22" s="3">
        <v>3.2793959007551243</v>
      </c>
    </row>
    <row r="23" spans="1:5" x14ac:dyDescent="0.2">
      <c r="D23" s="2"/>
    </row>
  </sheetData>
  <mergeCells count="3">
    <mergeCell ref="A3:E3"/>
    <mergeCell ref="A8:E8"/>
    <mergeCell ref="A13:E1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751E4-9E85-43D5-B45D-E9EE80F5BD66}">
  <dimension ref="A1:E24"/>
  <sheetViews>
    <sheetView workbookViewId="0"/>
  </sheetViews>
  <sheetFormatPr defaultRowHeight="11.25" x14ac:dyDescent="0.2"/>
  <cols>
    <col min="1" max="1" width="33.5703125" style="1" customWidth="1"/>
    <col min="2" max="5" width="10.7109375" style="1" customWidth="1"/>
    <col min="6" max="16384" width="9.140625" style="1"/>
  </cols>
  <sheetData>
    <row r="1" spans="1:5" ht="12" thickBot="1" x14ac:dyDescent="0.25">
      <c r="A1" s="20" t="s">
        <v>357</v>
      </c>
      <c r="B1" s="158"/>
      <c r="C1" s="158"/>
      <c r="D1" s="158"/>
    </row>
    <row r="2" spans="1:5" x14ac:dyDescent="0.2">
      <c r="A2" s="155" t="s">
        <v>11</v>
      </c>
      <c r="B2" s="138">
        <v>2005</v>
      </c>
      <c r="C2" s="29">
        <v>2006</v>
      </c>
      <c r="D2" s="29">
        <v>2007</v>
      </c>
      <c r="E2" s="61">
        <v>2008</v>
      </c>
    </row>
    <row r="3" spans="1:5" s="18" customFormat="1" ht="22.5" x14ac:dyDescent="0.2">
      <c r="A3" s="39" t="s">
        <v>356</v>
      </c>
      <c r="B3" s="157">
        <v>432</v>
      </c>
      <c r="C3" s="157">
        <f>509472/1000</f>
        <v>509.47199999999998</v>
      </c>
      <c r="D3" s="157">
        <v>490.32</v>
      </c>
      <c r="E3" s="157">
        <v>539</v>
      </c>
    </row>
    <row r="4" spans="1:5" s="18" customFormat="1" x14ac:dyDescent="0.2">
      <c r="A4" s="12" t="s">
        <v>5</v>
      </c>
      <c r="B4" s="58"/>
      <c r="C4" s="35"/>
      <c r="D4" s="2"/>
      <c r="E4" s="2"/>
    </row>
    <row r="5" spans="1:5" x14ac:dyDescent="0.2">
      <c r="A5" s="45" t="s">
        <v>204</v>
      </c>
      <c r="B5" s="2">
        <v>324</v>
      </c>
      <c r="C5" s="2">
        <f>371088/1000</f>
        <v>371.08800000000002</v>
      </c>
      <c r="D5" s="2">
        <v>374</v>
      </c>
      <c r="E5" s="2">
        <v>406</v>
      </c>
    </row>
    <row r="6" spans="1:5" x14ac:dyDescent="0.2">
      <c r="A6" s="45" t="s">
        <v>203</v>
      </c>
      <c r="B6" s="2">
        <v>108</v>
      </c>
      <c r="C6" s="2">
        <f>138384/1000</f>
        <v>138.38399999999999</v>
      </c>
      <c r="D6" s="2">
        <v>116.496</v>
      </c>
      <c r="E6" s="2">
        <v>133</v>
      </c>
    </row>
    <row r="7" spans="1:5" x14ac:dyDescent="0.2">
      <c r="A7" s="13" t="s">
        <v>355</v>
      </c>
      <c r="B7" s="36">
        <v>32888</v>
      </c>
      <c r="C7" s="36">
        <v>29022</v>
      </c>
      <c r="D7" s="36">
        <v>26040</v>
      </c>
      <c r="E7" s="36">
        <v>20152</v>
      </c>
    </row>
    <row r="8" spans="1:5" x14ac:dyDescent="0.2">
      <c r="A8" s="12" t="s">
        <v>5</v>
      </c>
      <c r="B8" s="2"/>
      <c r="C8" s="2"/>
      <c r="D8" s="2"/>
    </row>
    <row r="9" spans="1:5" x14ac:dyDescent="0.2">
      <c r="A9" s="45" t="s">
        <v>204</v>
      </c>
      <c r="B9" s="2">
        <v>24470</v>
      </c>
      <c r="C9" s="2">
        <v>21682</v>
      </c>
      <c r="D9" s="2">
        <v>18778</v>
      </c>
      <c r="E9" s="2">
        <v>14301</v>
      </c>
    </row>
    <row r="10" spans="1:5" x14ac:dyDescent="0.2">
      <c r="A10" s="45" t="s">
        <v>203</v>
      </c>
      <c r="B10" s="2">
        <v>8418</v>
      </c>
      <c r="C10" s="2">
        <v>7340</v>
      </c>
      <c r="D10" s="2">
        <v>7262</v>
      </c>
      <c r="E10" s="2">
        <v>5670</v>
      </c>
    </row>
    <row r="11" spans="1:5" x14ac:dyDescent="0.2">
      <c r="A11" s="45" t="s">
        <v>348</v>
      </c>
      <c r="B11" s="58" t="s">
        <v>65</v>
      </c>
      <c r="C11" s="58" t="s">
        <v>65</v>
      </c>
      <c r="D11" s="58" t="s">
        <v>65</v>
      </c>
      <c r="E11" s="2">
        <v>181</v>
      </c>
    </row>
    <row r="12" spans="1:5" x14ac:dyDescent="0.2">
      <c r="A12" s="13" t="s">
        <v>354</v>
      </c>
      <c r="B12" s="2">
        <v>30989</v>
      </c>
      <c r="C12" s="2">
        <v>27112</v>
      </c>
      <c r="D12" s="2">
        <v>24347</v>
      </c>
      <c r="E12" s="2">
        <v>18364</v>
      </c>
    </row>
    <row r="13" spans="1:5" x14ac:dyDescent="0.2">
      <c r="A13" s="12" t="s">
        <v>5</v>
      </c>
      <c r="B13" s="2"/>
      <c r="C13" s="2"/>
      <c r="D13" s="2"/>
    </row>
    <row r="14" spans="1:5" x14ac:dyDescent="0.2">
      <c r="A14" s="45" t="s">
        <v>353</v>
      </c>
      <c r="B14" s="2">
        <v>249</v>
      </c>
      <c r="C14" s="2">
        <v>176</v>
      </c>
      <c r="D14" s="2">
        <v>122</v>
      </c>
      <c r="E14" s="2">
        <v>135</v>
      </c>
    </row>
    <row r="15" spans="1:5" x14ac:dyDescent="0.2">
      <c r="A15" s="156" t="s">
        <v>352</v>
      </c>
      <c r="B15" s="2">
        <v>4603</v>
      </c>
      <c r="C15" s="2">
        <v>4154</v>
      </c>
      <c r="D15" s="2">
        <v>3356</v>
      </c>
      <c r="E15" s="2">
        <v>2581</v>
      </c>
    </row>
    <row r="16" spans="1:5" x14ac:dyDescent="0.2">
      <c r="A16" s="156" t="s">
        <v>351</v>
      </c>
      <c r="B16" s="2">
        <v>18353</v>
      </c>
      <c r="C16" s="2">
        <v>16247</v>
      </c>
      <c r="D16" s="2">
        <v>14455</v>
      </c>
      <c r="E16" s="2">
        <v>10414</v>
      </c>
    </row>
    <row r="17" spans="1:5" x14ac:dyDescent="0.2">
      <c r="A17" s="156" t="s">
        <v>350</v>
      </c>
      <c r="B17" s="2">
        <v>6188</v>
      </c>
      <c r="C17" s="2">
        <v>5301</v>
      </c>
      <c r="D17" s="2">
        <v>5128</v>
      </c>
      <c r="E17" s="2">
        <v>4066</v>
      </c>
    </row>
    <row r="18" spans="1:5" x14ac:dyDescent="0.2">
      <c r="A18" s="156" t="s">
        <v>349</v>
      </c>
      <c r="B18" s="2">
        <v>1596</v>
      </c>
      <c r="C18" s="2">
        <v>1234</v>
      </c>
      <c r="D18" s="2">
        <v>1286</v>
      </c>
      <c r="E18" s="2">
        <v>987</v>
      </c>
    </row>
    <row r="19" spans="1:5" s="18" customFormat="1" x14ac:dyDescent="0.2">
      <c r="A19" s="45" t="s">
        <v>348</v>
      </c>
      <c r="B19" s="58" t="s">
        <v>65</v>
      </c>
      <c r="C19" s="58" t="s">
        <v>65</v>
      </c>
      <c r="D19" s="58" t="s">
        <v>65</v>
      </c>
      <c r="E19" s="2">
        <v>181</v>
      </c>
    </row>
    <row r="20" spans="1:5" ht="22.5" x14ac:dyDescent="0.2">
      <c r="A20" s="38" t="s">
        <v>347</v>
      </c>
      <c r="B20" s="14">
        <v>32.6</v>
      </c>
      <c r="C20" s="14">
        <f>SUM(C7)/10066158*10000</f>
        <v>28.831258162250183</v>
      </c>
      <c r="D20" s="14">
        <v>25.922310119824981</v>
      </c>
      <c r="E20" s="14">
        <v>20.089771931442357</v>
      </c>
    </row>
    <row r="21" spans="1:5" ht="22.5" x14ac:dyDescent="0.2">
      <c r="A21" s="34" t="s">
        <v>346</v>
      </c>
      <c r="B21" s="35">
        <v>3000</v>
      </c>
      <c r="C21" s="35">
        <v>3538</v>
      </c>
      <c r="D21" s="35">
        <v>3405</v>
      </c>
      <c r="E21" s="35">
        <v>3741</v>
      </c>
    </row>
    <row r="22" spans="1:5" x14ac:dyDescent="0.2">
      <c r="A22" s="12" t="s">
        <v>5</v>
      </c>
      <c r="B22" s="2"/>
      <c r="C22" s="2"/>
      <c r="D22" s="2"/>
      <c r="E22" s="2"/>
    </row>
    <row r="23" spans="1:5" x14ac:dyDescent="0.2">
      <c r="A23" s="45" t="s">
        <v>204</v>
      </c>
      <c r="B23" s="2">
        <v>2252</v>
      </c>
      <c r="C23" s="2">
        <v>2577</v>
      </c>
      <c r="D23" s="2">
        <v>2596</v>
      </c>
      <c r="E23" s="2">
        <v>2817</v>
      </c>
    </row>
    <row r="24" spans="1:5" x14ac:dyDescent="0.2">
      <c r="A24" s="45" t="s">
        <v>203</v>
      </c>
      <c r="B24" s="2">
        <v>748</v>
      </c>
      <c r="C24" s="2">
        <v>961</v>
      </c>
      <c r="D24" s="2">
        <v>809</v>
      </c>
      <c r="E24" s="2">
        <v>924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97C27-E2E7-4558-8421-958A7D363D27}">
  <dimension ref="A1:E16"/>
  <sheetViews>
    <sheetView workbookViewId="0"/>
  </sheetViews>
  <sheetFormatPr defaultRowHeight="11.25" x14ac:dyDescent="0.2"/>
  <cols>
    <col min="1" max="1" width="11.28515625" style="1" customWidth="1"/>
    <col min="2" max="5" width="18" style="1" customWidth="1"/>
    <col min="6" max="16384" width="9.140625" style="1"/>
  </cols>
  <sheetData>
    <row r="1" spans="1:5" ht="12" thickBot="1" x14ac:dyDescent="0.25">
      <c r="A1" s="63" t="s">
        <v>361</v>
      </c>
      <c r="B1" s="33"/>
      <c r="C1" s="33"/>
      <c r="D1" s="33"/>
      <c r="E1" s="33"/>
    </row>
    <row r="2" spans="1:5" x14ac:dyDescent="0.2">
      <c r="A2" s="162" t="s">
        <v>200</v>
      </c>
      <c r="B2" s="161" t="s">
        <v>360</v>
      </c>
      <c r="C2" s="160" t="s">
        <v>359</v>
      </c>
      <c r="D2" s="160" t="s">
        <v>358</v>
      </c>
      <c r="E2" s="159" t="s">
        <v>6</v>
      </c>
    </row>
    <row r="3" spans="1:5" x14ac:dyDescent="0.2">
      <c r="A3" s="118">
        <v>1995</v>
      </c>
      <c r="B3" s="120">
        <v>1815</v>
      </c>
      <c r="C3" s="58">
        <v>8485</v>
      </c>
      <c r="D3" s="58">
        <v>48005</v>
      </c>
      <c r="E3" s="120">
        <v>58305</v>
      </c>
    </row>
    <row r="4" spans="1:5" x14ac:dyDescent="0.2">
      <c r="A4" s="118">
        <v>1996</v>
      </c>
      <c r="B4" s="58">
        <v>1720</v>
      </c>
      <c r="C4" s="58">
        <v>8253</v>
      </c>
      <c r="D4" s="58">
        <v>46325</v>
      </c>
      <c r="E4" s="58">
        <v>56298</v>
      </c>
    </row>
    <row r="5" spans="1:5" x14ac:dyDescent="0.2">
      <c r="A5" s="118">
        <v>1997</v>
      </c>
      <c r="B5" s="58">
        <v>1561</v>
      </c>
      <c r="C5" s="58">
        <v>7717</v>
      </c>
      <c r="D5" s="58">
        <v>36488</v>
      </c>
      <c r="E5" s="58">
        <v>45766</v>
      </c>
    </row>
    <row r="6" spans="1:5" x14ac:dyDescent="0.2">
      <c r="A6" s="118">
        <v>1998</v>
      </c>
      <c r="B6" s="58">
        <v>1459</v>
      </c>
      <c r="C6" s="58">
        <v>6854</v>
      </c>
      <c r="D6" s="58">
        <v>31025</v>
      </c>
      <c r="E6" s="58">
        <v>39338</v>
      </c>
    </row>
    <row r="7" spans="1:5" x14ac:dyDescent="0.2">
      <c r="A7" s="118">
        <v>1999</v>
      </c>
      <c r="B7" s="58">
        <v>1447</v>
      </c>
      <c r="C7" s="58">
        <v>7573</v>
      </c>
      <c r="D7" s="58">
        <v>33886</v>
      </c>
      <c r="E7" s="58">
        <v>42906</v>
      </c>
    </row>
    <row r="8" spans="1:5" x14ac:dyDescent="0.2">
      <c r="A8" s="118">
        <v>2000</v>
      </c>
      <c r="B8" s="58">
        <v>1529</v>
      </c>
      <c r="C8" s="58">
        <v>7811</v>
      </c>
      <c r="D8" s="58">
        <v>38415</v>
      </c>
      <c r="E8" s="58">
        <v>47755</v>
      </c>
    </row>
    <row r="9" spans="1:5" x14ac:dyDescent="0.2">
      <c r="A9" s="118">
        <v>2001</v>
      </c>
      <c r="B9" s="58">
        <v>1339</v>
      </c>
      <c r="C9" s="58">
        <v>7901</v>
      </c>
      <c r="D9" s="58">
        <v>41970</v>
      </c>
      <c r="E9" s="58">
        <v>51210</v>
      </c>
    </row>
    <row r="10" spans="1:5" x14ac:dyDescent="0.2">
      <c r="A10" s="118">
        <v>2002</v>
      </c>
      <c r="B10" s="58">
        <v>1305</v>
      </c>
      <c r="C10" s="58">
        <v>7603</v>
      </c>
      <c r="D10" s="58">
        <v>38574</v>
      </c>
      <c r="E10" s="58">
        <v>47482</v>
      </c>
    </row>
    <row r="11" spans="1:5" x14ac:dyDescent="0.2">
      <c r="A11" s="118">
        <v>2003</v>
      </c>
      <c r="B11" s="58">
        <v>1277</v>
      </c>
      <c r="C11" s="58">
        <v>7310</v>
      </c>
      <c r="D11" s="58">
        <v>34043</v>
      </c>
      <c r="E11" s="58">
        <v>42630</v>
      </c>
    </row>
    <row r="12" spans="1:5" x14ac:dyDescent="0.2">
      <c r="A12" s="118">
        <v>2004</v>
      </c>
      <c r="B12" s="58">
        <v>1280</v>
      </c>
      <c r="C12" s="58">
        <v>7225</v>
      </c>
      <c r="D12" s="58">
        <v>30686</v>
      </c>
      <c r="E12" s="58">
        <v>39191</v>
      </c>
    </row>
    <row r="13" spans="1:5" x14ac:dyDescent="0.2">
      <c r="A13" s="118">
        <v>2005</v>
      </c>
      <c r="B13" s="58">
        <v>1310</v>
      </c>
      <c r="C13" s="58">
        <v>7337</v>
      </c>
      <c r="D13" s="58">
        <v>28283</v>
      </c>
      <c r="E13" s="58">
        <v>36930</v>
      </c>
    </row>
    <row r="14" spans="1:5" x14ac:dyDescent="0.2">
      <c r="A14" s="118">
        <v>2006</v>
      </c>
      <c r="B14" s="58">
        <v>1211</v>
      </c>
      <c r="C14" s="58">
        <v>7121</v>
      </c>
      <c r="D14" s="58">
        <v>25987</v>
      </c>
      <c r="E14" s="58">
        <v>34319</v>
      </c>
    </row>
    <row r="15" spans="1:5" x14ac:dyDescent="0.2">
      <c r="A15" s="118">
        <v>2007</v>
      </c>
      <c r="B15" s="2">
        <v>1190</v>
      </c>
      <c r="C15" s="2">
        <v>7743</v>
      </c>
      <c r="D15" s="2">
        <v>24953</v>
      </c>
      <c r="E15" s="2">
        <v>33886</v>
      </c>
    </row>
    <row r="16" spans="1:5" x14ac:dyDescent="0.2">
      <c r="A16" s="118">
        <v>2008</v>
      </c>
      <c r="B16" s="2">
        <v>1360</v>
      </c>
      <c r="C16" s="2">
        <v>7780</v>
      </c>
      <c r="D16" s="2">
        <v>17903</v>
      </c>
      <c r="E16" s="2">
        <v>27043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E8F0C-F8D3-4335-824E-4FD43CC9A814}">
  <dimension ref="A1:I23"/>
  <sheetViews>
    <sheetView workbookViewId="0"/>
  </sheetViews>
  <sheetFormatPr defaultRowHeight="11.25" x14ac:dyDescent="0.2"/>
  <cols>
    <col min="1" max="1" width="11.42578125" style="163" customWidth="1"/>
    <col min="2" max="9" width="9.5703125" style="163" customWidth="1"/>
    <col min="10" max="16384" width="9.140625" style="163"/>
  </cols>
  <sheetData>
    <row r="1" spans="1:9" ht="12" thickBot="1" x14ac:dyDescent="0.25">
      <c r="A1" s="177" t="s">
        <v>371</v>
      </c>
      <c r="B1" s="176"/>
      <c r="C1" s="176"/>
      <c r="D1" s="176"/>
      <c r="E1" s="176"/>
      <c r="F1" s="176"/>
      <c r="G1" s="176"/>
      <c r="H1" s="176"/>
      <c r="I1" s="176"/>
    </row>
    <row r="2" spans="1:9" s="172" customFormat="1" x14ac:dyDescent="0.25">
      <c r="A2" s="316" t="s">
        <v>200</v>
      </c>
      <c r="B2" s="314" t="s">
        <v>370</v>
      </c>
      <c r="C2" s="312" t="s">
        <v>369</v>
      </c>
      <c r="D2" s="313"/>
      <c r="E2" s="327"/>
      <c r="F2" s="331" t="s">
        <v>368</v>
      </c>
      <c r="G2" s="331"/>
      <c r="H2" s="331"/>
      <c r="I2" s="312"/>
    </row>
    <row r="3" spans="1:9" s="172" customFormat="1" ht="22.5" x14ac:dyDescent="0.25">
      <c r="A3" s="332"/>
      <c r="B3" s="325"/>
      <c r="C3" s="174" t="s">
        <v>367</v>
      </c>
      <c r="D3" s="174" t="s">
        <v>366</v>
      </c>
      <c r="E3" s="175" t="s">
        <v>202</v>
      </c>
      <c r="F3" s="175" t="s">
        <v>365</v>
      </c>
      <c r="G3" s="174" t="s">
        <v>364</v>
      </c>
      <c r="H3" s="174" t="s">
        <v>363</v>
      </c>
      <c r="I3" s="173" t="s">
        <v>202</v>
      </c>
    </row>
    <row r="4" spans="1:9" s="170" customFormat="1" x14ac:dyDescent="0.2">
      <c r="A4" s="330" t="s">
        <v>6</v>
      </c>
      <c r="B4" s="330"/>
      <c r="C4" s="330"/>
      <c r="D4" s="330"/>
      <c r="E4" s="330"/>
      <c r="F4" s="330"/>
      <c r="G4" s="330"/>
      <c r="H4" s="330"/>
      <c r="I4" s="330"/>
    </row>
    <row r="5" spans="1:9" s="170" customFormat="1" x14ac:dyDescent="0.2">
      <c r="A5" s="166">
        <v>2000</v>
      </c>
      <c r="B5" s="171">
        <v>1064</v>
      </c>
      <c r="C5" s="171">
        <v>6388</v>
      </c>
      <c r="D5" s="171">
        <v>10041</v>
      </c>
      <c r="E5" s="171">
        <v>17493</v>
      </c>
      <c r="F5" s="171">
        <v>1200</v>
      </c>
      <c r="G5" s="171">
        <v>7653</v>
      </c>
      <c r="H5" s="171">
        <v>15045</v>
      </c>
      <c r="I5" s="171">
        <v>23898</v>
      </c>
    </row>
    <row r="6" spans="1:9" x14ac:dyDescent="0.2">
      <c r="A6" s="168">
        <v>2001</v>
      </c>
      <c r="B6" s="167">
        <v>1132</v>
      </c>
      <c r="C6" s="167">
        <v>6673</v>
      </c>
      <c r="D6" s="167">
        <v>10700</v>
      </c>
      <c r="E6" s="167">
        <v>18505</v>
      </c>
      <c r="F6" s="167">
        <v>1239</v>
      </c>
      <c r="G6" s="167">
        <v>7920</v>
      </c>
      <c r="H6" s="167">
        <v>16229</v>
      </c>
      <c r="I6" s="167">
        <v>25388</v>
      </c>
    </row>
    <row r="7" spans="1:9" x14ac:dyDescent="0.2">
      <c r="A7" s="168">
        <v>2002</v>
      </c>
      <c r="B7" s="167">
        <v>1264</v>
      </c>
      <c r="C7" s="167">
        <v>6982</v>
      </c>
      <c r="D7" s="167">
        <v>11440</v>
      </c>
      <c r="E7" s="167">
        <v>19686</v>
      </c>
      <c r="F7" s="167">
        <v>1429</v>
      </c>
      <c r="G7" s="167">
        <v>8360</v>
      </c>
      <c r="H7" s="167">
        <v>17618</v>
      </c>
      <c r="I7" s="167">
        <v>27407</v>
      </c>
    </row>
    <row r="8" spans="1:9" x14ac:dyDescent="0.2">
      <c r="A8" s="168">
        <v>2003</v>
      </c>
      <c r="B8" s="167">
        <v>1135</v>
      </c>
      <c r="C8" s="167">
        <v>6904</v>
      </c>
      <c r="D8" s="167">
        <v>11937</v>
      </c>
      <c r="E8" s="167">
        <v>19976</v>
      </c>
      <c r="F8" s="167">
        <v>1326</v>
      </c>
      <c r="G8" s="167">
        <v>8299</v>
      </c>
      <c r="H8" s="167">
        <v>18328</v>
      </c>
      <c r="I8" s="167">
        <v>27953</v>
      </c>
    </row>
    <row r="9" spans="1:9" x14ac:dyDescent="0.2">
      <c r="A9" s="168">
        <v>2004</v>
      </c>
      <c r="B9" s="167">
        <v>1168</v>
      </c>
      <c r="C9" s="167">
        <v>7111</v>
      </c>
      <c r="D9" s="167">
        <v>12678</v>
      </c>
      <c r="E9" s="167">
        <v>20957</v>
      </c>
      <c r="F9" s="167">
        <v>1296</v>
      </c>
      <c r="G9" s="167">
        <v>8523</v>
      </c>
      <c r="H9" s="167">
        <v>19531</v>
      </c>
      <c r="I9" s="167">
        <v>29350</v>
      </c>
    </row>
    <row r="10" spans="1:9" x14ac:dyDescent="0.2">
      <c r="A10" s="166">
        <v>2005</v>
      </c>
      <c r="B10" s="167">
        <v>1139</v>
      </c>
      <c r="C10" s="167">
        <v>7010</v>
      </c>
      <c r="D10" s="167">
        <v>12628</v>
      </c>
      <c r="E10" s="167">
        <v>20777</v>
      </c>
      <c r="F10" s="167">
        <v>1278</v>
      </c>
      <c r="G10" s="167">
        <v>8320</v>
      </c>
      <c r="H10" s="167">
        <v>19185</v>
      </c>
      <c r="I10" s="167">
        <v>28783</v>
      </c>
    </row>
    <row r="11" spans="1:9" x14ac:dyDescent="0.2">
      <c r="A11" s="166">
        <v>2006</v>
      </c>
      <c r="B11" s="167">
        <v>1173</v>
      </c>
      <c r="C11" s="167">
        <v>7075</v>
      </c>
      <c r="D11" s="167">
        <v>12729</v>
      </c>
      <c r="E11" s="167">
        <v>20977</v>
      </c>
      <c r="F11" s="167">
        <v>1303</v>
      </c>
      <c r="G11" s="167">
        <v>8431</v>
      </c>
      <c r="H11" s="167">
        <v>19546</v>
      </c>
      <c r="I11" s="167">
        <v>29280</v>
      </c>
    </row>
    <row r="12" spans="1:9" x14ac:dyDescent="0.2">
      <c r="A12" s="166">
        <v>2007</v>
      </c>
      <c r="B12" s="167">
        <v>1106</v>
      </c>
      <c r="C12" s="167">
        <v>6876</v>
      </c>
      <c r="D12" s="167">
        <v>12653</v>
      </c>
      <c r="E12" s="167">
        <v>20635</v>
      </c>
      <c r="F12" s="167">
        <v>1232</v>
      </c>
      <c r="G12" s="167">
        <v>8155</v>
      </c>
      <c r="H12" s="167">
        <v>19297</v>
      </c>
      <c r="I12" s="169">
        <v>28684</v>
      </c>
    </row>
    <row r="13" spans="1:9" x14ac:dyDescent="0.2">
      <c r="A13" s="166">
        <v>2008</v>
      </c>
      <c r="B13" s="167">
        <v>890</v>
      </c>
      <c r="C13" s="167">
        <v>6170</v>
      </c>
      <c r="D13" s="167">
        <v>12114</v>
      </c>
      <c r="E13" s="167">
        <v>19174</v>
      </c>
      <c r="F13" s="167">
        <v>996</v>
      </c>
      <c r="G13" s="167">
        <v>7227</v>
      </c>
      <c r="H13" s="167">
        <v>18142</v>
      </c>
      <c r="I13" s="169">
        <v>26365</v>
      </c>
    </row>
    <row r="14" spans="1:9" x14ac:dyDescent="0.2">
      <c r="A14" s="311" t="s">
        <v>362</v>
      </c>
      <c r="B14" s="311"/>
      <c r="C14" s="311"/>
      <c r="D14" s="311"/>
      <c r="E14" s="311"/>
      <c r="F14" s="311"/>
      <c r="G14" s="311"/>
      <c r="H14" s="311"/>
      <c r="I14" s="311"/>
    </row>
    <row r="15" spans="1:9" x14ac:dyDescent="0.2">
      <c r="A15" s="168">
        <v>2000</v>
      </c>
      <c r="B15" s="167">
        <v>114</v>
      </c>
      <c r="C15" s="167">
        <v>953</v>
      </c>
      <c r="D15" s="167">
        <v>2576</v>
      </c>
      <c r="E15" s="167">
        <v>3643</v>
      </c>
      <c r="F15" s="167">
        <v>124</v>
      </c>
      <c r="G15" s="167">
        <v>1032</v>
      </c>
      <c r="H15" s="167">
        <v>3303</v>
      </c>
      <c r="I15" s="167">
        <v>4459</v>
      </c>
    </row>
    <row r="16" spans="1:9" x14ac:dyDescent="0.2">
      <c r="A16" s="168">
        <v>2001</v>
      </c>
      <c r="B16" s="167">
        <v>108</v>
      </c>
      <c r="C16" s="167">
        <v>974</v>
      </c>
      <c r="D16" s="167">
        <v>2841</v>
      </c>
      <c r="E16" s="167">
        <v>3923</v>
      </c>
      <c r="F16" s="167">
        <v>111</v>
      </c>
      <c r="G16" s="167">
        <v>1078</v>
      </c>
      <c r="H16" s="167">
        <v>3679</v>
      </c>
      <c r="I16" s="167">
        <v>4868</v>
      </c>
    </row>
    <row r="17" spans="1:9" x14ac:dyDescent="0.2">
      <c r="A17" s="168">
        <v>2002</v>
      </c>
      <c r="B17" s="167">
        <v>101</v>
      </c>
      <c r="C17" s="167">
        <v>996</v>
      </c>
      <c r="D17" s="167">
        <v>3144</v>
      </c>
      <c r="E17" s="167">
        <v>4241</v>
      </c>
      <c r="F17" s="167">
        <v>108</v>
      </c>
      <c r="G17" s="167">
        <v>1088</v>
      </c>
      <c r="H17" s="167">
        <v>4082</v>
      </c>
      <c r="I17" s="167">
        <v>5278</v>
      </c>
    </row>
    <row r="18" spans="1:9" x14ac:dyDescent="0.2">
      <c r="A18" s="168">
        <v>2003</v>
      </c>
      <c r="B18" s="167">
        <v>97</v>
      </c>
      <c r="C18" s="167">
        <v>1032</v>
      </c>
      <c r="D18" s="167">
        <v>3133</v>
      </c>
      <c r="E18" s="167">
        <v>4262</v>
      </c>
      <c r="F18" s="167">
        <v>98</v>
      </c>
      <c r="G18" s="167">
        <v>1140</v>
      </c>
      <c r="H18" s="167">
        <v>4068</v>
      </c>
      <c r="I18" s="167">
        <v>5306</v>
      </c>
    </row>
    <row r="19" spans="1:9" x14ac:dyDescent="0.2">
      <c r="A19" s="168">
        <v>2004</v>
      </c>
      <c r="B19" s="167">
        <v>87</v>
      </c>
      <c r="C19" s="167">
        <v>1001</v>
      </c>
      <c r="D19" s="167">
        <v>3116</v>
      </c>
      <c r="E19" s="167">
        <v>4204</v>
      </c>
      <c r="F19" s="167">
        <v>93</v>
      </c>
      <c r="G19" s="167">
        <v>1079</v>
      </c>
      <c r="H19" s="167">
        <v>4071</v>
      </c>
      <c r="I19" s="167">
        <v>5243</v>
      </c>
    </row>
    <row r="20" spans="1:9" x14ac:dyDescent="0.2">
      <c r="A20" s="166">
        <v>2005</v>
      </c>
      <c r="B20" s="167">
        <v>97</v>
      </c>
      <c r="C20" s="167">
        <v>984</v>
      </c>
      <c r="D20" s="167">
        <v>3061</v>
      </c>
      <c r="E20" s="167">
        <v>4142</v>
      </c>
      <c r="F20" s="167">
        <v>100</v>
      </c>
      <c r="G20" s="167">
        <v>1050</v>
      </c>
      <c r="H20" s="167">
        <v>3969</v>
      </c>
      <c r="I20" s="167">
        <v>5119</v>
      </c>
    </row>
    <row r="21" spans="1:9" x14ac:dyDescent="0.2">
      <c r="A21" s="166">
        <v>2006</v>
      </c>
      <c r="B21" s="165">
        <v>97</v>
      </c>
      <c r="C21" s="164">
        <v>1053</v>
      </c>
      <c r="D21" s="164">
        <v>3061</v>
      </c>
      <c r="E21" s="164">
        <v>4211</v>
      </c>
      <c r="F21" s="165">
        <v>101</v>
      </c>
      <c r="G21" s="164">
        <v>1162</v>
      </c>
      <c r="H21" s="164">
        <v>4005</v>
      </c>
      <c r="I21" s="164">
        <v>5268</v>
      </c>
    </row>
    <row r="22" spans="1:9" x14ac:dyDescent="0.2">
      <c r="A22" s="166">
        <v>2007</v>
      </c>
      <c r="B22" s="164">
        <v>96</v>
      </c>
      <c r="C22" s="164">
        <v>956</v>
      </c>
      <c r="D22" s="164">
        <v>2900</v>
      </c>
      <c r="E22" s="164">
        <v>3952</v>
      </c>
      <c r="F22" s="164">
        <v>100</v>
      </c>
      <c r="G22" s="164">
        <v>1039</v>
      </c>
      <c r="H22" s="164">
        <v>3846</v>
      </c>
      <c r="I22" s="164">
        <v>4985</v>
      </c>
    </row>
    <row r="23" spans="1:9" x14ac:dyDescent="0.2">
      <c r="A23" s="166">
        <v>2008</v>
      </c>
      <c r="B23" s="165">
        <v>82</v>
      </c>
      <c r="C23" s="165">
        <v>932</v>
      </c>
      <c r="D23" s="164">
        <v>2775</v>
      </c>
      <c r="E23" s="164">
        <v>3789</v>
      </c>
      <c r="F23" s="165">
        <v>87</v>
      </c>
      <c r="G23" s="164">
        <v>1005</v>
      </c>
      <c r="H23" s="164">
        <v>3738</v>
      </c>
      <c r="I23" s="164">
        <v>4830</v>
      </c>
    </row>
  </sheetData>
  <mergeCells count="6">
    <mergeCell ref="A4:I4"/>
    <mergeCell ref="A14:I14"/>
    <mergeCell ref="F2:I2"/>
    <mergeCell ref="C2:E2"/>
    <mergeCell ref="B2:B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D3DA7-9BA1-4802-BB98-033D784CB0A9}">
  <dimension ref="A1:G12"/>
  <sheetViews>
    <sheetView workbookViewId="0"/>
  </sheetViews>
  <sheetFormatPr defaultRowHeight="11.25" x14ac:dyDescent="0.2"/>
  <cols>
    <col min="1" max="1" width="13.42578125" style="163" customWidth="1"/>
    <col min="2" max="2" width="12.85546875" style="163" customWidth="1"/>
    <col min="3" max="6" width="12.42578125" style="163" customWidth="1"/>
    <col min="7" max="7" width="12" style="163" customWidth="1"/>
    <col min="8" max="16384" width="9.140625" style="163"/>
  </cols>
  <sheetData>
    <row r="1" spans="1:7" ht="12" thickBot="1" x14ac:dyDescent="0.25">
      <c r="A1" s="177" t="s">
        <v>379</v>
      </c>
      <c r="B1" s="185"/>
      <c r="C1" s="185"/>
      <c r="D1" s="185"/>
      <c r="E1" s="185"/>
      <c r="F1" s="185"/>
      <c r="G1" s="185"/>
    </row>
    <row r="2" spans="1:7" s="172" customFormat="1" ht="19.5" customHeight="1" x14ac:dyDescent="0.25">
      <c r="A2" s="316" t="s">
        <v>200</v>
      </c>
      <c r="B2" s="314" t="s">
        <v>378</v>
      </c>
      <c r="C2" s="319" t="s">
        <v>377</v>
      </c>
      <c r="D2" s="320"/>
      <c r="E2" s="320"/>
      <c r="F2" s="334"/>
      <c r="G2" s="324" t="s">
        <v>376</v>
      </c>
    </row>
    <row r="3" spans="1:7" s="172" customFormat="1" ht="39.75" customHeight="1" x14ac:dyDescent="0.25">
      <c r="A3" s="333"/>
      <c r="B3" s="325"/>
      <c r="C3" s="184" t="s">
        <v>375</v>
      </c>
      <c r="D3" s="175" t="s">
        <v>374</v>
      </c>
      <c r="E3" s="183" t="s">
        <v>373</v>
      </c>
      <c r="F3" s="175" t="s">
        <v>372</v>
      </c>
      <c r="G3" s="326"/>
    </row>
    <row r="4" spans="1:7" x14ac:dyDescent="0.2">
      <c r="A4" s="182">
        <v>2000</v>
      </c>
      <c r="B4" s="181">
        <v>2062</v>
      </c>
      <c r="C4" s="181">
        <v>974</v>
      </c>
      <c r="D4" s="171">
        <v>77</v>
      </c>
      <c r="E4" s="181">
        <v>660</v>
      </c>
      <c r="F4" s="171">
        <v>235</v>
      </c>
      <c r="G4" s="180">
        <v>11.8</v>
      </c>
    </row>
    <row r="5" spans="1:7" x14ac:dyDescent="0.2">
      <c r="A5" s="168">
        <v>2001</v>
      </c>
      <c r="B5" s="167">
        <v>2138</v>
      </c>
      <c r="C5" s="167">
        <v>1104</v>
      </c>
      <c r="D5" s="167">
        <v>65</v>
      </c>
      <c r="E5" s="167">
        <v>611</v>
      </c>
      <c r="F5" s="167">
        <v>210</v>
      </c>
      <c r="G5" s="179">
        <v>11.6</v>
      </c>
    </row>
    <row r="6" spans="1:7" x14ac:dyDescent="0.2">
      <c r="A6" s="168">
        <v>2002</v>
      </c>
      <c r="B6" s="167">
        <v>2440</v>
      </c>
      <c r="C6" s="167">
        <v>1380</v>
      </c>
      <c r="D6" s="167">
        <v>87</v>
      </c>
      <c r="E6" s="167">
        <v>619</v>
      </c>
      <c r="F6" s="167">
        <v>231</v>
      </c>
      <c r="G6" s="179">
        <v>12.4</v>
      </c>
    </row>
    <row r="7" spans="1:7" x14ac:dyDescent="0.2">
      <c r="A7" s="168">
        <v>2003</v>
      </c>
      <c r="B7" s="167">
        <v>2450</v>
      </c>
      <c r="C7" s="167">
        <v>1457</v>
      </c>
      <c r="D7" s="167">
        <v>77</v>
      </c>
      <c r="E7" s="167">
        <v>566</v>
      </c>
      <c r="F7" s="167">
        <v>211</v>
      </c>
      <c r="G7" s="179">
        <v>12.3</v>
      </c>
    </row>
    <row r="8" spans="1:7" x14ac:dyDescent="0.2">
      <c r="A8" s="168">
        <v>2004</v>
      </c>
      <c r="B8" s="167">
        <v>2909</v>
      </c>
      <c r="C8" s="167">
        <v>1700</v>
      </c>
      <c r="D8" s="167">
        <v>110</v>
      </c>
      <c r="E8" s="167">
        <v>682</v>
      </c>
      <c r="F8" s="167">
        <v>243</v>
      </c>
      <c r="G8" s="179">
        <v>13.9</v>
      </c>
    </row>
    <row r="9" spans="1:7" x14ac:dyDescent="0.2">
      <c r="A9" s="166">
        <v>2005</v>
      </c>
      <c r="B9" s="167">
        <v>2583</v>
      </c>
      <c r="C9" s="167">
        <v>1545</v>
      </c>
      <c r="D9" s="167">
        <v>84</v>
      </c>
      <c r="E9" s="167">
        <v>434</v>
      </c>
      <c r="F9" s="167">
        <v>202</v>
      </c>
      <c r="G9" s="179">
        <f>B9/20777*100</f>
        <v>12.432016171728353</v>
      </c>
    </row>
    <row r="10" spans="1:7" x14ac:dyDescent="0.2">
      <c r="A10" s="166">
        <v>2006</v>
      </c>
      <c r="B10" s="167">
        <v>2773</v>
      </c>
      <c r="C10" s="167">
        <v>1675</v>
      </c>
      <c r="D10" s="167">
        <v>92</v>
      </c>
      <c r="E10" s="167">
        <v>614</v>
      </c>
      <c r="F10" s="167">
        <v>220</v>
      </c>
      <c r="G10" s="179">
        <v>13.2</v>
      </c>
    </row>
    <row r="11" spans="1:7" x14ac:dyDescent="0.2">
      <c r="A11" s="166">
        <v>2007</v>
      </c>
      <c r="B11" s="167">
        <v>2855</v>
      </c>
      <c r="C11" s="165">
        <v>1702</v>
      </c>
      <c r="D11" s="165">
        <v>100</v>
      </c>
      <c r="E11" s="165">
        <v>725</v>
      </c>
      <c r="F11" s="165">
        <v>199</v>
      </c>
      <c r="G11" s="178">
        <v>13.8</v>
      </c>
    </row>
    <row r="12" spans="1:7" x14ac:dyDescent="0.2">
      <c r="A12" s="166">
        <v>2008</v>
      </c>
      <c r="B12" s="167">
        <v>2342</v>
      </c>
      <c r="C12" s="165">
        <v>1292</v>
      </c>
      <c r="D12" s="165">
        <v>103</v>
      </c>
      <c r="E12" s="165">
        <v>669</v>
      </c>
      <c r="F12" s="165">
        <v>165</v>
      </c>
      <c r="G12" s="178">
        <v>12.2</v>
      </c>
    </row>
  </sheetData>
  <mergeCells count="4">
    <mergeCell ref="A2:A3"/>
    <mergeCell ref="C2:F2"/>
    <mergeCell ref="G2:G3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C5852-F41E-4EC9-89D4-07940FF123CA}">
  <dimension ref="A1:E15"/>
  <sheetViews>
    <sheetView workbookViewId="0"/>
  </sheetViews>
  <sheetFormatPr defaultRowHeight="11.25" x14ac:dyDescent="0.2"/>
  <cols>
    <col min="1" max="1" width="18.42578125" style="163" customWidth="1"/>
    <col min="2" max="3" width="12.85546875" style="163" customWidth="1"/>
    <col min="4" max="5" width="12.7109375" style="163" customWidth="1"/>
    <col min="6" max="16384" width="9.140625" style="163"/>
  </cols>
  <sheetData>
    <row r="1" spans="1:5" ht="12" thickBot="1" x14ac:dyDescent="0.25">
      <c r="A1" s="176" t="s">
        <v>393</v>
      </c>
      <c r="B1" s="191"/>
      <c r="C1" s="191"/>
      <c r="D1" s="191"/>
      <c r="E1" s="191"/>
    </row>
    <row r="2" spans="1:5" s="172" customFormat="1" x14ac:dyDescent="0.25">
      <c r="A2" s="316" t="s">
        <v>392</v>
      </c>
      <c r="B2" s="319" t="s">
        <v>369</v>
      </c>
      <c r="C2" s="334"/>
      <c r="D2" s="335" t="s">
        <v>391</v>
      </c>
      <c r="E2" s="319"/>
    </row>
    <row r="3" spans="1:5" s="172" customFormat="1" ht="22.5" x14ac:dyDescent="0.25">
      <c r="A3" s="332"/>
      <c r="B3" s="174" t="s">
        <v>202</v>
      </c>
      <c r="C3" s="175" t="s">
        <v>390</v>
      </c>
      <c r="D3" s="175" t="s">
        <v>202</v>
      </c>
      <c r="E3" s="173" t="s">
        <v>390</v>
      </c>
    </row>
    <row r="4" spans="1:5" x14ac:dyDescent="0.2">
      <c r="A4" s="163" t="s">
        <v>389</v>
      </c>
      <c r="B4" s="165">
        <v>12112</v>
      </c>
      <c r="C4" s="165">
        <v>2400</v>
      </c>
      <c r="D4" s="189">
        <f t="shared" ref="D4:D15" si="0">B4/$B$15*100</f>
        <v>63.16887451757588</v>
      </c>
      <c r="E4" s="189">
        <f t="shared" ref="E4:E15" si="1">C4/$C$15*100</f>
        <v>63.341250989707042</v>
      </c>
    </row>
    <row r="5" spans="1:5" x14ac:dyDescent="0.2">
      <c r="A5" s="163" t="s">
        <v>388</v>
      </c>
      <c r="B5" s="167">
        <v>833</v>
      </c>
      <c r="C5" s="165">
        <v>153</v>
      </c>
      <c r="D5" s="189">
        <f t="shared" si="0"/>
        <v>4.3444247418379049</v>
      </c>
      <c r="E5" s="189">
        <f t="shared" si="1"/>
        <v>4.0380047505938244</v>
      </c>
    </row>
    <row r="6" spans="1:5" x14ac:dyDescent="0.2">
      <c r="A6" s="190" t="s">
        <v>387</v>
      </c>
      <c r="B6" s="167">
        <v>1708</v>
      </c>
      <c r="C6" s="167">
        <v>278</v>
      </c>
      <c r="D6" s="189">
        <f t="shared" si="0"/>
        <v>8.9078961093146969</v>
      </c>
      <c r="E6" s="189">
        <f t="shared" si="1"/>
        <v>7.3370282396410662</v>
      </c>
    </row>
    <row r="7" spans="1:5" x14ac:dyDescent="0.2">
      <c r="A7" s="163" t="s">
        <v>386</v>
      </c>
      <c r="B7" s="167">
        <v>196</v>
      </c>
      <c r="C7" s="165">
        <v>60</v>
      </c>
      <c r="D7" s="189">
        <f t="shared" si="0"/>
        <v>1.0222175863148013</v>
      </c>
      <c r="E7" s="189">
        <f t="shared" si="1"/>
        <v>1.583531274742676</v>
      </c>
    </row>
    <row r="8" spans="1:5" x14ac:dyDescent="0.2">
      <c r="A8" s="163" t="s">
        <v>385</v>
      </c>
      <c r="B8" s="167">
        <v>15</v>
      </c>
      <c r="C8" s="165">
        <v>6</v>
      </c>
      <c r="D8" s="189">
        <f t="shared" si="0"/>
        <v>7.8230937728173577E-2</v>
      </c>
      <c r="E8" s="189">
        <f t="shared" si="1"/>
        <v>0.15835312747426761</v>
      </c>
    </row>
    <row r="9" spans="1:5" x14ac:dyDescent="0.2">
      <c r="A9" s="163" t="s">
        <v>384</v>
      </c>
      <c r="B9" s="167">
        <v>1752</v>
      </c>
      <c r="C9" s="165">
        <v>162</v>
      </c>
      <c r="D9" s="189">
        <f t="shared" si="0"/>
        <v>9.1373735266506735</v>
      </c>
      <c r="E9" s="189">
        <f t="shared" si="1"/>
        <v>4.2755344418052257</v>
      </c>
    </row>
    <row r="10" spans="1:5" x14ac:dyDescent="0.2">
      <c r="A10" s="163" t="s">
        <v>383</v>
      </c>
      <c r="B10" s="167">
        <v>843</v>
      </c>
      <c r="C10" s="165">
        <v>137</v>
      </c>
      <c r="D10" s="189">
        <f t="shared" si="0"/>
        <v>4.3965787003233547</v>
      </c>
      <c r="E10" s="189">
        <f t="shared" si="1"/>
        <v>3.615729743995777</v>
      </c>
    </row>
    <row r="11" spans="1:5" x14ac:dyDescent="0.2">
      <c r="A11" s="163" t="s">
        <v>382</v>
      </c>
      <c r="B11" s="167">
        <v>160</v>
      </c>
      <c r="C11" s="165">
        <v>4</v>
      </c>
      <c r="D11" s="189">
        <f t="shared" si="0"/>
        <v>0.83446333576718479</v>
      </c>
      <c r="E11" s="189">
        <f t="shared" si="1"/>
        <v>0.10556875164951175</v>
      </c>
    </row>
    <row r="12" spans="1:5" x14ac:dyDescent="0.2">
      <c r="A12" s="163" t="s">
        <v>381</v>
      </c>
      <c r="B12" s="167">
        <v>1390</v>
      </c>
      <c r="C12" s="165">
        <v>574</v>
      </c>
      <c r="D12" s="189">
        <f t="shared" si="0"/>
        <v>7.249400229477418</v>
      </c>
      <c r="E12" s="189">
        <f t="shared" si="1"/>
        <v>15.149115861704935</v>
      </c>
    </row>
    <row r="13" spans="1:5" x14ac:dyDescent="0.2">
      <c r="A13" s="163" t="s">
        <v>380</v>
      </c>
      <c r="B13" s="167">
        <v>30</v>
      </c>
      <c r="C13" s="165">
        <v>14</v>
      </c>
      <c r="D13" s="189">
        <f t="shared" si="0"/>
        <v>0.15646187545634715</v>
      </c>
      <c r="E13" s="189">
        <f t="shared" si="1"/>
        <v>0.36949063077329114</v>
      </c>
    </row>
    <row r="14" spans="1:5" x14ac:dyDescent="0.2">
      <c r="A14" s="163" t="s">
        <v>66</v>
      </c>
      <c r="B14" s="167">
        <v>135</v>
      </c>
      <c r="C14" s="165">
        <v>1</v>
      </c>
      <c r="D14" s="189">
        <f t="shared" si="0"/>
        <v>0.70407843955356209</v>
      </c>
      <c r="E14" s="189">
        <f t="shared" si="1"/>
        <v>2.6392187912377938E-2</v>
      </c>
    </row>
    <row r="15" spans="1:5" x14ac:dyDescent="0.2">
      <c r="A15" s="188" t="s">
        <v>6</v>
      </c>
      <c r="B15" s="187">
        <f>SUM(B4:B14)</f>
        <v>19174</v>
      </c>
      <c r="C15" s="187">
        <f>SUM(C4:C14)</f>
        <v>3789</v>
      </c>
      <c r="D15" s="186">
        <f t="shared" si="0"/>
        <v>100</v>
      </c>
      <c r="E15" s="186">
        <f t="shared" si="1"/>
        <v>100</v>
      </c>
    </row>
  </sheetData>
  <mergeCells count="3">
    <mergeCell ref="B2:C2"/>
    <mergeCell ref="D2:E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CBB1-B248-4DD1-BC5F-F27B6286E337}">
  <dimension ref="A1:I12"/>
  <sheetViews>
    <sheetView workbookViewId="0"/>
  </sheetViews>
  <sheetFormatPr defaultRowHeight="11.25" x14ac:dyDescent="0.2"/>
  <cols>
    <col min="1" max="1" width="22.5703125" style="163" customWidth="1"/>
    <col min="2" max="2" width="8.28515625" style="163" customWidth="1"/>
    <col min="3" max="4" width="8.140625" style="163" customWidth="1"/>
    <col min="5" max="5" width="8.42578125" style="163" customWidth="1"/>
    <col min="6" max="6" width="8.140625" style="163" customWidth="1"/>
    <col min="7" max="7" width="8.28515625" style="163" customWidth="1"/>
    <col min="8" max="9" width="8" style="163" customWidth="1"/>
    <col min="10" max="16384" width="9.140625" style="163"/>
  </cols>
  <sheetData>
    <row r="1" spans="1:9" ht="12" thickBot="1" x14ac:dyDescent="0.25">
      <c r="A1" s="177" t="s">
        <v>408</v>
      </c>
      <c r="B1" s="176"/>
      <c r="C1" s="176"/>
      <c r="D1" s="176"/>
      <c r="E1" s="176"/>
      <c r="F1" s="176"/>
      <c r="G1" s="176"/>
      <c r="H1" s="176"/>
      <c r="I1" s="176"/>
    </row>
    <row r="2" spans="1:9" s="168" customFormat="1" x14ac:dyDescent="0.25">
      <c r="A2" s="316" t="s">
        <v>407</v>
      </c>
      <c r="B2" s="335" t="s">
        <v>406</v>
      </c>
      <c r="C2" s="336"/>
      <c r="D2" s="336"/>
      <c r="E2" s="336"/>
      <c r="F2" s="314" t="s">
        <v>405</v>
      </c>
      <c r="G2" s="337"/>
      <c r="H2" s="337"/>
      <c r="I2" s="338"/>
    </row>
    <row r="3" spans="1:9" s="168" customFormat="1" ht="22.5" x14ac:dyDescent="0.25">
      <c r="A3" s="332"/>
      <c r="B3" s="183" t="s">
        <v>404</v>
      </c>
      <c r="C3" s="183" t="s">
        <v>403</v>
      </c>
      <c r="D3" s="183" t="s">
        <v>402</v>
      </c>
      <c r="E3" s="201" t="s">
        <v>202</v>
      </c>
      <c r="F3" s="175" t="s">
        <v>404</v>
      </c>
      <c r="G3" s="175" t="s">
        <v>403</v>
      </c>
      <c r="H3" s="175" t="s">
        <v>402</v>
      </c>
      <c r="I3" s="173" t="s">
        <v>202</v>
      </c>
    </row>
    <row r="4" spans="1:9" x14ac:dyDescent="0.2">
      <c r="A4" s="199" t="s">
        <v>401</v>
      </c>
      <c r="B4" s="200">
        <v>16</v>
      </c>
      <c r="C4" s="200">
        <v>393</v>
      </c>
      <c r="D4" s="200">
        <v>107</v>
      </c>
      <c r="E4" s="200">
        <v>516</v>
      </c>
      <c r="F4" s="198">
        <f t="shared" ref="F4:F12" si="0">B4/$B$12*100</f>
        <v>0.10997319403395422</v>
      </c>
      <c r="G4" s="198">
        <f t="shared" ref="G4:G12" si="1">C4/$C$12*100</f>
        <v>4.7833495618305744</v>
      </c>
      <c r="H4" s="198">
        <f t="shared" ref="H4:H12" si="2">D4/$D$12*100</f>
        <v>2.9722222222222223</v>
      </c>
      <c r="I4" s="198">
        <f t="shared" ref="I4:I12" si="3">E4/$E$12*100</f>
        <v>1.9571401479233832</v>
      </c>
    </row>
    <row r="5" spans="1:9" x14ac:dyDescent="0.2">
      <c r="A5" s="199" t="s">
        <v>400</v>
      </c>
      <c r="B5" s="169">
        <v>393</v>
      </c>
      <c r="C5" s="169">
        <v>783</v>
      </c>
      <c r="D5" s="169">
        <v>425</v>
      </c>
      <c r="E5" s="169">
        <v>1601</v>
      </c>
      <c r="F5" s="198">
        <f t="shared" si="0"/>
        <v>2.7012165784590003</v>
      </c>
      <c r="G5" s="198">
        <f t="shared" si="1"/>
        <v>9.5301850048685495</v>
      </c>
      <c r="H5" s="198">
        <f t="shared" si="2"/>
        <v>11.805555555555555</v>
      </c>
      <c r="I5" s="198">
        <f t="shared" si="3"/>
        <v>6.0724445287312721</v>
      </c>
    </row>
    <row r="6" spans="1:9" x14ac:dyDescent="0.2">
      <c r="A6" s="199" t="s">
        <v>399</v>
      </c>
      <c r="B6" s="169">
        <v>480</v>
      </c>
      <c r="C6" s="169">
        <v>570</v>
      </c>
      <c r="D6" s="169">
        <v>192</v>
      </c>
      <c r="E6" s="169">
        <v>1242</v>
      </c>
      <c r="F6" s="198">
        <f t="shared" si="0"/>
        <v>3.2991958210186265</v>
      </c>
      <c r="G6" s="198">
        <f t="shared" si="1"/>
        <v>6.9376825705939629</v>
      </c>
      <c r="H6" s="198">
        <f t="shared" si="2"/>
        <v>5.3333333333333339</v>
      </c>
      <c r="I6" s="198">
        <f t="shared" si="3"/>
        <v>4.7107908211644229</v>
      </c>
    </row>
    <row r="7" spans="1:9" x14ac:dyDescent="0.2">
      <c r="A7" s="199" t="s">
        <v>398</v>
      </c>
      <c r="B7" s="169">
        <v>2232</v>
      </c>
      <c r="C7" s="169">
        <v>1656</v>
      </c>
      <c r="D7" s="169">
        <v>348</v>
      </c>
      <c r="E7" s="169">
        <v>4236</v>
      </c>
      <c r="F7" s="198">
        <f t="shared" si="0"/>
        <v>15.341260567736615</v>
      </c>
      <c r="G7" s="198">
        <f t="shared" si="1"/>
        <v>20.155793573515094</v>
      </c>
      <c r="H7" s="198">
        <f t="shared" si="2"/>
        <v>9.6666666666666661</v>
      </c>
      <c r="I7" s="198">
        <f t="shared" si="3"/>
        <v>16.066755167836146</v>
      </c>
    </row>
    <row r="8" spans="1:9" x14ac:dyDescent="0.2">
      <c r="A8" s="199" t="s">
        <v>397</v>
      </c>
      <c r="B8" s="169">
        <v>4252</v>
      </c>
      <c r="C8" s="169">
        <v>1779</v>
      </c>
      <c r="D8" s="169">
        <v>419</v>
      </c>
      <c r="E8" s="169">
        <v>6450</v>
      </c>
      <c r="F8" s="198">
        <f t="shared" si="0"/>
        <v>29.225376314523331</v>
      </c>
      <c r="G8" s="198">
        <f t="shared" si="1"/>
        <v>21.652872444011685</v>
      </c>
      <c r="H8" s="198">
        <f t="shared" si="2"/>
        <v>11.638888888888889</v>
      </c>
      <c r="I8" s="198">
        <f t="shared" si="3"/>
        <v>24.464251849042292</v>
      </c>
    </row>
    <row r="9" spans="1:9" x14ac:dyDescent="0.2">
      <c r="A9" s="199" t="s">
        <v>396</v>
      </c>
      <c r="B9" s="169">
        <v>2509</v>
      </c>
      <c r="C9" s="169">
        <v>955</v>
      </c>
      <c r="D9" s="169">
        <v>372</v>
      </c>
      <c r="E9" s="169">
        <v>3836</v>
      </c>
      <c r="F9" s="198">
        <f t="shared" si="0"/>
        <v>17.245171489449447</v>
      </c>
      <c r="G9" s="198">
        <f t="shared" si="1"/>
        <v>11.623661148977604</v>
      </c>
      <c r="H9" s="198">
        <f t="shared" si="2"/>
        <v>10.333333333333334</v>
      </c>
      <c r="I9" s="198">
        <f t="shared" si="3"/>
        <v>14.549592262469183</v>
      </c>
    </row>
    <row r="10" spans="1:9" x14ac:dyDescent="0.2">
      <c r="A10" s="199" t="s">
        <v>395</v>
      </c>
      <c r="B10" s="169">
        <v>3008</v>
      </c>
      <c r="C10" s="169">
        <v>1272</v>
      </c>
      <c r="D10" s="169">
        <v>735</v>
      </c>
      <c r="E10" s="169">
        <v>5015</v>
      </c>
      <c r="F10" s="198">
        <f t="shared" si="0"/>
        <v>20.674960478383394</v>
      </c>
      <c r="G10" s="198">
        <f t="shared" si="1"/>
        <v>15.481986368062318</v>
      </c>
      <c r="H10" s="198">
        <f t="shared" si="2"/>
        <v>20.416666666666668</v>
      </c>
      <c r="I10" s="198">
        <f t="shared" si="3"/>
        <v>19.021429926038309</v>
      </c>
    </row>
    <row r="11" spans="1:9" x14ac:dyDescent="0.2">
      <c r="A11" s="197" t="s">
        <v>394</v>
      </c>
      <c r="B11" s="196">
        <v>1659</v>
      </c>
      <c r="C11" s="196">
        <v>808</v>
      </c>
      <c r="D11" s="196">
        <v>1002</v>
      </c>
      <c r="E11" s="196">
        <v>3469</v>
      </c>
      <c r="F11" s="195">
        <f t="shared" si="0"/>
        <v>11.402845556395629</v>
      </c>
      <c r="G11" s="195">
        <f t="shared" si="1"/>
        <v>9.834469328140214</v>
      </c>
      <c r="H11" s="195">
        <f t="shared" si="2"/>
        <v>27.833333333333332</v>
      </c>
      <c r="I11" s="195">
        <f t="shared" si="3"/>
        <v>13.157595296794995</v>
      </c>
    </row>
    <row r="12" spans="1:9" s="170" customFormat="1" x14ac:dyDescent="0.2">
      <c r="A12" s="194" t="s">
        <v>6</v>
      </c>
      <c r="B12" s="193">
        <v>14549</v>
      </c>
      <c r="C12" s="193">
        <v>8216</v>
      </c>
      <c r="D12" s="193">
        <v>3600</v>
      </c>
      <c r="E12" s="193">
        <v>26365</v>
      </c>
      <c r="F12" s="192">
        <f t="shared" si="0"/>
        <v>100</v>
      </c>
      <c r="G12" s="192">
        <f t="shared" si="1"/>
        <v>100</v>
      </c>
      <c r="H12" s="192">
        <f t="shared" si="2"/>
        <v>100</v>
      </c>
      <c r="I12" s="192">
        <f t="shared" si="3"/>
        <v>100</v>
      </c>
    </row>
  </sheetData>
  <mergeCells count="3">
    <mergeCell ref="A2:A3"/>
    <mergeCell ref="B2:E2"/>
    <mergeCell ref="F2:I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C5612-C6AE-4E52-8912-D6258C8C60DC}">
  <dimension ref="A1:D12"/>
  <sheetViews>
    <sheetView workbookViewId="0"/>
  </sheetViews>
  <sheetFormatPr defaultRowHeight="11.25" x14ac:dyDescent="0.2"/>
  <cols>
    <col min="1" max="1" width="26.42578125" style="163" customWidth="1"/>
    <col min="2" max="4" width="10" style="163" customWidth="1"/>
    <col min="5" max="16384" width="9.140625" style="163"/>
  </cols>
  <sheetData>
    <row r="1" spans="1:4" ht="12" thickBot="1" x14ac:dyDescent="0.25">
      <c r="A1" s="212" t="s">
        <v>419</v>
      </c>
      <c r="B1" s="211"/>
      <c r="C1" s="211"/>
      <c r="D1" s="211"/>
    </row>
    <row r="2" spans="1:4" x14ac:dyDescent="0.2">
      <c r="A2" s="210" t="s">
        <v>418</v>
      </c>
      <c r="B2" s="209">
        <v>2006</v>
      </c>
      <c r="C2" s="209">
        <v>2007</v>
      </c>
      <c r="D2" s="208">
        <v>2008</v>
      </c>
    </row>
    <row r="3" spans="1:4" s="170" customFormat="1" x14ac:dyDescent="0.2">
      <c r="A3" s="170" t="s">
        <v>417</v>
      </c>
      <c r="B3" s="207">
        <v>1</v>
      </c>
      <c r="C3" s="206">
        <v>1</v>
      </c>
      <c r="D3" s="206">
        <v>1</v>
      </c>
    </row>
    <row r="4" spans="1:4" x14ac:dyDescent="0.2">
      <c r="A4" s="172" t="s">
        <v>416</v>
      </c>
      <c r="B4" s="202">
        <v>3</v>
      </c>
      <c r="C4" s="165">
        <v>4</v>
      </c>
      <c r="D4" s="165">
        <v>1</v>
      </c>
    </row>
    <row r="5" spans="1:4" x14ac:dyDescent="0.2">
      <c r="A5" s="172" t="s">
        <v>415</v>
      </c>
      <c r="B5" s="202">
        <v>35</v>
      </c>
      <c r="C5" s="165">
        <v>34</v>
      </c>
      <c r="D5" s="165">
        <v>44</v>
      </c>
    </row>
    <row r="6" spans="1:4" x14ac:dyDescent="0.2">
      <c r="A6" s="205" t="s">
        <v>414</v>
      </c>
      <c r="B6" s="202">
        <v>59</v>
      </c>
      <c r="C6" s="165">
        <v>55</v>
      </c>
      <c r="D6" s="165">
        <v>79</v>
      </c>
    </row>
    <row r="7" spans="1:4" x14ac:dyDescent="0.2">
      <c r="A7" s="172" t="s">
        <v>66</v>
      </c>
      <c r="B7" s="202">
        <v>47</v>
      </c>
      <c r="C7" s="165">
        <v>43</v>
      </c>
      <c r="D7" s="165">
        <v>30</v>
      </c>
    </row>
    <row r="8" spans="1:4" s="170" customFormat="1" x14ac:dyDescent="0.2">
      <c r="A8" s="194" t="s">
        <v>413</v>
      </c>
      <c r="B8" s="204">
        <v>145</v>
      </c>
      <c r="C8" s="193">
        <v>137</v>
      </c>
      <c r="D8" s="193">
        <v>155</v>
      </c>
    </row>
    <row r="9" spans="1:4" x14ac:dyDescent="0.2">
      <c r="A9" s="172" t="s">
        <v>412</v>
      </c>
      <c r="B9" s="202">
        <v>141</v>
      </c>
      <c r="C9" s="165">
        <v>131</v>
      </c>
      <c r="D9" s="165">
        <v>155</v>
      </c>
    </row>
    <row r="10" spans="1:4" x14ac:dyDescent="0.2">
      <c r="A10" s="172" t="s">
        <v>411</v>
      </c>
      <c r="B10" s="202"/>
      <c r="C10" s="165"/>
      <c r="D10" s="165"/>
    </row>
    <row r="11" spans="1:4" x14ac:dyDescent="0.2">
      <c r="A11" s="203" t="s">
        <v>410</v>
      </c>
      <c r="B11" s="202">
        <v>65</v>
      </c>
      <c r="C11" s="165">
        <v>59</v>
      </c>
      <c r="D11" s="165">
        <v>115</v>
      </c>
    </row>
    <row r="12" spans="1:4" x14ac:dyDescent="0.2">
      <c r="A12" s="203" t="s">
        <v>409</v>
      </c>
      <c r="B12" s="202">
        <v>98</v>
      </c>
      <c r="C12" s="165">
        <v>92</v>
      </c>
      <c r="D12" s="165">
        <v>60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3325-882E-4550-AE7A-737D59102951}">
  <dimension ref="A1:E13"/>
  <sheetViews>
    <sheetView workbookViewId="0"/>
  </sheetViews>
  <sheetFormatPr defaultRowHeight="11.25" x14ac:dyDescent="0.2"/>
  <cols>
    <col min="1" max="1" width="29" style="1" customWidth="1"/>
    <col min="2" max="5" width="10.140625" style="1" customWidth="1"/>
    <col min="6" max="16384" width="9.140625" style="1"/>
  </cols>
  <sheetData>
    <row r="1" spans="1:5" ht="12" thickBot="1" x14ac:dyDescent="0.25">
      <c r="A1" s="20" t="s">
        <v>431</v>
      </c>
      <c r="B1" s="11"/>
      <c r="C1" s="11"/>
      <c r="D1" s="225"/>
      <c r="E1" s="32"/>
    </row>
    <row r="2" spans="1:5" x14ac:dyDescent="0.2">
      <c r="A2" s="155" t="s">
        <v>430</v>
      </c>
      <c r="B2" s="29">
        <v>2005</v>
      </c>
      <c r="C2" s="29">
        <v>2006</v>
      </c>
      <c r="D2" s="43">
        <v>2007</v>
      </c>
      <c r="E2" s="224">
        <v>2008</v>
      </c>
    </row>
    <row r="3" spans="1:5" x14ac:dyDescent="0.2">
      <c r="A3" s="56" t="s">
        <v>429</v>
      </c>
      <c r="B3" s="223">
        <v>122</v>
      </c>
      <c r="C3" s="222">
        <v>125</v>
      </c>
      <c r="D3" s="215">
        <v>107</v>
      </c>
      <c r="E3" s="2">
        <v>100</v>
      </c>
    </row>
    <row r="4" spans="1:5" x14ac:dyDescent="0.2">
      <c r="A4" s="8" t="s">
        <v>428</v>
      </c>
      <c r="B4" s="217">
        <v>1454</v>
      </c>
      <c r="C4" s="215">
        <v>1263</v>
      </c>
      <c r="D4" s="215">
        <v>1266</v>
      </c>
      <c r="E4" s="2">
        <v>1369</v>
      </c>
    </row>
    <row r="5" spans="1:5" x14ac:dyDescent="0.2">
      <c r="A5" s="8" t="s">
        <v>427</v>
      </c>
      <c r="B5" s="221">
        <v>141</v>
      </c>
      <c r="C5" s="220">
        <v>136</v>
      </c>
      <c r="D5" s="220">
        <v>133</v>
      </c>
      <c r="E5" s="2">
        <v>150</v>
      </c>
    </row>
    <row r="6" spans="1:5" ht="22.5" x14ac:dyDescent="0.2">
      <c r="A6" s="219" t="s">
        <v>426</v>
      </c>
      <c r="B6" s="221">
        <v>151</v>
      </c>
      <c r="C6" s="220">
        <v>146</v>
      </c>
      <c r="D6" s="220">
        <v>130</v>
      </c>
      <c r="E6" s="2">
        <v>174</v>
      </c>
    </row>
    <row r="7" spans="1:5" ht="22.5" x14ac:dyDescent="0.2">
      <c r="A7" s="219" t="s">
        <v>425</v>
      </c>
      <c r="B7" s="217">
        <v>10</v>
      </c>
      <c r="C7" s="216">
        <v>11</v>
      </c>
      <c r="D7" s="216">
        <v>17</v>
      </c>
      <c r="E7" s="2">
        <v>15</v>
      </c>
    </row>
    <row r="8" spans="1:5" s="18" customFormat="1" x14ac:dyDescent="0.2">
      <c r="A8" s="17" t="s">
        <v>424</v>
      </c>
      <c r="B8" s="217">
        <v>3</v>
      </c>
      <c r="C8" s="215">
        <v>5</v>
      </c>
      <c r="D8" s="215">
        <v>7</v>
      </c>
      <c r="E8" s="35">
        <v>6</v>
      </c>
    </row>
    <row r="9" spans="1:5" s="18" customFormat="1" x14ac:dyDescent="0.2">
      <c r="A9" s="56" t="s">
        <v>423</v>
      </c>
      <c r="B9" s="217">
        <v>23</v>
      </c>
      <c r="C9" s="215">
        <v>24</v>
      </c>
      <c r="D9" s="215">
        <v>29</v>
      </c>
      <c r="E9" s="35">
        <v>14</v>
      </c>
    </row>
    <row r="10" spans="1:5" s="18" customFormat="1" x14ac:dyDescent="0.2">
      <c r="A10" s="56" t="s">
        <v>422</v>
      </c>
      <c r="B10" s="217">
        <v>42</v>
      </c>
      <c r="C10" s="215">
        <v>22</v>
      </c>
      <c r="D10" s="215">
        <v>18</v>
      </c>
      <c r="E10" s="35">
        <v>35</v>
      </c>
    </row>
    <row r="11" spans="1:5" s="18" customFormat="1" x14ac:dyDescent="0.2">
      <c r="A11" s="218" t="s">
        <v>421</v>
      </c>
      <c r="B11" s="217">
        <v>16</v>
      </c>
      <c r="C11" s="215">
        <v>10</v>
      </c>
      <c r="D11" s="215">
        <v>11</v>
      </c>
      <c r="E11" s="35">
        <v>11</v>
      </c>
    </row>
    <row r="12" spans="1:5" x14ac:dyDescent="0.2">
      <c r="A12" s="1" t="s">
        <v>420</v>
      </c>
      <c r="B12" s="216">
        <v>136</v>
      </c>
      <c r="C12" s="215">
        <v>103</v>
      </c>
      <c r="D12" s="215">
        <v>107</v>
      </c>
      <c r="E12" s="2">
        <v>131</v>
      </c>
    </row>
    <row r="13" spans="1:5" x14ac:dyDescent="0.2">
      <c r="A13" s="65" t="s">
        <v>6</v>
      </c>
      <c r="B13" s="214">
        <v>2098</v>
      </c>
      <c r="C13" s="213">
        <v>1845</v>
      </c>
      <c r="D13" s="213">
        <v>1825</v>
      </c>
      <c r="E13" s="213">
        <v>2005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B3DF3-0A85-4DDC-9752-AFBF63212978}">
  <dimension ref="A1:F21"/>
  <sheetViews>
    <sheetView workbookViewId="0"/>
  </sheetViews>
  <sheetFormatPr defaultRowHeight="11.25" x14ac:dyDescent="0.2"/>
  <cols>
    <col min="1" max="1" width="8.42578125" style="226" customWidth="1"/>
    <col min="2" max="6" width="15.5703125" style="226" customWidth="1"/>
    <col min="7" max="16384" width="9.140625" style="226"/>
  </cols>
  <sheetData>
    <row r="1" spans="1:6" s="234" customFormat="1" ht="12" thickBot="1" x14ac:dyDescent="0.3">
      <c r="A1" s="236" t="s">
        <v>438</v>
      </c>
      <c r="B1" s="235"/>
      <c r="C1" s="235"/>
      <c r="D1" s="235"/>
      <c r="E1" s="235"/>
      <c r="F1" s="235"/>
    </row>
    <row r="2" spans="1:6" x14ac:dyDescent="0.2">
      <c r="A2" s="339" t="s">
        <v>200</v>
      </c>
      <c r="B2" s="341" t="s">
        <v>437</v>
      </c>
      <c r="C2" s="341"/>
      <c r="D2" s="341"/>
      <c r="E2" s="341"/>
      <c r="F2" s="324" t="s">
        <v>436</v>
      </c>
    </row>
    <row r="3" spans="1:6" ht="45" x14ac:dyDescent="0.2">
      <c r="A3" s="340"/>
      <c r="B3" s="233" t="s">
        <v>435</v>
      </c>
      <c r="C3" s="233" t="s">
        <v>434</v>
      </c>
      <c r="D3" s="233" t="s">
        <v>433</v>
      </c>
      <c r="E3" s="233" t="s">
        <v>432</v>
      </c>
      <c r="F3" s="342"/>
    </row>
    <row r="4" spans="1:6" x14ac:dyDescent="0.2">
      <c r="A4" s="230">
        <v>1991</v>
      </c>
      <c r="B4" s="231">
        <v>690</v>
      </c>
      <c r="C4" s="231">
        <v>3008</v>
      </c>
      <c r="D4" s="231">
        <v>7220</v>
      </c>
      <c r="E4" s="231">
        <v>6532</v>
      </c>
      <c r="F4" s="232">
        <v>17450</v>
      </c>
    </row>
    <row r="5" spans="1:6" x14ac:dyDescent="0.2">
      <c r="A5" s="230">
        <v>1992</v>
      </c>
      <c r="B5" s="231">
        <v>672</v>
      </c>
      <c r="C5" s="231">
        <v>7595</v>
      </c>
      <c r="D5" s="231">
        <v>7424</v>
      </c>
      <c r="E5" s="231">
        <v>13945</v>
      </c>
      <c r="F5" s="232">
        <v>29636</v>
      </c>
    </row>
    <row r="6" spans="1:6" x14ac:dyDescent="0.2">
      <c r="A6" s="230">
        <v>1993</v>
      </c>
      <c r="B6" s="231">
        <v>950</v>
      </c>
      <c r="C6" s="231">
        <v>7868</v>
      </c>
      <c r="D6" s="231">
        <v>7193</v>
      </c>
      <c r="E6" s="231">
        <v>6128</v>
      </c>
      <c r="F6" s="232">
        <v>22139</v>
      </c>
    </row>
    <row r="7" spans="1:6" x14ac:dyDescent="0.2">
      <c r="A7" s="230">
        <v>1994</v>
      </c>
      <c r="B7" s="231">
        <v>899</v>
      </c>
      <c r="C7" s="231">
        <v>7679</v>
      </c>
      <c r="D7" s="231">
        <v>6660</v>
      </c>
      <c r="E7" s="231">
        <v>6171</v>
      </c>
      <c r="F7" s="232">
        <v>21409</v>
      </c>
    </row>
    <row r="8" spans="1:6" x14ac:dyDescent="0.2">
      <c r="A8" s="230">
        <v>1995</v>
      </c>
      <c r="B8" s="231">
        <v>971</v>
      </c>
      <c r="C8" s="231">
        <v>8755</v>
      </c>
      <c r="D8" s="231">
        <v>6552</v>
      </c>
      <c r="E8" s="231">
        <v>5976</v>
      </c>
      <c r="F8" s="232">
        <v>22254</v>
      </c>
    </row>
    <row r="9" spans="1:6" x14ac:dyDescent="0.2">
      <c r="A9" s="230">
        <v>1996</v>
      </c>
      <c r="B9" s="231">
        <v>909</v>
      </c>
      <c r="C9" s="231">
        <v>7202</v>
      </c>
      <c r="D9" s="231">
        <v>6412</v>
      </c>
      <c r="E9" s="231">
        <v>5389</v>
      </c>
      <c r="F9" s="232">
        <v>19912</v>
      </c>
    </row>
    <row r="10" spans="1:6" x14ac:dyDescent="0.2">
      <c r="A10" s="230">
        <v>1997</v>
      </c>
      <c r="B10" s="231">
        <v>1081</v>
      </c>
      <c r="C10" s="231">
        <v>11915</v>
      </c>
      <c r="D10" s="231">
        <v>7241</v>
      </c>
      <c r="E10" s="231">
        <v>6491</v>
      </c>
      <c r="F10" s="232">
        <v>26728</v>
      </c>
    </row>
    <row r="11" spans="1:6" x14ac:dyDescent="0.2">
      <c r="A11" s="230">
        <v>1998</v>
      </c>
      <c r="B11" s="231">
        <v>670</v>
      </c>
      <c r="C11" s="231">
        <v>14341</v>
      </c>
      <c r="D11" s="231">
        <v>6163</v>
      </c>
      <c r="E11" s="231">
        <v>6279</v>
      </c>
      <c r="F11" s="232">
        <v>27453</v>
      </c>
    </row>
    <row r="12" spans="1:6" x14ac:dyDescent="0.2">
      <c r="A12" s="230">
        <v>1999</v>
      </c>
      <c r="B12" s="231">
        <v>638</v>
      </c>
      <c r="C12" s="231">
        <v>5264</v>
      </c>
      <c r="D12" s="231">
        <v>5622</v>
      </c>
      <c r="E12" s="231">
        <v>4535</v>
      </c>
      <c r="F12" s="232">
        <v>16059</v>
      </c>
    </row>
    <row r="13" spans="1:6" x14ac:dyDescent="0.2">
      <c r="A13" s="230">
        <v>2000</v>
      </c>
      <c r="B13" s="231">
        <v>818</v>
      </c>
      <c r="C13" s="231">
        <v>13157</v>
      </c>
      <c r="D13" s="231">
        <v>6690</v>
      </c>
      <c r="E13" s="231">
        <v>7762</v>
      </c>
      <c r="F13" s="232">
        <v>28427</v>
      </c>
    </row>
    <row r="14" spans="1:6" x14ac:dyDescent="0.2">
      <c r="A14" s="230">
        <v>2001</v>
      </c>
      <c r="B14" s="231">
        <v>734</v>
      </c>
      <c r="C14" s="231">
        <v>9134</v>
      </c>
      <c r="D14" s="231">
        <v>6134</v>
      </c>
      <c r="E14" s="231">
        <v>5423</v>
      </c>
      <c r="F14" s="232">
        <v>21425</v>
      </c>
    </row>
    <row r="15" spans="1:6" x14ac:dyDescent="0.2">
      <c r="A15" s="230">
        <v>2002</v>
      </c>
      <c r="B15" s="231">
        <v>730</v>
      </c>
      <c r="C15" s="231">
        <v>13509</v>
      </c>
      <c r="D15" s="231">
        <v>6462</v>
      </c>
      <c r="E15" s="231">
        <v>7006</v>
      </c>
      <c r="F15" s="232">
        <v>27707</v>
      </c>
    </row>
    <row r="16" spans="1:6" x14ac:dyDescent="0.2">
      <c r="A16" s="230">
        <v>2003</v>
      </c>
      <c r="B16" s="231">
        <v>781</v>
      </c>
      <c r="C16" s="231">
        <v>12248</v>
      </c>
      <c r="D16" s="231">
        <v>6839</v>
      </c>
      <c r="E16" s="231">
        <v>7443</v>
      </c>
      <c r="F16" s="232">
        <v>27311</v>
      </c>
    </row>
    <row r="17" spans="1:6" x14ac:dyDescent="0.2">
      <c r="A17" s="230">
        <v>2004</v>
      </c>
      <c r="B17" s="231">
        <v>707</v>
      </c>
      <c r="C17" s="231">
        <v>6817</v>
      </c>
      <c r="D17" s="231">
        <v>5893</v>
      </c>
      <c r="E17" s="231">
        <v>5340</v>
      </c>
      <c r="F17" s="232">
        <v>18757</v>
      </c>
    </row>
    <row r="18" spans="1:6" x14ac:dyDescent="0.2">
      <c r="A18" s="230">
        <v>2005</v>
      </c>
      <c r="B18" s="231">
        <v>725</v>
      </c>
      <c r="C18" s="231">
        <v>8896</v>
      </c>
      <c r="D18" s="231">
        <v>6056</v>
      </c>
      <c r="E18" s="231">
        <v>5781</v>
      </c>
      <c r="F18" s="231">
        <v>21458</v>
      </c>
    </row>
    <row r="19" spans="1:6" x14ac:dyDescent="0.2">
      <c r="A19" s="230">
        <v>2006</v>
      </c>
      <c r="B19" s="229">
        <v>2356</v>
      </c>
      <c r="C19" s="229">
        <v>6585</v>
      </c>
      <c r="D19" s="229">
        <v>5624</v>
      </c>
      <c r="E19" s="229">
        <v>8919</v>
      </c>
      <c r="F19" s="229">
        <v>23484</v>
      </c>
    </row>
    <row r="20" spans="1:6" x14ac:dyDescent="0.2">
      <c r="A20" s="228">
        <v>2007</v>
      </c>
      <c r="B20" s="227">
        <v>7628</v>
      </c>
      <c r="C20" s="227">
        <v>17789</v>
      </c>
      <c r="D20" s="227">
        <v>4784</v>
      </c>
      <c r="E20" s="227">
        <v>2123</v>
      </c>
      <c r="F20" s="227">
        <v>32324</v>
      </c>
    </row>
    <row r="21" spans="1:6" x14ac:dyDescent="0.2">
      <c r="A21" s="228">
        <v>2008</v>
      </c>
      <c r="B21" s="227">
        <v>1486</v>
      </c>
      <c r="C21" s="227">
        <v>14418</v>
      </c>
      <c r="D21" s="227">
        <v>7345</v>
      </c>
      <c r="E21" s="227">
        <v>548</v>
      </c>
      <c r="F21" s="227">
        <v>23797</v>
      </c>
    </row>
  </sheetData>
  <mergeCells count="3">
    <mergeCell ref="A2:A3"/>
    <mergeCell ref="B2:E2"/>
    <mergeCell ref="F2:F3"/>
  </mergeCells>
  <pageMargins left="0.75" right="0.75" top="1" bottom="1" header="0.5" footer="0.5"/>
  <headerFooter alignWithMargins="0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EBBFC-1032-4A0A-A15E-0A0681875316}">
  <dimension ref="A1:F23"/>
  <sheetViews>
    <sheetView workbookViewId="0"/>
  </sheetViews>
  <sheetFormatPr defaultRowHeight="11.25" x14ac:dyDescent="0.2"/>
  <cols>
    <col min="1" max="1" width="45" style="1" customWidth="1"/>
    <col min="2" max="6" width="13.5703125" style="1" customWidth="1"/>
    <col min="7" max="16384" width="9.140625" style="1"/>
  </cols>
  <sheetData>
    <row r="1" spans="1:6" s="239" customFormat="1" ht="12.75" x14ac:dyDescent="0.2">
      <c r="A1" s="241" t="s">
        <v>466</v>
      </c>
      <c r="B1" s="240"/>
      <c r="C1" s="240"/>
      <c r="D1" s="240"/>
      <c r="E1" s="240"/>
      <c r="F1" s="240"/>
    </row>
    <row r="2" spans="1:6" s="71" customFormat="1" x14ac:dyDescent="0.25">
      <c r="A2" s="343" t="s">
        <v>465</v>
      </c>
      <c r="B2" s="344" t="s">
        <v>464</v>
      </c>
      <c r="C2" s="116" t="s">
        <v>463</v>
      </c>
      <c r="D2" s="116" t="s">
        <v>462</v>
      </c>
      <c r="E2" s="116" t="s">
        <v>461</v>
      </c>
      <c r="F2" s="344" t="s">
        <v>6</v>
      </c>
    </row>
    <row r="3" spans="1:6" s="71" customFormat="1" ht="11.45" customHeight="1" x14ac:dyDescent="0.25">
      <c r="A3" s="325"/>
      <c r="B3" s="344"/>
      <c r="C3" s="331" t="s">
        <v>191</v>
      </c>
      <c r="D3" s="331"/>
      <c r="E3" s="331"/>
      <c r="F3" s="344"/>
    </row>
    <row r="4" spans="1:6" s="12" customFormat="1" x14ac:dyDescent="0.25">
      <c r="A4" s="310" t="s">
        <v>460</v>
      </c>
      <c r="B4" s="310"/>
      <c r="C4" s="310"/>
      <c r="D4" s="310"/>
      <c r="E4" s="310"/>
      <c r="F4" s="310"/>
    </row>
    <row r="5" spans="1:6" s="18" customFormat="1" ht="22.5" x14ac:dyDescent="0.2">
      <c r="A5" s="39" t="s">
        <v>459</v>
      </c>
      <c r="B5" s="238" t="s">
        <v>458</v>
      </c>
      <c r="C5" s="238" t="s">
        <v>457</v>
      </c>
      <c r="D5" s="238" t="s">
        <v>456</v>
      </c>
      <c r="E5" s="238" t="s">
        <v>455</v>
      </c>
      <c r="F5" s="238" t="s">
        <v>454</v>
      </c>
    </row>
    <row r="6" spans="1:6" x14ac:dyDescent="0.2">
      <c r="A6" s="219" t="s">
        <v>446</v>
      </c>
      <c r="B6" s="237">
        <v>533.57626236335238</v>
      </c>
      <c r="C6" s="237">
        <v>411.7372373319871</v>
      </c>
      <c r="D6" s="237">
        <v>227.1614793171224</v>
      </c>
      <c r="E6" s="237">
        <v>175.39199540368298</v>
      </c>
      <c r="F6" s="237">
        <v>264.62430587410989</v>
      </c>
    </row>
    <row r="7" spans="1:6" x14ac:dyDescent="0.2">
      <c r="A7" s="219" t="s">
        <v>445</v>
      </c>
      <c r="B7" s="237">
        <v>1.6017298682577183</v>
      </c>
      <c r="C7" s="237">
        <v>5.7550324982646561</v>
      </c>
      <c r="D7" s="237">
        <v>16.341468924851835</v>
      </c>
      <c r="E7" s="237">
        <v>27.34966049036564</v>
      </c>
      <c r="F7" s="237">
        <v>16.30675670706097</v>
      </c>
    </row>
    <row r="8" spans="1:6" x14ac:dyDescent="0.2">
      <c r="A8" s="219" t="s">
        <v>444</v>
      </c>
      <c r="B8" s="237">
        <v>2.4025948023865773</v>
      </c>
      <c r="C8" s="237">
        <v>6.0579289455417431</v>
      </c>
      <c r="D8" s="237">
        <v>36.297640653357533</v>
      </c>
      <c r="E8" s="237">
        <v>178.93367805711162</v>
      </c>
      <c r="F8" s="237">
        <v>63.939905972434325</v>
      </c>
    </row>
    <row r="9" spans="1:6" x14ac:dyDescent="0.2">
      <c r="A9" s="219" t="s">
        <v>443</v>
      </c>
      <c r="B9" s="237">
        <v>17.418812317302688</v>
      </c>
      <c r="C9" s="237">
        <v>37.660124944784506</v>
      </c>
      <c r="D9" s="237">
        <v>67.022614484415357</v>
      </c>
      <c r="E9" s="237">
        <v>72.132270041496724</v>
      </c>
      <c r="F9" s="237">
        <v>60.252740212558813</v>
      </c>
    </row>
    <row r="10" spans="1:6" x14ac:dyDescent="0.2">
      <c r="A10" s="219" t="s">
        <v>442</v>
      </c>
      <c r="B10" s="237">
        <v>57.862491490810072</v>
      </c>
      <c r="C10" s="237">
        <v>303.80513661891843</v>
      </c>
      <c r="D10" s="237">
        <v>561.65327469482122</v>
      </c>
      <c r="E10" s="237">
        <v>462.50440250829831</v>
      </c>
      <c r="F10" s="237">
        <v>463.48931689689675</v>
      </c>
    </row>
    <row r="11" spans="1:6" x14ac:dyDescent="0.2">
      <c r="A11" s="219" t="s">
        <v>441</v>
      </c>
      <c r="B11" s="237">
        <v>13.014055179593962</v>
      </c>
      <c r="C11" s="237">
        <v>28.320817820407648</v>
      </c>
      <c r="D11" s="237">
        <v>239.79411255280854</v>
      </c>
      <c r="E11" s="237">
        <v>476.12020470925734</v>
      </c>
      <c r="F11" s="237">
        <v>246.41106188438366</v>
      </c>
    </row>
    <row r="12" spans="1:6" x14ac:dyDescent="0.2">
      <c r="A12" s="219" t="s">
        <v>440</v>
      </c>
      <c r="B12" s="237">
        <v>22.023785688543626</v>
      </c>
      <c r="C12" s="237">
        <v>15.902063482047074</v>
      </c>
      <c r="D12" s="237">
        <v>13.009164777733432</v>
      </c>
      <c r="E12" s="237">
        <v>12.592649434412955</v>
      </c>
      <c r="F12" s="237">
        <v>13.897034202575403</v>
      </c>
    </row>
    <row r="13" spans="1:6" s="18" customFormat="1" ht="12.75" customHeight="1" x14ac:dyDescent="0.2">
      <c r="A13" s="219" t="s">
        <v>439</v>
      </c>
      <c r="B13" s="237">
        <v>130.34076802947183</v>
      </c>
      <c r="C13" s="237">
        <v>96.977345869880736</v>
      </c>
      <c r="D13" s="237">
        <v>61.694693164446385</v>
      </c>
      <c r="E13" s="237">
        <v>39.470085570988111</v>
      </c>
      <c r="F13" s="237">
        <v>66.310918075241403</v>
      </c>
    </row>
    <row r="14" spans="1:6" s="18" customFormat="1" x14ac:dyDescent="0.2">
      <c r="A14" s="311" t="s">
        <v>453</v>
      </c>
      <c r="B14" s="311"/>
      <c r="C14" s="311"/>
      <c r="D14" s="311"/>
      <c r="E14" s="311"/>
      <c r="F14" s="311"/>
    </row>
    <row r="15" spans="1:6" ht="22.5" x14ac:dyDescent="0.2">
      <c r="A15" s="39" t="s">
        <v>452</v>
      </c>
      <c r="B15" s="238" t="s">
        <v>451</v>
      </c>
      <c r="C15" s="238" t="s">
        <v>450</v>
      </c>
      <c r="D15" s="238" t="s">
        <v>449</v>
      </c>
      <c r="E15" s="238" t="s">
        <v>448</v>
      </c>
      <c r="F15" s="238" t="s">
        <v>447</v>
      </c>
    </row>
    <row r="16" spans="1:6" x14ac:dyDescent="0.2">
      <c r="A16" s="219" t="s">
        <v>446</v>
      </c>
      <c r="B16" s="237">
        <v>548.28752021167134</v>
      </c>
      <c r="C16" s="237">
        <v>389.85979898021048</v>
      </c>
      <c r="D16" s="237">
        <v>252.09119303898942</v>
      </c>
      <c r="E16" s="237">
        <v>381.20027016786651</v>
      </c>
      <c r="F16" s="237">
        <v>324.57896356740781</v>
      </c>
    </row>
    <row r="17" spans="1:6" x14ac:dyDescent="0.2">
      <c r="A17" s="219" t="s">
        <v>445</v>
      </c>
      <c r="B17" s="237">
        <v>1.0499569517649776</v>
      </c>
      <c r="C17" s="237">
        <v>5.2885886679968266</v>
      </c>
      <c r="D17" s="237">
        <v>16.864140740359531</v>
      </c>
      <c r="E17" s="237">
        <v>28.540599311401415</v>
      </c>
      <c r="F17" s="237">
        <v>16.777866240013022</v>
      </c>
    </row>
    <row r="18" spans="1:6" x14ac:dyDescent="0.2">
      <c r="A18" s="219" t="s">
        <v>444</v>
      </c>
      <c r="B18" s="237">
        <v>1.6799311228239642</v>
      </c>
      <c r="C18" s="237">
        <v>4.9680681426636859</v>
      </c>
      <c r="D18" s="237">
        <v>26.56300102530809</v>
      </c>
      <c r="E18" s="237">
        <v>106.79043869331005</v>
      </c>
      <c r="F18" s="237">
        <v>41.064565278770509</v>
      </c>
    </row>
    <row r="19" spans="1:6" x14ac:dyDescent="0.2">
      <c r="A19" s="219" t="s">
        <v>443</v>
      </c>
      <c r="B19" s="237">
        <v>12.389492030826736</v>
      </c>
      <c r="C19" s="237">
        <v>33.280714547091144</v>
      </c>
      <c r="D19" s="237">
        <v>55.897104989172909</v>
      </c>
      <c r="E19" s="237">
        <v>68.736306278108174</v>
      </c>
      <c r="F19" s="237">
        <v>52.653400722903214</v>
      </c>
    </row>
    <row r="20" spans="1:6" x14ac:dyDescent="0.2">
      <c r="A20" s="219" t="s">
        <v>442</v>
      </c>
      <c r="B20" s="237">
        <v>38.848407215304171</v>
      </c>
      <c r="C20" s="237">
        <v>205.02629603809919</v>
      </c>
      <c r="D20" s="237">
        <v>379.32440510357992</v>
      </c>
      <c r="E20" s="237">
        <v>358.13715961319866</v>
      </c>
      <c r="F20" s="237">
        <v>324.3958213040238</v>
      </c>
    </row>
    <row r="21" spans="1:6" x14ac:dyDescent="0.2">
      <c r="A21" s="219" t="s">
        <v>441</v>
      </c>
      <c r="B21" s="237">
        <v>11.759517859767749</v>
      </c>
      <c r="C21" s="237">
        <v>30.022089206204207</v>
      </c>
      <c r="D21" s="237">
        <v>264.40280752314862</v>
      </c>
      <c r="E21" s="237">
        <v>526.90970792217854</v>
      </c>
      <c r="F21" s="237">
        <v>272.37324393277663</v>
      </c>
    </row>
    <row r="22" spans="1:6" x14ac:dyDescent="0.2">
      <c r="A22" s="219" t="s">
        <v>440</v>
      </c>
      <c r="B22" s="237">
        <v>19.319207912475591</v>
      </c>
      <c r="C22" s="237">
        <v>13.996062939547159</v>
      </c>
      <c r="D22" s="237">
        <v>10.451016796842525</v>
      </c>
      <c r="E22" s="237">
        <v>11.613923529314862</v>
      </c>
      <c r="F22" s="237">
        <v>11.843199698832723</v>
      </c>
    </row>
    <row r="23" spans="1:6" ht="11.25" customHeight="1" x14ac:dyDescent="0.2">
      <c r="A23" s="219" t="s">
        <v>439</v>
      </c>
      <c r="B23" s="237">
        <v>156.23359442262867</v>
      </c>
      <c r="C23" s="237">
        <v>113.09032535504325</v>
      </c>
      <c r="D23" s="237">
        <v>62.527958449290793</v>
      </c>
      <c r="E23" s="237">
        <v>40.895837108544882</v>
      </c>
      <c r="F23" s="237">
        <v>71.354260728448352</v>
      </c>
    </row>
  </sheetData>
  <mergeCells count="6">
    <mergeCell ref="A4:F4"/>
    <mergeCell ref="A14:F14"/>
    <mergeCell ref="A2:A3"/>
    <mergeCell ref="B2:B3"/>
    <mergeCell ref="F2:F3"/>
    <mergeCell ref="C3:E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A8E81-CD51-4427-A208-7622733F36EA}">
  <dimension ref="A1:R27"/>
  <sheetViews>
    <sheetView workbookViewId="0"/>
  </sheetViews>
  <sheetFormatPr defaultRowHeight="11.25" x14ac:dyDescent="0.2"/>
  <cols>
    <col min="1" max="1" width="55.7109375" style="1" customWidth="1"/>
    <col min="2" max="9" width="8.85546875" style="1" customWidth="1"/>
    <col min="10" max="16384" width="9.140625" style="1"/>
  </cols>
  <sheetData>
    <row r="1" spans="1:18" s="239" customFormat="1" ht="15.75" x14ac:dyDescent="0.2">
      <c r="A1" s="241" t="s">
        <v>487</v>
      </c>
      <c r="B1" s="244"/>
      <c r="C1" s="244"/>
      <c r="D1" s="244"/>
      <c r="E1" s="244"/>
      <c r="F1" s="244"/>
      <c r="G1" s="244"/>
      <c r="H1" s="244"/>
      <c r="I1" s="244"/>
      <c r="J1" s="243"/>
      <c r="K1" s="243"/>
      <c r="L1" s="243"/>
      <c r="M1" s="243"/>
      <c r="N1" s="243"/>
      <c r="O1" s="243"/>
      <c r="P1" s="243"/>
      <c r="Q1" s="243"/>
      <c r="R1" s="243"/>
    </row>
    <row r="2" spans="1:18" ht="11.45" customHeight="1" x14ac:dyDescent="0.2">
      <c r="A2" s="344" t="s">
        <v>465</v>
      </c>
      <c r="B2" s="346" t="s">
        <v>486</v>
      </c>
      <c r="C2" s="346"/>
      <c r="D2" s="346"/>
      <c r="E2" s="346"/>
      <c r="F2" s="346"/>
      <c r="G2" s="346"/>
      <c r="H2" s="346"/>
      <c r="I2" s="346" t="s">
        <v>6</v>
      </c>
      <c r="J2" s="14"/>
    </row>
    <row r="3" spans="1:18" ht="11.45" customHeight="1" x14ac:dyDescent="0.2">
      <c r="A3" s="344"/>
      <c r="B3" s="242" t="s">
        <v>485</v>
      </c>
      <c r="C3" s="242" t="s">
        <v>484</v>
      </c>
      <c r="D3" s="242" t="s">
        <v>483</v>
      </c>
      <c r="E3" s="242" t="s">
        <v>482</v>
      </c>
      <c r="F3" s="242" t="s">
        <v>321</v>
      </c>
      <c r="G3" s="242" t="s">
        <v>481</v>
      </c>
      <c r="H3" s="242" t="s">
        <v>480</v>
      </c>
      <c r="I3" s="346"/>
      <c r="J3" s="14"/>
    </row>
    <row r="4" spans="1:18" s="12" customFormat="1" ht="12" x14ac:dyDescent="0.25">
      <c r="A4" s="347" t="s">
        <v>479</v>
      </c>
      <c r="B4" s="347"/>
      <c r="C4" s="347"/>
      <c r="D4" s="347"/>
      <c r="E4" s="347"/>
      <c r="F4" s="347"/>
      <c r="G4" s="347"/>
      <c r="H4" s="347"/>
      <c r="I4" s="347"/>
      <c r="J4" s="98"/>
    </row>
    <row r="5" spans="1:18" x14ac:dyDescent="0.2">
      <c r="A5" s="34" t="s">
        <v>478</v>
      </c>
      <c r="B5" s="106">
        <v>44.353972832563798</v>
      </c>
      <c r="C5" s="106">
        <v>81.116411562137216</v>
      </c>
      <c r="D5" s="106">
        <v>296.14690979237616</v>
      </c>
      <c r="E5" s="106">
        <v>887.11250883412652</v>
      </c>
      <c r="F5" s="106">
        <v>1642.4688300793034</v>
      </c>
      <c r="G5" s="106">
        <v>2271.959259460461</v>
      </c>
      <c r="H5" s="106">
        <v>2197.1808984936879</v>
      </c>
      <c r="I5" s="106">
        <v>842.82944213401424</v>
      </c>
      <c r="J5" s="14"/>
    </row>
    <row r="6" spans="1:18" ht="11.1" customHeight="1" x14ac:dyDescent="0.2">
      <c r="A6" s="34" t="s">
        <v>475</v>
      </c>
      <c r="B6" s="106">
        <v>15.5</v>
      </c>
      <c r="C6" s="106">
        <v>16.7</v>
      </c>
      <c r="D6" s="106">
        <v>27.7</v>
      </c>
      <c r="E6" s="106">
        <v>61.2</v>
      </c>
      <c r="F6" s="106">
        <v>120.9</v>
      </c>
      <c r="G6" s="106">
        <v>213</v>
      </c>
      <c r="H6" s="106">
        <v>391.6</v>
      </c>
      <c r="I6" s="106">
        <v>84.6</v>
      </c>
      <c r="J6" s="14"/>
    </row>
    <row r="7" spans="1:18" x14ac:dyDescent="0.2">
      <c r="A7" s="34" t="s">
        <v>474</v>
      </c>
      <c r="B7" s="106">
        <v>299.22606587042156</v>
      </c>
      <c r="C7" s="106">
        <v>578.64340971836066</v>
      </c>
      <c r="D7" s="106">
        <v>1409.7110089459341</v>
      </c>
      <c r="E7" s="106">
        <v>3029.7332491230909</v>
      </c>
      <c r="F7" s="106">
        <v>5001.2751131333134</v>
      </c>
      <c r="G7" s="106">
        <v>6561.7508625745049</v>
      </c>
      <c r="H7" s="106">
        <v>7862.8502995051276</v>
      </c>
      <c r="I7" s="106">
        <v>2846.7289279942347</v>
      </c>
      <c r="J7" s="14"/>
    </row>
    <row r="8" spans="1:18" x14ac:dyDescent="0.2">
      <c r="A8" s="34" t="s">
        <v>477</v>
      </c>
      <c r="B8" s="106">
        <v>14.64233644472518</v>
      </c>
      <c r="C8" s="106">
        <v>46.801681836362391</v>
      </c>
      <c r="D8" s="106">
        <v>216.86032557285859</v>
      </c>
      <c r="E8" s="106">
        <v>855.69264610452956</v>
      </c>
      <c r="F8" s="106">
        <v>1947.4231282658286</v>
      </c>
      <c r="G8" s="106">
        <v>3285.6531955999994</v>
      </c>
      <c r="H8" s="106">
        <v>4919.3039244826186</v>
      </c>
      <c r="I8" s="106">
        <v>1123.3823201566638</v>
      </c>
      <c r="J8" s="14"/>
    </row>
    <row r="9" spans="1:18" x14ac:dyDescent="0.2">
      <c r="A9" s="34" t="s">
        <v>472</v>
      </c>
      <c r="B9" s="106">
        <v>4.3952124834080726</v>
      </c>
      <c r="C9" s="106">
        <v>12.925946520725413</v>
      </c>
      <c r="D9" s="106">
        <v>56.667243791756427</v>
      </c>
      <c r="E9" s="106">
        <v>271.34679059254046</v>
      </c>
      <c r="F9" s="106">
        <v>753.14337372070975</v>
      </c>
      <c r="G9" s="106">
        <v>1517.1560740985278</v>
      </c>
      <c r="H9" s="106">
        <v>2542.2246906776995</v>
      </c>
      <c r="I9" s="106">
        <v>480.33336487565111</v>
      </c>
      <c r="J9" s="14"/>
    </row>
    <row r="10" spans="1:18" x14ac:dyDescent="0.2">
      <c r="A10" s="34" t="s">
        <v>471</v>
      </c>
      <c r="B10" s="106">
        <v>56.585221286390784</v>
      </c>
      <c r="C10" s="106">
        <v>73.202317890485531</v>
      </c>
      <c r="D10" s="106">
        <v>152.49477800871037</v>
      </c>
      <c r="E10" s="106">
        <v>365.41849551753887</v>
      </c>
      <c r="F10" s="106">
        <v>679.36268966208615</v>
      </c>
      <c r="G10" s="106">
        <v>1070.9156731563471</v>
      </c>
      <c r="H10" s="106">
        <v>1834.1733072699149</v>
      </c>
      <c r="I10" s="106">
        <v>436.08590844280923</v>
      </c>
      <c r="J10" s="14"/>
    </row>
    <row r="11" spans="1:18" x14ac:dyDescent="0.2">
      <c r="A11" s="1" t="s">
        <v>442</v>
      </c>
      <c r="B11" s="106">
        <v>174.17599184248564</v>
      </c>
      <c r="C11" s="106">
        <v>156.14787282819711</v>
      </c>
      <c r="D11" s="106">
        <v>158.66233798080029</v>
      </c>
      <c r="E11" s="106">
        <v>197.65319350964489</v>
      </c>
      <c r="F11" s="106">
        <v>294.38405000554013</v>
      </c>
      <c r="G11" s="106">
        <v>403.64447304602675</v>
      </c>
      <c r="H11" s="106">
        <v>459.94268072818471</v>
      </c>
      <c r="I11" s="106">
        <v>229.66816947099258</v>
      </c>
      <c r="J11" s="14"/>
    </row>
    <row r="12" spans="1:18" ht="11.1" customHeight="1" x14ac:dyDescent="0.2">
      <c r="A12" s="34" t="s">
        <v>470</v>
      </c>
      <c r="B12" s="106">
        <v>33.880809372099947</v>
      </c>
      <c r="C12" s="106">
        <v>88.445179353605127</v>
      </c>
      <c r="D12" s="106">
        <v>215.12151950843804</v>
      </c>
      <c r="E12" s="106">
        <v>410.56828906273711</v>
      </c>
      <c r="F12" s="106">
        <v>597.64992252588479</v>
      </c>
      <c r="G12" s="106">
        <v>709.58854116608097</v>
      </c>
      <c r="H12" s="106">
        <v>768.36462172968822</v>
      </c>
      <c r="I12" s="106">
        <v>343.87809054569811</v>
      </c>
      <c r="J12" s="14"/>
    </row>
    <row r="13" spans="1:18" x14ac:dyDescent="0.2">
      <c r="A13" s="34" t="s">
        <v>469</v>
      </c>
      <c r="B13" s="106">
        <v>13.36144594956054</v>
      </c>
      <c r="C13" s="106">
        <v>41.472777468855782</v>
      </c>
      <c r="D13" s="106">
        <v>169.24379027026544</v>
      </c>
      <c r="E13" s="106">
        <v>418.14142984944772</v>
      </c>
      <c r="F13" s="106">
        <v>578.97171359376125</v>
      </c>
      <c r="G13" s="106">
        <v>574.52964094335073</v>
      </c>
      <c r="H13" s="106">
        <v>460.50676137436085</v>
      </c>
      <c r="I13" s="106">
        <v>289.78301558457804</v>
      </c>
      <c r="J13" s="14"/>
    </row>
    <row r="14" spans="1:18" ht="11.1" customHeight="1" x14ac:dyDescent="0.2">
      <c r="A14" s="34" t="s">
        <v>468</v>
      </c>
      <c r="B14" s="106">
        <v>177.56658432968615</v>
      </c>
      <c r="C14" s="106">
        <v>229.70382510462701</v>
      </c>
      <c r="D14" s="106">
        <v>443.14289939223528</v>
      </c>
      <c r="E14" s="106">
        <v>875.4492939202421</v>
      </c>
      <c r="F14" s="106">
        <v>1437.8703324263909</v>
      </c>
      <c r="G14" s="106">
        <v>1824.2980656322738</v>
      </c>
      <c r="H14" s="106">
        <v>2212.8883749487445</v>
      </c>
      <c r="I14" s="106">
        <v>840.77919147951116</v>
      </c>
      <c r="J14" s="14"/>
    </row>
    <row r="15" spans="1:18" ht="11.1" customHeight="1" x14ac:dyDescent="0.2">
      <c r="A15" s="34" t="s">
        <v>467</v>
      </c>
      <c r="B15" s="106">
        <v>4.4000000000000004</v>
      </c>
      <c r="C15" s="106">
        <v>7.9</v>
      </c>
      <c r="D15" s="106">
        <v>25.3</v>
      </c>
      <c r="E15" s="106">
        <v>101.3</v>
      </c>
      <c r="F15" s="106">
        <v>255.8</v>
      </c>
      <c r="G15" s="106">
        <v>464.2</v>
      </c>
      <c r="H15" s="106">
        <v>699.7</v>
      </c>
      <c r="I15" s="106">
        <v>152</v>
      </c>
      <c r="J15" s="14"/>
    </row>
    <row r="16" spans="1:18" s="12" customFormat="1" ht="12" x14ac:dyDescent="0.25">
      <c r="A16" s="345" t="s">
        <v>476</v>
      </c>
      <c r="B16" s="345"/>
      <c r="C16" s="345"/>
      <c r="D16" s="345"/>
      <c r="E16" s="345"/>
      <c r="F16" s="345"/>
      <c r="G16" s="345"/>
      <c r="H16" s="345"/>
      <c r="I16" s="345"/>
      <c r="J16" s="98"/>
    </row>
    <row r="17" spans="1:10" x14ac:dyDescent="0.2">
      <c r="A17" s="34" t="s">
        <v>445</v>
      </c>
      <c r="B17" s="106">
        <v>49.669412353641015</v>
      </c>
      <c r="C17" s="106">
        <v>91.790162003543671</v>
      </c>
      <c r="D17" s="106">
        <v>264.91043314421552</v>
      </c>
      <c r="E17" s="106">
        <v>686.46082505422373</v>
      </c>
      <c r="F17" s="106">
        <v>1360.2825278162347</v>
      </c>
      <c r="G17" s="106">
        <v>2007.0292115595137</v>
      </c>
      <c r="H17" s="106">
        <v>1965.7796266488283</v>
      </c>
      <c r="I17" s="106">
        <v>873.58794700714213</v>
      </c>
      <c r="J17" s="14"/>
    </row>
    <row r="18" spans="1:10" ht="12" customHeight="1" x14ac:dyDescent="0.2">
      <c r="A18" s="34" t="s">
        <v>475</v>
      </c>
      <c r="B18" s="106">
        <v>13.184498462458635</v>
      </c>
      <c r="C18" s="106">
        <v>14.342212813053699</v>
      </c>
      <c r="D18" s="106">
        <v>26.993885350510258</v>
      </c>
      <c r="E18" s="106">
        <v>57.112664249008546</v>
      </c>
      <c r="F18" s="106">
        <v>97.652816779665201</v>
      </c>
      <c r="G18" s="106">
        <v>153.55251377079796</v>
      </c>
      <c r="H18" s="106">
        <v>236.49058260342412</v>
      </c>
      <c r="I18" s="106">
        <v>79.409261164695536</v>
      </c>
      <c r="J18" s="14"/>
    </row>
    <row r="19" spans="1:10" x14ac:dyDescent="0.2">
      <c r="A19" s="34" t="s">
        <v>474</v>
      </c>
      <c r="B19" s="106">
        <v>172.28264756171296</v>
      </c>
      <c r="C19" s="106">
        <v>400.13504526046984</v>
      </c>
      <c r="D19" s="106">
        <v>1346.2466379966411</v>
      </c>
      <c r="E19" s="106">
        <v>3212.9113364296636</v>
      </c>
      <c r="F19" s="106">
        <v>5277.5957824210409</v>
      </c>
      <c r="G19" s="106">
        <v>6705.9373333808899</v>
      </c>
      <c r="H19" s="106">
        <v>7498.1081589564556</v>
      </c>
      <c r="I19" s="106">
        <v>3388.6829182502188</v>
      </c>
      <c r="J19" s="14"/>
    </row>
    <row r="20" spans="1:10" x14ac:dyDescent="0.2">
      <c r="A20" s="34" t="s">
        <v>473</v>
      </c>
      <c r="B20" s="106">
        <v>17.683350995013555</v>
      </c>
      <c r="C20" s="106">
        <v>46.6946910966589</v>
      </c>
      <c r="D20" s="106">
        <v>221.13005467278006</v>
      </c>
      <c r="E20" s="106">
        <v>825.06758331936135</v>
      </c>
      <c r="F20" s="106">
        <v>1766.9465117664236</v>
      </c>
      <c r="G20" s="106">
        <v>2999.7155757487626</v>
      </c>
      <c r="H20" s="106">
        <v>4359.6588414825346</v>
      </c>
      <c r="I20" s="106">
        <v>1337.6092822412415</v>
      </c>
      <c r="J20" s="14"/>
    </row>
    <row r="21" spans="1:10" x14ac:dyDescent="0.2">
      <c r="A21" s="34" t="s">
        <v>472</v>
      </c>
      <c r="B21" s="106">
        <v>5.9811334247839962</v>
      </c>
      <c r="C21" s="106">
        <v>15.966817450284561</v>
      </c>
      <c r="D21" s="106">
        <v>76.299504158609025</v>
      </c>
      <c r="E21" s="106">
        <v>295.2090156515419</v>
      </c>
      <c r="F21" s="106">
        <v>673.80734124879962</v>
      </c>
      <c r="G21" s="106">
        <v>1350.8414293644719</v>
      </c>
      <c r="H21" s="106">
        <v>2218.3665363630662</v>
      </c>
      <c r="I21" s="106">
        <v>593.2326606441095</v>
      </c>
      <c r="J21" s="14"/>
    </row>
    <row r="22" spans="1:10" x14ac:dyDescent="0.2">
      <c r="A22" s="34" t="s">
        <v>471</v>
      </c>
      <c r="B22" s="106">
        <v>53.5</v>
      </c>
      <c r="C22" s="106">
        <v>75.099999999999994</v>
      </c>
      <c r="D22" s="106">
        <v>168.7</v>
      </c>
      <c r="E22" s="106">
        <v>368.9</v>
      </c>
      <c r="F22" s="106">
        <v>510.8</v>
      </c>
      <c r="G22" s="106">
        <v>659.2</v>
      </c>
      <c r="H22" s="106">
        <v>887.6</v>
      </c>
      <c r="I22" s="106">
        <v>373.3</v>
      </c>
      <c r="J22" s="14"/>
    </row>
    <row r="23" spans="1:10" x14ac:dyDescent="0.2">
      <c r="A23" s="1" t="s">
        <v>442</v>
      </c>
      <c r="B23" s="106">
        <v>163.67501641561074</v>
      </c>
      <c r="C23" s="106">
        <v>169.84733793299523</v>
      </c>
      <c r="D23" s="106">
        <v>228.34147189692644</v>
      </c>
      <c r="E23" s="106">
        <v>332.14855170967263</v>
      </c>
      <c r="F23" s="106">
        <v>398.10737742189008</v>
      </c>
      <c r="G23" s="106">
        <v>395.88929220430629</v>
      </c>
      <c r="H23" s="106">
        <v>333.31939711938458</v>
      </c>
      <c r="I23" s="106">
        <v>290.08864944236717</v>
      </c>
      <c r="J23" s="14"/>
    </row>
    <row r="24" spans="1:10" x14ac:dyDescent="0.2">
      <c r="A24" s="34" t="s">
        <v>470</v>
      </c>
      <c r="B24" s="106">
        <v>42.101978324892571</v>
      </c>
      <c r="C24" s="106">
        <v>87.055962552863107</v>
      </c>
      <c r="D24" s="106">
        <v>193.0220881644685</v>
      </c>
      <c r="E24" s="106">
        <v>349.1153548900798</v>
      </c>
      <c r="F24" s="106">
        <v>476.36618789378184</v>
      </c>
      <c r="G24" s="106">
        <v>497.47722090984666</v>
      </c>
      <c r="H24" s="106">
        <v>522.71254468298594</v>
      </c>
      <c r="I24" s="106">
        <v>308.06419832239067</v>
      </c>
      <c r="J24" s="14"/>
    </row>
    <row r="25" spans="1:10" x14ac:dyDescent="0.2">
      <c r="A25" s="34" t="s">
        <v>469</v>
      </c>
      <c r="B25" s="106">
        <v>9.3097642003159606</v>
      </c>
      <c r="C25" s="106">
        <v>21.449858100938716</v>
      </c>
      <c r="D25" s="106">
        <v>72.008786185995845</v>
      </c>
      <c r="E25" s="106">
        <v>182.53341090858567</v>
      </c>
      <c r="F25" s="106">
        <v>252.06397261885911</v>
      </c>
      <c r="G25" s="106">
        <v>228.6734398049453</v>
      </c>
      <c r="H25" s="106">
        <v>159.60449024813431</v>
      </c>
      <c r="I25" s="106">
        <v>134.88524332360851</v>
      </c>
      <c r="J25" s="14"/>
    </row>
    <row r="26" spans="1:10" x14ac:dyDescent="0.2">
      <c r="A26" s="34" t="s">
        <v>468</v>
      </c>
      <c r="B26" s="106">
        <v>211.81013802115501</v>
      </c>
      <c r="C26" s="106">
        <v>273.27626909545063</v>
      </c>
      <c r="D26" s="106">
        <v>644.75188735133986</v>
      </c>
      <c r="E26" s="106">
        <v>1286.4577523260887</v>
      </c>
      <c r="F26" s="106">
        <v>1864.7300746560288</v>
      </c>
      <c r="G26" s="106">
        <v>2111.5985648921705</v>
      </c>
      <c r="H26" s="106">
        <v>2307.7743169513137</v>
      </c>
      <c r="I26" s="106">
        <v>1216.6657322576075</v>
      </c>
      <c r="J26" s="14"/>
    </row>
    <row r="27" spans="1:10" x14ac:dyDescent="0.2">
      <c r="A27" s="34" t="s">
        <v>467</v>
      </c>
      <c r="B27" s="106">
        <v>5.9551284968501532</v>
      </c>
      <c r="C27" s="106">
        <v>14.976823999472003</v>
      </c>
      <c r="D27" s="106">
        <v>80.71066333747099</v>
      </c>
      <c r="E27" s="106">
        <v>433.13442985195462</v>
      </c>
      <c r="F27" s="106">
        <v>1120.4941621861913</v>
      </c>
      <c r="G27" s="106">
        <v>1741.2068550817287</v>
      </c>
      <c r="H27" s="106">
        <v>1988.3353889248908</v>
      </c>
      <c r="I27" s="106">
        <v>713.32244766165491</v>
      </c>
      <c r="J27" s="14"/>
    </row>
  </sheetData>
  <mergeCells count="5">
    <mergeCell ref="A16:I16"/>
    <mergeCell ref="I2:I3"/>
    <mergeCell ref="A2:A3"/>
    <mergeCell ref="B2:H2"/>
    <mergeCell ref="A4:I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B68BC-44CB-44ED-8AAC-75D2C8AB1459}">
  <dimension ref="A1:I37"/>
  <sheetViews>
    <sheetView workbookViewId="0">
      <selection sqref="A1:E1"/>
    </sheetView>
  </sheetViews>
  <sheetFormatPr defaultRowHeight="12.75" x14ac:dyDescent="0.2"/>
  <cols>
    <col min="1" max="1" width="32.5703125" style="245" customWidth="1"/>
    <col min="2" max="2" width="12.28515625" style="239" customWidth="1"/>
    <col min="3" max="3" width="13.140625" style="239" customWidth="1"/>
    <col min="4" max="4" width="13.42578125" style="239" customWidth="1"/>
    <col min="5" max="5" width="11.7109375" style="239" customWidth="1"/>
    <col min="6" max="6" width="11.28515625" style="239" customWidth="1"/>
    <col min="7" max="7" width="11.85546875" style="239" customWidth="1"/>
    <col min="8" max="8" width="15.28515625" style="239" customWidth="1"/>
    <col min="9" max="9" width="14" style="239" customWidth="1"/>
    <col min="10" max="16384" width="9.140625" style="239"/>
  </cols>
  <sheetData>
    <row r="1" spans="1:9" ht="14.1" customHeight="1" x14ac:dyDescent="0.2">
      <c r="A1" s="348" t="s">
        <v>513</v>
      </c>
      <c r="B1" s="348"/>
      <c r="C1" s="348"/>
      <c r="D1" s="348"/>
      <c r="E1" s="348"/>
      <c r="F1" s="248"/>
      <c r="G1" s="248"/>
      <c r="H1" s="248"/>
      <c r="I1" s="248"/>
    </row>
    <row r="2" spans="1:9" s="247" customFormat="1" ht="23.1" customHeight="1" x14ac:dyDescent="0.25">
      <c r="A2" s="325" t="s">
        <v>512</v>
      </c>
      <c r="B2" s="325" t="s">
        <v>511</v>
      </c>
      <c r="C2" s="325"/>
      <c r="D2" s="325" t="s">
        <v>510</v>
      </c>
      <c r="E2" s="325"/>
      <c r="F2" s="73" t="s">
        <v>509</v>
      </c>
      <c r="G2" s="73" t="s">
        <v>508</v>
      </c>
      <c r="H2" s="73" t="s">
        <v>507</v>
      </c>
      <c r="I2" s="325" t="s">
        <v>6</v>
      </c>
    </row>
    <row r="3" spans="1:9" s="245" customFormat="1" ht="11.45" customHeight="1" x14ac:dyDescent="0.2">
      <c r="A3" s="344"/>
      <c r="B3" s="127" t="s">
        <v>506</v>
      </c>
      <c r="C3" s="127" t="s">
        <v>505</v>
      </c>
      <c r="D3" s="127" t="s">
        <v>504</v>
      </c>
      <c r="E3" s="127" t="s">
        <v>503</v>
      </c>
      <c r="F3" s="344" t="s">
        <v>502</v>
      </c>
      <c r="G3" s="344"/>
      <c r="H3" s="344"/>
      <c r="I3" s="344"/>
    </row>
    <row r="4" spans="1:9" ht="11.1" customHeight="1" x14ac:dyDescent="0.2">
      <c r="A4" s="219">
        <v>2000</v>
      </c>
      <c r="B4" s="4">
        <v>7991</v>
      </c>
      <c r="C4" s="4">
        <v>6105</v>
      </c>
      <c r="D4" s="4">
        <v>52045</v>
      </c>
      <c r="E4" s="4">
        <v>12592</v>
      </c>
      <c r="F4" s="4">
        <v>1618</v>
      </c>
      <c r="G4" s="4">
        <v>2275</v>
      </c>
      <c r="H4" s="4">
        <v>1651</v>
      </c>
      <c r="I4" s="4">
        <v>84277</v>
      </c>
    </row>
    <row r="5" spans="1:9" ht="11.1" customHeight="1" x14ac:dyDescent="0.2">
      <c r="A5" s="219">
        <v>2001</v>
      </c>
      <c r="B5" s="4">
        <v>7710</v>
      </c>
      <c r="C5" s="4">
        <v>6028</v>
      </c>
      <c r="D5" s="4">
        <v>50047</v>
      </c>
      <c r="E5" s="4">
        <v>11832</v>
      </c>
      <c r="F5" s="4">
        <v>1570</v>
      </c>
      <c r="G5" s="4">
        <v>2032</v>
      </c>
      <c r="H5" s="4">
        <v>1760</v>
      </c>
      <c r="I5" s="4">
        <v>80979</v>
      </c>
    </row>
    <row r="6" spans="1:9" ht="11.1" customHeight="1" x14ac:dyDescent="0.2">
      <c r="A6" s="219">
        <v>2002</v>
      </c>
      <c r="B6" s="4">
        <v>7158</v>
      </c>
      <c r="C6" s="4">
        <v>6641</v>
      </c>
      <c r="D6" s="4">
        <v>49375</v>
      </c>
      <c r="E6" s="4">
        <v>11949</v>
      </c>
      <c r="F6" s="4">
        <v>1560</v>
      </c>
      <c r="G6" s="4">
        <v>2032</v>
      </c>
      <c r="H6" s="4">
        <v>2129</v>
      </c>
      <c r="I6" s="4">
        <v>80844</v>
      </c>
    </row>
    <row r="7" spans="1:9" ht="11.1" customHeight="1" x14ac:dyDescent="0.2">
      <c r="A7" s="219">
        <v>2003</v>
      </c>
      <c r="B7" s="4">
        <v>7446</v>
      </c>
      <c r="C7" s="4">
        <v>6498</v>
      </c>
      <c r="D7" s="4">
        <v>49158</v>
      </c>
      <c r="E7" s="4">
        <v>11589</v>
      </c>
      <c r="F7" s="4">
        <v>1549</v>
      </c>
      <c r="G7" s="4">
        <v>1799</v>
      </c>
      <c r="H7" s="4">
        <v>2135</v>
      </c>
      <c r="I7" s="4">
        <v>80174</v>
      </c>
    </row>
    <row r="8" spans="1:9" ht="11.1" customHeight="1" x14ac:dyDescent="0.2">
      <c r="A8" s="219">
        <v>2004</v>
      </c>
      <c r="B8" s="4">
        <v>7356</v>
      </c>
      <c r="C8" s="4">
        <v>6579</v>
      </c>
      <c r="D8" s="4">
        <v>49142</v>
      </c>
      <c r="E8" s="4">
        <v>11538</v>
      </c>
      <c r="F8" s="4">
        <v>1549</v>
      </c>
      <c r="G8" s="4">
        <v>1750</v>
      </c>
      <c r="H8" s="4">
        <v>2157</v>
      </c>
      <c r="I8" s="4">
        <v>80071</v>
      </c>
    </row>
    <row r="9" spans="1:9" ht="11.1" customHeight="1" x14ac:dyDescent="0.2">
      <c r="A9" s="219">
        <v>2005</v>
      </c>
      <c r="B9" s="4">
        <v>7440</v>
      </c>
      <c r="C9" s="4">
        <v>6579</v>
      </c>
      <c r="D9" s="4">
        <v>49169</v>
      </c>
      <c r="E9" s="4">
        <v>11473</v>
      </c>
      <c r="F9" s="4">
        <v>1549</v>
      </c>
      <c r="G9" s="4">
        <v>1750</v>
      </c>
      <c r="H9" s="4">
        <v>2225</v>
      </c>
      <c r="I9" s="4">
        <v>80185</v>
      </c>
    </row>
    <row r="10" spans="1:9" ht="11.1" customHeight="1" x14ac:dyDescent="0.2">
      <c r="A10" s="219">
        <v>2006</v>
      </c>
      <c r="B10" s="4">
        <v>7414</v>
      </c>
      <c r="C10" s="4">
        <v>6486</v>
      </c>
      <c r="D10" s="4">
        <v>49151</v>
      </c>
      <c r="E10" s="4">
        <v>11491</v>
      </c>
      <c r="F10" s="4">
        <v>1545</v>
      </c>
      <c r="G10" s="4">
        <v>1759</v>
      </c>
      <c r="H10" s="4">
        <v>2406</v>
      </c>
      <c r="I10" s="4">
        <v>80252</v>
      </c>
    </row>
    <row r="11" spans="1:9" ht="11.1" customHeight="1" x14ac:dyDescent="0.2">
      <c r="A11" s="219">
        <v>2007</v>
      </c>
      <c r="B11" s="4">
        <v>6889</v>
      </c>
      <c r="C11" s="4">
        <v>6893</v>
      </c>
      <c r="D11" s="4">
        <v>45128</v>
      </c>
      <c r="E11" s="4">
        <v>10949</v>
      </c>
      <c r="F11" s="4">
        <v>464</v>
      </c>
      <c r="G11" s="4" t="s">
        <v>65</v>
      </c>
      <c r="H11" s="4">
        <v>2154</v>
      </c>
      <c r="I11" s="4">
        <v>72477</v>
      </c>
    </row>
    <row r="12" spans="1:9" ht="11.1" customHeight="1" x14ac:dyDescent="0.2">
      <c r="A12" s="219">
        <v>2008</v>
      </c>
      <c r="B12" s="4">
        <v>6945</v>
      </c>
      <c r="C12" s="4">
        <v>4181</v>
      </c>
      <c r="D12" s="4">
        <v>44929</v>
      </c>
      <c r="E12" s="4">
        <v>10911</v>
      </c>
      <c r="F12" s="4">
        <v>464</v>
      </c>
      <c r="G12" s="4">
        <v>1818</v>
      </c>
      <c r="H12" s="4">
        <v>2192</v>
      </c>
      <c r="I12" s="4">
        <v>71440</v>
      </c>
    </row>
    <row r="13" spans="1:9" ht="10.5" customHeight="1" x14ac:dyDescent="0.2">
      <c r="A13" s="219" t="s">
        <v>5</v>
      </c>
      <c r="B13" s="246"/>
      <c r="C13" s="4"/>
      <c r="D13" s="4"/>
      <c r="E13" s="4"/>
      <c r="F13" s="4"/>
      <c r="G13" s="4"/>
      <c r="H13" s="4"/>
      <c r="I13" s="4"/>
    </row>
    <row r="14" spans="1:9" ht="10.5" customHeight="1" x14ac:dyDescent="0.2">
      <c r="A14" s="110" t="s">
        <v>102</v>
      </c>
      <c r="B14" s="4">
        <v>1339</v>
      </c>
      <c r="C14" s="4">
        <v>190</v>
      </c>
      <c r="D14" s="4">
        <v>5147</v>
      </c>
      <c r="E14" s="4">
        <v>1744</v>
      </c>
      <c r="F14" s="4">
        <v>28</v>
      </c>
      <c r="G14" s="4">
        <v>329</v>
      </c>
      <c r="H14" s="4">
        <v>160</v>
      </c>
      <c r="I14" s="4">
        <f t="shared" ref="I14:I37" si="0">SUM(B14:H14)</f>
        <v>8937</v>
      </c>
    </row>
    <row r="15" spans="1:9" ht="10.5" customHeight="1" x14ac:dyDescent="0.2">
      <c r="A15" s="110" t="s">
        <v>101</v>
      </c>
      <c r="B15" s="4">
        <v>1120</v>
      </c>
      <c r="C15" s="4">
        <v>329</v>
      </c>
      <c r="D15" s="4">
        <v>4029</v>
      </c>
      <c r="E15" s="4">
        <v>1181</v>
      </c>
      <c r="F15" s="4" t="s">
        <v>65</v>
      </c>
      <c r="G15" s="4">
        <v>323</v>
      </c>
      <c r="H15" s="4">
        <v>74</v>
      </c>
      <c r="I15" s="4">
        <f t="shared" si="0"/>
        <v>7056</v>
      </c>
    </row>
    <row r="16" spans="1:9" ht="10.5" customHeight="1" x14ac:dyDescent="0.2">
      <c r="A16" s="110" t="s">
        <v>99</v>
      </c>
      <c r="B16" s="4">
        <v>470</v>
      </c>
      <c r="C16" s="4">
        <v>43</v>
      </c>
      <c r="D16" s="4">
        <v>1753</v>
      </c>
      <c r="E16" s="4">
        <v>289</v>
      </c>
      <c r="F16" s="4" t="s">
        <v>65</v>
      </c>
      <c r="G16" s="4">
        <v>95</v>
      </c>
      <c r="H16" s="4" t="s">
        <v>65</v>
      </c>
      <c r="I16" s="4">
        <f t="shared" si="0"/>
        <v>2650</v>
      </c>
    </row>
    <row r="17" spans="1:9" ht="10.5" customHeight="1" x14ac:dyDescent="0.2">
      <c r="A17" s="110" t="s">
        <v>501</v>
      </c>
      <c r="B17" s="4">
        <v>727</v>
      </c>
      <c r="C17" s="4">
        <v>20</v>
      </c>
      <c r="D17" s="4">
        <v>1914</v>
      </c>
      <c r="E17" s="4">
        <v>609</v>
      </c>
      <c r="F17" s="4" t="s">
        <v>65</v>
      </c>
      <c r="G17" s="4">
        <v>12</v>
      </c>
      <c r="H17" s="4">
        <v>84</v>
      </c>
      <c r="I17" s="4">
        <f t="shared" si="0"/>
        <v>3366</v>
      </c>
    </row>
    <row r="18" spans="1:9" ht="10.5" customHeight="1" x14ac:dyDescent="0.2">
      <c r="A18" s="110" t="s">
        <v>97</v>
      </c>
      <c r="B18" s="4">
        <v>156</v>
      </c>
      <c r="C18" s="4" t="s">
        <v>65</v>
      </c>
      <c r="D18" s="4">
        <v>705</v>
      </c>
      <c r="E18" s="4">
        <v>134</v>
      </c>
      <c r="F18" s="4" t="s">
        <v>65</v>
      </c>
      <c r="G18" s="4">
        <v>40</v>
      </c>
      <c r="H18" s="4">
        <v>25</v>
      </c>
      <c r="I18" s="4">
        <f t="shared" si="0"/>
        <v>1060</v>
      </c>
    </row>
    <row r="19" spans="1:9" ht="10.5" customHeight="1" x14ac:dyDescent="0.2">
      <c r="A19" s="110" t="s">
        <v>96</v>
      </c>
      <c r="B19" s="4">
        <v>180</v>
      </c>
      <c r="C19" s="4" t="s">
        <v>65</v>
      </c>
      <c r="D19" s="4">
        <v>612</v>
      </c>
      <c r="E19" s="4">
        <v>115</v>
      </c>
      <c r="F19" s="4" t="s">
        <v>65</v>
      </c>
      <c r="G19" s="4">
        <v>38</v>
      </c>
      <c r="H19" s="4" t="s">
        <v>65</v>
      </c>
      <c r="I19" s="4">
        <f t="shared" si="0"/>
        <v>945</v>
      </c>
    </row>
    <row r="20" spans="1:9" ht="10.5" customHeight="1" x14ac:dyDescent="0.2">
      <c r="A20" s="110" t="s">
        <v>500</v>
      </c>
      <c r="B20" s="4">
        <v>123</v>
      </c>
      <c r="C20" s="4" t="s">
        <v>65</v>
      </c>
      <c r="D20" s="4">
        <v>302</v>
      </c>
      <c r="E20" s="4">
        <v>30</v>
      </c>
      <c r="F20" s="4" t="s">
        <v>65</v>
      </c>
      <c r="G20" s="4">
        <v>20</v>
      </c>
      <c r="H20" s="4" t="s">
        <v>65</v>
      </c>
      <c r="I20" s="4">
        <f t="shared" si="0"/>
        <v>475</v>
      </c>
    </row>
    <row r="21" spans="1:9" ht="10.5" customHeight="1" x14ac:dyDescent="0.2">
      <c r="A21" s="110" t="s">
        <v>94</v>
      </c>
      <c r="B21" s="4">
        <v>284</v>
      </c>
      <c r="C21" s="4">
        <v>30</v>
      </c>
      <c r="D21" s="4">
        <v>1615</v>
      </c>
      <c r="E21" s="4">
        <v>432</v>
      </c>
      <c r="F21" s="4" t="s">
        <v>65</v>
      </c>
      <c r="G21" s="4">
        <v>60</v>
      </c>
      <c r="H21" s="4" t="s">
        <v>65</v>
      </c>
      <c r="I21" s="4">
        <f t="shared" si="0"/>
        <v>2421</v>
      </c>
    </row>
    <row r="22" spans="1:9" ht="10.5" customHeight="1" x14ac:dyDescent="0.2">
      <c r="A22" s="110" t="s">
        <v>499</v>
      </c>
      <c r="B22" s="4">
        <v>226</v>
      </c>
      <c r="C22" s="4">
        <v>35</v>
      </c>
      <c r="D22" s="4">
        <v>362</v>
      </c>
      <c r="E22" s="4">
        <v>88</v>
      </c>
      <c r="F22" s="4">
        <v>30</v>
      </c>
      <c r="G22" s="4">
        <v>20</v>
      </c>
      <c r="H22" s="4">
        <v>78</v>
      </c>
      <c r="I22" s="4">
        <f t="shared" si="0"/>
        <v>839</v>
      </c>
    </row>
    <row r="23" spans="1:9" ht="10.5" customHeight="1" x14ac:dyDescent="0.2">
      <c r="A23" s="110" t="s">
        <v>92</v>
      </c>
      <c r="B23" s="4">
        <v>207</v>
      </c>
      <c r="C23" s="4" t="s">
        <v>65</v>
      </c>
      <c r="D23" s="4">
        <v>658</v>
      </c>
      <c r="E23" s="4">
        <v>161</v>
      </c>
      <c r="F23" s="4" t="s">
        <v>65</v>
      </c>
      <c r="G23" s="4">
        <v>47</v>
      </c>
      <c r="H23" s="4">
        <v>13</v>
      </c>
      <c r="I23" s="4">
        <f t="shared" si="0"/>
        <v>1086</v>
      </c>
    </row>
    <row r="24" spans="1:9" ht="10.5" customHeight="1" x14ac:dyDescent="0.2">
      <c r="A24" s="110" t="s">
        <v>498</v>
      </c>
      <c r="B24" s="4">
        <v>544</v>
      </c>
      <c r="C24" s="4">
        <v>233</v>
      </c>
      <c r="D24" s="4">
        <v>863</v>
      </c>
      <c r="E24" s="4">
        <v>235</v>
      </c>
      <c r="F24" s="4" t="s">
        <v>65</v>
      </c>
      <c r="G24" s="4">
        <v>44</v>
      </c>
      <c r="H24" s="4" t="s">
        <v>65</v>
      </c>
      <c r="I24" s="4">
        <f t="shared" si="0"/>
        <v>1919</v>
      </c>
    </row>
    <row r="25" spans="1:9" ht="10.5" customHeight="1" x14ac:dyDescent="0.2">
      <c r="A25" s="110" t="s">
        <v>497</v>
      </c>
      <c r="B25" s="4">
        <v>51</v>
      </c>
      <c r="C25" s="4" t="s">
        <v>65</v>
      </c>
      <c r="D25" s="4">
        <v>78</v>
      </c>
      <c r="E25" s="4">
        <v>18</v>
      </c>
      <c r="F25" s="4" t="s">
        <v>65</v>
      </c>
      <c r="G25" s="4">
        <v>10</v>
      </c>
      <c r="H25" s="4" t="s">
        <v>65</v>
      </c>
      <c r="I25" s="4">
        <f t="shared" si="0"/>
        <v>157</v>
      </c>
    </row>
    <row r="26" spans="1:9" ht="10.5" customHeight="1" x14ac:dyDescent="0.2">
      <c r="A26" s="110" t="s">
        <v>89</v>
      </c>
      <c r="B26" s="4">
        <v>67</v>
      </c>
      <c r="C26" s="4">
        <v>209</v>
      </c>
      <c r="D26" s="4">
        <v>578</v>
      </c>
      <c r="E26" s="4" t="s">
        <v>65</v>
      </c>
      <c r="F26" s="4">
        <v>30</v>
      </c>
      <c r="G26" s="4">
        <v>20</v>
      </c>
      <c r="H26" s="4">
        <v>80</v>
      </c>
      <c r="I26" s="4">
        <f t="shared" si="0"/>
        <v>984</v>
      </c>
    </row>
    <row r="27" spans="1:9" ht="10.5" customHeight="1" x14ac:dyDescent="0.2">
      <c r="A27" s="110" t="s">
        <v>496</v>
      </c>
      <c r="B27" s="4">
        <v>288</v>
      </c>
      <c r="C27" s="4">
        <v>120</v>
      </c>
      <c r="D27" s="4">
        <v>654</v>
      </c>
      <c r="E27" s="4">
        <v>163</v>
      </c>
      <c r="F27" s="4" t="s">
        <v>65</v>
      </c>
      <c r="G27" s="4">
        <v>32</v>
      </c>
      <c r="H27" s="4">
        <v>23</v>
      </c>
      <c r="I27" s="4">
        <f t="shared" si="0"/>
        <v>1280</v>
      </c>
    </row>
    <row r="28" spans="1:9" ht="10.5" customHeight="1" x14ac:dyDescent="0.2">
      <c r="A28" s="110" t="s">
        <v>495</v>
      </c>
      <c r="B28" s="4">
        <v>81</v>
      </c>
      <c r="C28" s="4" t="s">
        <v>65</v>
      </c>
      <c r="D28" s="4">
        <v>514</v>
      </c>
      <c r="E28" s="4">
        <v>280</v>
      </c>
      <c r="F28" s="4" t="s">
        <v>65</v>
      </c>
      <c r="G28" s="4" t="s">
        <v>65</v>
      </c>
      <c r="H28" s="4" t="s">
        <v>65</v>
      </c>
      <c r="I28" s="4">
        <f t="shared" si="0"/>
        <v>875</v>
      </c>
    </row>
    <row r="29" spans="1:9" ht="10.5" customHeight="1" x14ac:dyDescent="0.2">
      <c r="A29" s="110" t="s">
        <v>494</v>
      </c>
      <c r="B29" s="4">
        <v>29</v>
      </c>
      <c r="C29" s="4" t="s">
        <v>65</v>
      </c>
      <c r="D29" s="4">
        <v>288</v>
      </c>
      <c r="E29" s="4">
        <v>41</v>
      </c>
      <c r="F29" s="4" t="s">
        <v>65</v>
      </c>
      <c r="G29" s="4">
        <v>26</v>
      </c>
      <c r="H29" s="4">
        <v>6</v>
      </c>
      <c r="I29" s="4">
        <f t="shared" si="0"/>
        <v>390</v>
      </c>
    </row>
    <row r="30" spans="1:9" ht="10.5" customHeight="1" x14ac:dyDescent="0.2">
      <c r="A30" s="110" t="s">
        <v>86</v>
      </c>
      <c r="B30" s="4">
        <v>516</v>
      </c>
      <c r="C30" s="4">
        <v>462</v>
      </c>
      <c r="D30" s="4">
        <v>5811</v>
      </c>
      <c r="E30" s="4">
        <v>1428</v>
      </c>
      <c r="F30" s="4" t="s">
        <v>65</v>
      </c>
      <c r="G30" s="4">
        <v>60</v>
      </c>
      <c r="H30" s="4">
        <v>328</v>
      </c>
      <c r="I30" s="4">
        <f t="shared" si="0"/>
        <v>8605</v>
      </c>
    </row>
    <row r="31" spans="1:9" ht="10.5" customHeight="1" x14ac:dyDescent="0.2">
      <c r="A31" s="110" t="s">
        <v>85</v>
      </c>
      <c r="B31" s="4">
        <v>161</v>
      </c>
      <c r="C31" s="4">
        <v>786</v>
      </c>
      <c r="D31" s="4">
        <v>2582</v>
      </c>
      <c r="E31" s="4">
        <v>20</v>
      </c>
      <c r="F31" s="4" t="s">
        <v>65</v>
      </c>
      <c r="G31" s="4">
        <v>220</v>
      </c>
      <c r="H31" s="4" t="s">
        <v>65</v>
      </c>
      <c r="I31" s="4">
        <f t="shared" si="0"/>
        <v>3769</v>
      </c>
    </row>
    <row r="32" spans="1:9" ht="10.5" customHeight="1" x14ac:dyDescent="0.2">
      <c r="A32" s="110" t="s">
        <v>493</v>
      </c>
      <c r="B32" s="4">
        <v>155</v>
      </c>
      <c r="C32" s="4" t="s">
        <v>65</v>
      </c>
      <c r="D32" s="4">
        <v>4780</v>
      </c>
      <c r="E32" s="4">
        <v>1846</v>
      </c>
      <c r="F32" s="4" t="s">
        <v>65</v>
      </c>
      <c r="G32" s="4">
        <v>422</v>
      </c>
      <c r="H32" s="4">
        <v>440</v>
      </c>
      <c r="I32" s="4">
        <f t="shared" si="0"/>
        <v>7643</v>
      </c>
    </row>
    <row r="33" spans="1:9" ht="10.5" customHeight="1" x14ac:dyDescent="0.2">
      <c r="A33" s="110" t="s">
        <v>492</v>
      </c>
      <c r="B33" s="4">
        <v>221</v>
      </c>
      <c r="C33" s="4">
        <v>1700</v>
      </c>
      <c r="D33" s="4">
        <v>5369</v>
      </c>
      <c r="E33" s="4">
        <v>1562</v>
      </c>
      <c r="F33" s="4">
        <v>326</v>
      </c>
      <c r="G33" s="4" t="s">
        <v>65</v>
      </c>
      <c r="H33" s="4">
        <v>290</v>
      </c>
      <c r="I33" s="4">
        <f t="shared" si="0"/>
        <v>9468</v>
      </c>
    </row>
    <row r="34" spans="1:9" ht="10.5" customHeight="1" x14ac:dyDescent="0.2">
      <c r="A34" s="110" t="s">
        <v>491</v>
      </c>
      <c r="B34" s="4" t="s">
        <v>65</v>
      </c>
      <c r="C34" s="4">
        <v>24</v>
      </c>
      <c r="D34" s="4">
        <v>1833</v>
      </c>
      <c r="E34" s="4">
        <v>103</v>
      </c>
      <c r="F34" s="4">
        <v>50</v>
      </c>
      <c r="G34" s="4" t="s">
        <v>65</v>
      </c>
      <c r="H34" s="4">
        <v>546</v>
      </c>
      <c r="I34" s="4">
        <f t="shared" si="0"/>
        <v>2556</v>
      </c>
    </row>
    <row r="35" spans="1:9" ht="10.5" customHeight="1" x14ac:dyDescent="0.2">
      <c r="A35" s="110" t="s">
        <v>490</v>
      </c>
      <c r="B35" s="4" t="s">
        <v>65</v>
      </c>
      <c r="C35" s="4" t="s">
        <v>65</v>
      </c>
      <c r="D35" s="4">
        <v>544</v>
      </c>
      <c r="E35" s="4" t="s">
        <v>65</v>
      </c>
      <c r="F35" s="4" t="s">
        <v>65</v>
      </c>
      <c r="G35" s="4" t="s">
        <v>65</v>
      </c>
      <c r="H35" s="4">
        <v>45</v>
      </c>
      <c r="I35" s="4">
        <f t="shared" si="0"/>
        <v>589</v>
      </c>
    </row>
    <row r="36" spans="1:9" ht="10.5" customHeight="1" x14ac:dyDescent="0.2">
      <c r="A36" s="110" t="s">
        <v>489</v>
      </c>
      <c r="B36" s="4" t="s">
        <v>65</v>
      </c>
      <c r="C36" s="4" t="s">
        <v>65</v>
      </c>
      <c r="D36" s="4">
        <v>1984</v>
      </c>
      <c r="E36" s="4">
        <v>280</v>
      </c>
      <c r="F36" s="4" t="s">
        <v>65</v>
      </c>
      <c r="G36" s="4" t="s">
        <v>65</v>
      </c>
      <c r="H36" s="4" t="s">
        <v>65</v>
      </c>
      <c r="I36" s="4">
        <f t="shared" si="0"/>
        <v>2264</v>
      </c>
    </row>
    <row r="37" spans="1:9" ht="10.5" customHeight="1" x14ac:dyDescent="0.2">
      <c r="A37" s="110" t="s">
        <v>488</v>
      </c>
      <c r="B37" s="4" t="s">
        <v>65</v>
      </c>
      <c r="C37" s="4" t="s">
        <v>65</v>
      </c>
      <c r="D37" s="4">
        <v>1954</v>
      </c>
      <c r="E37" s="4">
        <v>152</v>
      </c>
      <c r="F37" s="4" t="s">
        <v>65</v>
      </c>
      <c r="G37" s="4" t="s">
        <v>65</v>
      </c>
      <c r="H37" s="4" t="s">
        <v>65</v>
      </c>
      <c r="I37" s="4">
        <f t="shared" si="0"/>
        <v>2106</v>
      </c>
    </row>
  </sheetData>
  <mergeCells count="6">
    <mergeCell ref="I2:I3"/>
    <mergeCell ref="F3:H3"/>
    <mergeCell ref="A1:E1"/>
    <mergeCell ref="A2:A3"/>
    <mergeCell ref="B2:C2"/>
    <mergeCell ref="D2:E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22E48-C560-4AD5-B328-60CA18633488}">
  <dimension ref="A1:F17"/>
  <sheetViews>
    <sheetView workbookViewId="0"/>
  </sheetViews>
  <sheetFormatPr defaultRowHeight="15" x14ac:dyDescent="0.25"/>
  <cols>
    <col min="1" max="6" width="13.7109375" style="249" customWidth="1"/>
    <col min="7" max="16384" width="9.140625" style="249"/>
  </cols>
  <sheetData>
    <row r="1" spans="1:6" s="239" customFormat="1" ht="15" customHeight="1" x14ac:dyDescent="0.2">
      <c r="A1" s="251" t="s">
        <v>520</v>
      </c>
      <c r="B1" s="251"/>
      <c r="C1" s="251"/>
      <c r="D1" s="251"/>
      <c r="E1" s="251"/>
      <c r="F1" s="251"/>
    </row>
    <row r="2" spans="1:6" s="239" customFormat="1" ht="11.45" customHeight="1" x14ac:dyDescent="0.2">
      <c r="A2" s="331" t="s">
        <v>200</v>
      </c>
      <c r="B2" s="344" t="s">
        <v>519</v>
      </c>
      <c r="C2" s="349" t="s">
        <v>518</v>
      </c>
      <c r="D2" s="349"/>
      <c r="E2" s="349"/>
      <c r="F2" s="349"/>
    </row>
    <row r="3" spans="1:6" s="239" customFormat="1" ht="11.45" customHeight="1" x14ac:dyDescent="0.2">
      <c r="A3" s="331"/>
      <c r="B3" s="344"/>
      <c r="C3" s="116" t="s">
        <v>517</v>
      </c>
      <c r="D3" s="116" t="s">
        <v>516</v>
      </c>
      <c r="E3" s="116" t="s">
        <v>515</v>
      </c>
      <c r="F3" s="116" t="s">
        <v>514</v>
      </c>
    </row>
    <row r="4" spans="1:6" s="239" customFormat="1" ht="10.5" customHeight="1" x14ac:dyDescent="0.2">
      <c r="A4" s="118">
        <v>1995</v>
      </c>
      <c r="B4" s="58">
        <v>294874</v>
      </c>
      <c r="C4" s="58">
        <v>112104</v>
      </c>
      <c r="D4" s="58">
        <v>3843</v>
      </c>
      <c r="E4" s="58">
        <v>68118</v>
      </c>
      <c r="F4" s="58">
        <v>27598</v>
      </c>
    </row>
    <row r="5" spans="1:6" s="239" customFormat="1" ht="10.5" customHeight="1" x14ac:dyDescent="0.2">
      <c r="A5" s="118">
        <v>1996</v>
      </c>
      <c r="B5" s="58">
        <v>318976</v>
      </c>
      <c r="C5" s="58">
        <v>115339</v>
      </c>
      <c r="D5" s="58">
        <v>3796</v>
      </c>
      <c r="E5" s="58">
        <v>75504</v>
      </c>
      <c r="F5" s="58">
        <v>28947</v>
      </c>
    </row>
    <row r="6" spans="1:6" s="239" customFormat="1" ht="10.5" customHeight="1" x14ac:dyDescent="0.2">
      <c r="A6" s="118">
        <v>1997</v>
      </c>
      <c r="B6" s="58">
        <v>299049</v>
      </c>
      <c r="C6" s="58">
        <v>112344</v>
      </c>
      <c r="D6" s="58">
        <v>3853</v>
      </c>
      <c r="E6" s="58">
        <v>69443</v>
      </c>
      <c r="F6" s="58">
        <v>28619</v>
      </c>
    </row>
    <row r="7" spans="1:6" s="239" customFormat="1" ht="10.5" customHeight="1" x14ac:dyDescent="0.2">
      <c r="A7" s="118">
        <v>1998</v>
      </c>
      <c r="B7" s="58">
        <v>307565</v>
      </c>
      <c r="C7" s="58">
        <v>122233</v>
      </c>
      <c r="D7" s="58">
        <v>4160</v>
      </c>
      <c r="E7" s="58">
        <v>64457</v>
      </c>
      <c r="F7" s="58">
        <v>26286</v>
      </c>
    </row>
    <row r="8" spans="1:6" s="239" customFormat="1" ht="10.5" customHeight="1" x14ac:dyDescent="0.2">
      <c r="A8" s="118">
        <v>1999</v>
      </c>
      <c r="B8" s="58">
        <v>347807</v>
      </c>
      <c r="C8" s="58">
        <v>145200</v>
      </c>
      <c r="D8" s="58">
        <v>4719</v>
      </c>
      <c r="E8" s="58">
        <v>70388</v>
      </c>
      <c r="F8" s="58">
        <v>25889</v>
      </c>
    </row>
    <row r="9" spans="1:6" s="239" customFormat="1" ht="10.5" customHeight="1" x14ac:dyDescent="0.2">
      <c r="A9" s="118">
        <v>2000</v>
      </c>
      <c r="B9" s="58">
        <v>330512</v>
      </c>
      <c r="C9" s="58">
        <v>133856</v>
      </c>
      <c r="D9" s="58">
        <v>4787</v>
      </c>
      <c r="E9" s="58">
        <v>74783</v>
      </c>
      <c r="F9" s="58">
        <v>30797</v>
      </c>
    </row>
    <row r="10" spans="1:6" s="239" customFormat="1" ht="10.5" customHeight="1" x14ac:dyDescent="0.2">
      <c r="A10" s="118">
        <v>2001</v>
      </c>
      <c r="B10" s="58">
        <v>407104</v>
      </c>
      <c r="C10" s="58">
        <v>133803</v>
      </c>
      <c r="D10" s="58">
        <v>4074</v>
      </c>
      <c r="E10" s="58">
        <v>76430</v>
      </c>
      <c r="F10" s="58">
        <v>28621</v>
      </c>
    </row>
    <row r="11" spans="1:6" s="239" customFormat="1" ht="10.5" customHeight="1" x14ac:dyDescent="0.2">
      <c r="A11" s="118">
        <v>2002</v>
      </c>
      <c r="B11" s="58">
        <v>336292</v>
      </c>
      <c r="C11" s="58">
        <v>129936</v>
      </c>
      <c r="D11" s="58">
        <v>3425</v>
      </c>
      <c r="E11" s="58">
        <v>77562</v>
      </c>
      <c r="F11" s="58">
        <v>28254</v>
      </c>
    </row>
    <row r="12" spans="1:6" s="239" customFormat="1" ht="10.5" customHeight="1" x14ac:dyDescent="0.2">
      <c r="A12" s="118">
        <v>2003</v>
      </c>
      <c r="B12" s="58">
        <v>339885</v>
      </c>
      <c r="C12" s="58">
        <v>129562</v>
      </c>
      <c r="D12" s="58">
        <v>3232</v>
      </c>
      <c r="E12" s="58">
        <v>75216</v>
      </c>
      <c r="F12" s="58">
        <v>32509</v>
      </c>
    </row>
    <row r="13" spans="1:6" s="239" customFormat="1" ht="10.5" customHeight="1" x14ac:dyDescent="0.2">
      <c r="A13" s="118">
        <v>2004</v>
      </c>
      <c r="B13" s="58">
        <v>320842</v>
      </c>
      <c r="C13" s="58">
        <v>125454</v>
      </c>
      <c r="D13" s="58">
        <v>2807</v>
      </c>
      <c r="E13" s="58">
        <v>71540</v>
      </c>
      <c r="F13" s="58">
        <v>29039</v>
      </c>
    </row>
    <row r="14" spans="1:6" s="239" customFormat="1" ht="10.5" customHeight="1" x14ac:dyDescent="0.2">
      <c r="A14" s="118">
        <v>2005</v>
      </c>
      <c r="B14" s="58">
        <v>323852</v>
      </c>
      <c r="C14" s="58">
        <v>127709</v>
      </c>
      <c r="D14" s="58">
        <v>2714</v>
      </c>
      <c r="E14" s="58">
        <v>68619</v>
      </c>
      <c r="F14" s="58">
        <v>28646</v>
      </c>
    </row>
    <row r="15" spans="1:6" s="239" customFormat="1" ht="10.5" customHeight="1" x14ac:dyDescent="0.2">
      <c r="A15" s="118">
        <v>2006</v>
      </c>
      <c r="B15" s="58">
        <v>303334</v>
      </c>
      <c r="C15" s="58">
        <v>120238</v>
      </c>
      <c r="D15" s="58">
        <v>2469</v>
      </c>
      <c r="E15" s="58">
        <v>60766</v>
      </c>
      <c r="F15" s="58">
        <v>27002</v>
      </c>
    </row>
    <row r="16" spans="1:6" ht="10.5" customHeight="1" x14ac:dyDescent="0.25">
      <c r="A16" s="118">
        <v>2007</v>
      </c>
      <c r="B16" s="58">
        <v>272153</v>
      </c>
      <c r="C16" s="250">
        <v>113577</v>
      </c>
      <c r="D16" s="250">
        <v>2278</v>
      </c>
      <c r="E16" s="250">
        <v>51861</v>
      </c>
      <c r="F16" s="58">
        <v>20607</v>
      </c>
    </row>
    <row r="17" spans="1:6" x14ac:dyDescent="0.25">
      <c r="A17" s="118">
        <v>2008</v>
      </c>
      <c r="B17" s="58">
        <v>281469</v>
      </c>
      <c r="C17" s="58">
        <v>104692</v>
      </c>
      <c r="D17" s="58">
        <v>7543</v>
      </c>
      <c r="E17" s="58">
        <v>47451</v>
      </c>
      <c r="F17" s="58">
        <v>19803</v>
      </c>
    </row>
  </sheetData>
  <mergeCells count="3">
    <mergeCell ref="A2:A3"/>
    <mergeCell ref="B2:B3"/>
    <mergeCell ref="C2:F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A77BF-8D20-46DB-B729-3935DECF3FF8}">
  <dimension ref="A1:E38"/>
  <sheetViews>
    <sheetView workbookViewId="0"/>
  </sheetViews>
  <sheetFormatPr defaultRowHeight="11.25" x14ac:dyDescent="0.2"/>
  <cols>
    <col min="1" max="1" width="30.5703125" style="163" customWidth="1"/>
    <col min="2" max="5" width="18.28515625" style="163" customWidth="1"/>
    <col min="6" max="16384" width="9.140625" style="163"/>
  </cols>
  <sheetData>
    <row r="1" spans="1:5" s="262" customFormat="1" ht="15" customHeight="1" x14ac:dyDescent="0.2">
      <c r="A1" s="264" t="s">
        <v>550</v>
      </c>
      <c r="B1" s="263"/>
      <c r="C1" s="263"/>
      <c r="D1" s="263"/>
      <c r="E1" s="263"/>
    </row>
    <row r="2" spans="1:5" s="172" customFormat="1" ht="12" customHeight="1" x14ac:dyDescent="0.25">
      <c r="A2" s="344" t="s">
        <v>11</v>
      </c>
      <c r="B2" s="331" t="s">
        <v>369</v>
      </c>
      <c r="C2" s="331"/>
      <c r="D2" s="344" t="s">
        <v>391</v>
      </c>
      <c r="E2" s="331"/>
    </row>
    <row r="3" spans="1:5" s="172" customFormat="1" ht="12" customHeight="1" x14ac:dyDescent="0.25">
      <c r="A3" s="344"/>
      <c r="B3" s="175" t="s">
        <v>202</v>
      </c>
      <c r="C3" s="175" t="s">
        <v>390</v>
      </c>
      <c r="D3" s="175" t="s">
        <v>202</v>
      </c>
      <c r="E3" s="175" t="s">
        <v>390</v>
      </c>
    </row>
    <row r="4" spans="1:5" x14ac:dyDescent="0.2">
      <c r="A4" s="310" t="s">
        <v>549</v>
      </c>
      <c r="B4" s="310"/>
      <c r="C4" s="310"/>
      <c r="D4" s="310"/>
      <c r="E4" s="310"/>
    </row>
    <row r="5" spans="1:5" s="170" customFormat="1" x14ac:dyDescent="0.2">
      <c r="A5" s="199" t="s">
        <v>548</v>
      </c>
      <c r="B5" s="171">
        <v>10283</v>
      </c>
      <c r="C5" s="171">
        <v>2260</v>
      </c>
      <c r="D5" s="180">
        <v>53.629915510587253</v>
      </c>
      <c r="E5" s="180">
        <v>59.646344681974142</v>
      </c>
    </row>
    <row r="6" spans="1:5" x14ac:dyDescent="0.2">
      <c r="A6" s="190" t="s">
        <v>547</v>
      </c>
      <c r="B6" s="171">
        <v>368</v>
      </c>
      <c r="C6" s="167">
        <v>65</v>
      </c>
      <c r="D6" s="180">
        <v>1.9192656722645247</v>
      </c>
      <c r="E6" s="180">
        <v>1.7154922143045659</v>
      </c>
    </row>
    <row r="7" spans="1:5" x14ac:dyDescent="0.2">
      <c r="A7" s="190" t="s">
        <v>546</v>
      </c>
      <c r="B7" s="171">
        <v>2407</v>
      </c>
      <c r="C7" s="167">
        <v>221</v>
      </c>
      <c r="D7" s="180">
        <v>12.553457807447584</v>
      </c>
      <c r="E7" s="180">
        <v>5.8326735286355236</v>
      </c>
    </row>
    <row r="8" spans="1:5" ht="22.5" x14ac:dyDescent="0.2">
      <c r="A8" s="256" t="s">
        <v>545</v>
      </c>
      <c r="B8" s="171">
        <v>2200</v>
      </c>
      <c r="C8" s="171">
        <v>103</v>
      </c>
      <c r="D8" s="180">
        <v>11.473870866798789</v>
      </c>
      <c r="E8" s="180">
        <v>2.7183953549749273</v>
      </c>
    </row>
    <row r="9" spans="1:5" x14ac:dyDescent="0.2">
      <c r="A9" s="190" t="s">
        <v>544</v>
      </c>
      <c r="B9" s="171">
        <v>105</v>
      </c>
      <c r="C9" s="167">
        <v>44</v>
      </c>
      <c r="D9" s="180">
        <v>0.54761656409721504</v>
      </c>
      <c r="E9" s="180">
        <v>1.1612562681446292</v>
      </c>
    </row>
    <row r="10" spans="1:5" x14ac:dyDescent="0.2">
      <c r="A10" s="261" t="s">
        <v>543</v>
      </c>
      <c r="B10" s="171">
        <v>3267</v>
      </c>
      <c r="C10" s="167">
        <v>1049</v>
      </c>
      <c r="D10" s="180">
        <v>17.038698237196204</v>
      </c>
      <c r="E10" s="180">
        <v>27.685405120084454</v>
      </c>
    </row>
    <row r="11" spans="1:5" x14ac:dyDescent="0.2">
      <c r="A11" s="190" t="s">
        <v>420</v>
      </c>
      <c r="B11" s="171">
        <v>544</v>
      </c>
      <c r="C11" s="165">
        <v>47</v>
      </c>
      <c r="D11" s="180">
        <v>2.837175341608428</v>
      </c>
      <c r="E11" s="180">
        <v>1.240432831881763</v>
      </c>
    </row>
    <row r="12" spans="1:5" s="170" customFormat="1" x14ac:dyDescent="0.2">
      <c r="A12" s="194" t="s">
        <v>6</v>
      </c>
      <c r="B12" s="253">
        <v>19174</v>
      </c>
      <c r="C12" s="253">
        <v>3789</v>
      </c>
      <c r="D12" s="252">
        <v>100</v>
      </c>
      <c r="E12" s="252">
        <v>100</v>
      </c>
    </row>
    <row r="13" spans="1:5" x14ac:dyDescent="0.2">
      <c r="A13" s="311" t="s">
        <v>542</v>
      </c>
      <c r="B13" s="311"/>
      <c r="C13" s="311"/>
      <c r="D13" s="311"/>
      <c r="E13" s="311"/>
    </row>
    <row r="14" spans="1:5" x14ac:dyDescent="0.2">
      <c r="A14" s="260" t="s">
        <v>541</v>
      </c>
      <c r="B14" s="171">
        <v>4840</v>
      </c>
      <c r="C14" s="171">
        <v>397</v>
      </c>
      <c r="D14" s="180">
        <v>25.242515906957337</v>
      </c>
      <c r="E14" s="180">
        <v>10.477698601214041</v>
      </c>
    </row>
    <row r="15" spans="1:5" x14ac:dyDescent="0.2">
      <c r="A15" s="190" t="s">
        <v>5</v>
      </c>
      <c r="B15" s="165"/>
      <c r="C15" s="165"/>
      <c r="D15" s="180"/>
      <c r="E15" s="180"/>
    </row>
    <row r="16" spans="1:5" x14ac:dyDescent="0.2">
      <c r="A16" s="257" t="s">
        <v>540</v>
      </c>
      <c r="B16" s="255">
        <v>3800</v>
      </c>
      <c r="C16" s="255">
        <v>293</v>
      </c>
      <c r="D16" s="254">
        <v>19.818504224470637</v>
      </c>
      <c r="E16" s="254">
        <v>7.732911058326736</v>
      </c>
    </row>
    <row r="17" spans="1:5" x14ac:dyDescent="0.2">
      <c r="A17" s="257" t="s">
        <v>539</v>
      </c>
      <c r="B17" s="255">
        <v>277</v>
      </c>
      <c r="C17" s="196">
        <v>34</v>
      </c>
      <c r="D17" s="254">
        <v>1.4446646500469384</v>
      </c>
      <c r="E17" s="254">
        <v>0.89733438902084983</v>
      </c>
    </row>
    <row r="18" spans="1:5" ht="22.5" x14ac:dyDescent="0.2">
      <c r="A18" s="257" t="s">
        <v>538</v>
      </c>
      <c r="B18" s="196">
        <v>421</v>
      </c>
      <c r="C18" s="196">
        <v>24</v>
      </c>
      <c r="D18" s="254">
        <v>2.1956816522374045</v>
      </c>
      <c r="E18" s="254">
        <v>0.63341250989707043</v>
      </c>
    </row>
    <row r="19" spans="1:5" x14ac:dyDescent="0.2">
      <c r="A19" s="256" t="s">
        <v>537</v>
      </c>
      <c r="B19" s="255">
        <v>919</v>
      </c>
      <c r="C19" s="255">
        <v>91</v>
      </c>
      <c r="D19" s="254">
        <v>4.7929487848127668</v>
      </c>
      <c r="E19" s="254">
        <v>2.4016891000263922</v>
      </c>
    </row>
    <row r="20" spans="1:5" x14ac:dyDescent="0.2">
      <c r="A20" s="190" t="s">
        <v>536</v>
      </c>
      <c r="B20" s="167">
        <v>4733</v>
      </c>
      <c r="C20" s="167">
        <v>1254</v>
      </c>
      <c r="D20" s="180">
        <v>24.684468551163032</v>
      </c>
      <c r="E20" s="180">
        <v>33.095803642121929</v>
      </c>
    </row>
    <row r="21" spans="1:5" x14ac:dyDescent="0.2">
      <c r="A21" s="190" t="s">
        <v>5</v>
      </c>
      <c r="B21" s="167"/>
      <c r="C21" s="167"/>
      <c r="D21" s="180"/>
      <c r="E21" s="180"/>
    </row>
    <row r="22" spans="1:5" x14ac:dyDescent="0.2">
      <c r="A22" s="259" t="s">
        <v>535</v>
      </c>
      <c r="B22" s="167">
        <v>2958</v>
      </c>
      <c r="C22" s="167">
        <v>706</v>
      </c>
      <c r="D22" s="180">
        <v>15.427140919995827</v>
      </c>
      <c r="E22" s="180">
        <v>18.632884666138825</v>
      </c>
    </row>
    <row r="23" spans="1:5" x14ac:dyDescent="0.2">
      <c r="A23" s="259" t="s">
        <v>534</v>
      </c>
      <c r="B23" s="167">
        <v>705</v>
      </c>
      <c r="C23" s="167">
        <v>219</v>
      </c>
      <c r="D23" s="180">
        <v>3.6768540732241575</v>
      </c>
      <c r="E23" s="180">
        <v>5.7798891528107683</v>
      </c>
    </row>
    <row r="24" spans="1:5" ht="22.5" customHeight="1" x14ac:dyDescent="0.2">
      <c r="A24" s="258" t="s">
        <v>533</v>
      </c>
      <c r="B24" s="255">
        <v>4299</v>
      </c>
      <c r="C24" s="255">
        <v>917</v>
      </c>
      <c r="D24" s="254">
        <v>22.420986752894546</v>
      </c>
      <c r="E24" s="254">
        <v>24.201636315650568</v>
      </c>
    </row>
    <row r="25" spans="1:5" x14ac:dyDescent="0.2">
      <c r="A25" s="190" t="s">
        <v>5</v>
      </c>
      <c r="B25" s="167"/>
      <c r="C25" s="167"/>
      <c r="D25" s="180"/>
      <c r="E25" s="180"/>
    </row>
    <row r="26" spans="1:5" x14ac:dyDescent="0.2">
      <c r="A26" s="203" t="s">
        <v>532</v>
      </c>
      <c r="B26" s="167">
        <v>1171</v>
      </c>
      <c r="C26" s="167">
        <v>211</v>
      </c>
      <c r="D26" s="180">
        <v>6.1072285386460834</v>
      </c>
      <c r="E26" s="180">
        <v>5.5687516495117446</v>
      </c>
    </row>
    <row r="27" spans="1:5" ht="22.5" x14ac:dyDescent="0.2">
      <c r="A27" s="257" t="s">
        <v>531</v>
      </c>
      <c r="B27" s="196">
        <v>474</v>
      </c>
      <c r="C27" s="255">
        <v>10</v>
      </c>
      <c r="D27" s="254">
        <v>2.4720976322102848</v>
      </c>
      <c r="E27" s="254">
        <v>0.26392187912377935</v>
      </c>
    </row>
    <row r="28" spans="1:5" x14ac:dyDescent="0.2">
      <c r="A28" s="203" t="s">
        <v>530</v>
      </c>
      <c r="B28" s="167">
        <v>1254</v>
      </c>
      <c r="C28" s="167">
        <v>272</v>
      </c>
      <c r="D28" s="180">
        <v>6.5401063940753108</v>
      </c>
      <c r="E28" s="180">
        <v>7.1786751121667987</v>
      </c>
    </row>
    <row r="29" spans="1:5" x14ac:dyDescent="0.2">
      <c r="A29" s="256" t="s">
        <v>529</v>
      </c>
      <c r="B29" s="255">
        <v>347</v>
      </c>
      <c r="C29" s="255">
        <v>173</v>
      </c>
      <c r="D29" s="254">
        <v>1.8097423594450819</v>
      </c>
      <c r="E29" s="254">
        <v>4.5658485088413832</v>
      </c>
    </row>
    <row r="30" spans="1:5" x14ac:dyDescent="0.2">
      <c r="A30" s="190" t="s">
        <v>528</v>
      </c>
      <c r="B30" s="167">
        <v>28</v>
      </c>
      <c r="C30" s="167">
        <v>0</v>
      </c>
      <c r="D30" s="180">
        <v>0.14603108375925733</v>
      </c>
      <c r="E30" s="180">
        <v>0</v>
      </c>
    </row>
    <row r="31" spans="1:5" x14ac:dyDescent="0.2">
      <c r="A31" s="190" t="s">
        <v>527</v>
      </c>
      <c r="B31" s="167">
        <v>2355</v>
      </c>
      <c r="C31" s="167">
        <v>363</v>
      </c>
      <c r="D31" s="180">
        <v>12.282257223323251</v>
      </c>
      <c r="E31" s="180">
        <v>9.5803642121931905</v>
      </c>
    </row>
    <row r="32" spans="1:5" x14ac:dyDescent="0.2">
      <c r="A32" s="190" t="s">
        <v>526</v>
      </c>
      <c r="B32" s="167">
        <v>17521</v>
      </c>
      <c r="C32" s="167">
        <v>3195</v>
      </c>
      <c r="D32" s="180">
        <v>91.37895066235528</v>
      </c>
      <c r="E32" s="180">
        <v>84.323040380047516</v>
      </c>
    </row>
    <row r="33" spans="1:5" x14ac:dyDescent="0.2">
      <c r="A33" s="190" t="s">
        <v>525</v>
      </c>
      <c r="B33" s="167">
        <v>74</v>
      </c>
      <c r="C33" s="165">
        <v>4</v>
      </c>
      <c r="D33" s="180">
        <v>0.38593929279232292</v>
      </c>
      <c r="E33" s="180">
        <v>0.10556875164951175</v>
      </c>
    </row>
    <row r="34" spans="1:5" x14ac:dyDescent="0.2">
      <c r="A34" s="190" t="s">
        <v>524</v>
      </c>
      <c r="B34" s="167">
        <v>23</v>
      </c>
      <c r="C34" s="165">
        <v>1</v>
      </c>
      <c r="D34" s="180">
        <v>0.11995410451653279</v>
      </c>
      <c r="E34" s="180">
        <v>2.6392187912377938E-2</v>
      </c>
    </row>
    <row r="35" spans="1:5" x14ac:dyDescent="0.2">
      <c r="A35" s="190" t="s">
        <v>523</v>
      </c>
      <c r="B35" s="167">
        <v>1390</v>
      </c>
      <c r="C35" s="167">
        <v>574</v>
      </c>
      <c r="D35" s="180">
        <v>7.249400229477418</v>
      </c>
      <c r="E35" s="180">
        <v>15.149115861704935</v>
      </c>
    </row>
    <row r="36" spans="1:5" x14ac:dyDescent="0.2">
      <c r="A36" s="190" t="s">
        <v>522</v>
      </c>
      <c r="B36" s="167">
        <v>30</v>
      </c>
      <c r="C36" s="167">
        <v>14</v>
      </c>
      <c r="D36" s="180">
        <v>0.15646187545634715</v>
      </c>
      <c r="E36" s="180">
        <v>0.36949063077329114</v>
      </c>
    </row>
    <row r="37" spans="1:5" x14ac:dyDescent="0.2">
      <c r="A37" s="190" t="s">
        <v>521</v>
      </c>
      <c r="B37" s="167">
        <v>136</v>
      </c>
      <c r="C37" s="167">
        <v>1</v>
      </c>
      <c r="D37" s="180">
        <v>0.709293835402107</v>
      </c>
      <c r="E37" s="180">
        <v>2.6392187912377938E-2</v>
      </c>
    </row>
    <row r="38" spans="1:5" s="170" customFormat="1" x14ac:dyDescent="0.2">
      <c r="A38" s="194" t="s">
        <v>6</v>
      </c>
      <c r="B38" s="253">
        <v>19174</v>
      </c>
      <c r="C38" s="253">
        <v>3789</v>
      </c>
      <c r="D38" s="252">
        <v>100</v>
      </c>
      <c r="E38" s="252">
        <v>100</v>
      </c>
    </row>
  </sheetData>
  <mergeCells count="5">
    <mergeCell ref="A2:A3"/>
    <mergeCell ref="B2:C2"/>
    <mergeCell ref="D2:E2"/>
    <mergeCell ref="A13:E13"/>
    <mergeCell ref="A4:E4"/>
  </mergeCells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103E-98C1-47BB-83C8-A82DF0FB3388}">
  <dimension ref="A1:E19"/>
  <sheetViews>
    <sheetView workbookViewId="0"/>
  </sheetViews>
  <sheetFormatPr defaultRowHeight="11.25" x14ac:dyDescent="0.2"/>
  <cols>
    <col min="1" max="1" width="15.42578125" style="163" customWidth="1"/>
    <col min="2" max="5" width="16.42578125" style="163" customWidth="1"/>
    <col min="6" max="16384" width="9.140625" style="163"/>
  </cols>
  <sheetData>
    <row r="1" spans="1:5" s="266" customFormat="1" ht="15" customHeight="1" x14ac:dyDescent="0.2">
      <c r="A1" s="264" t="s">
        <v>567</v>
      </c>
      <c r="B1" s="267"/>
      <c r="C1" s="267"/>
      <c r="D1" s="267"/>
      <c r="E1" s="267"/>
    </row>
    <row r="2" spans="1:5" s="172" customFormat="1" ht="12" customHeight="1" x14ac:dyDescent="0.25">
      <c r="A2" s="350" t="s">
        <v>566</v>
      </c>
      <c r="B2" s="344" t="s">
        <v>565</v>
      </c>
      <c r="C2" s="331"/>
      <c r="D2" s="344" t="s">
        <v>391</v>
      </c>
      <c r="E2" s="331"/>
    </row>
    <row r="3" spans="1:5" s="172" customFormat="1" ht="12" customHeight="1" x14ac:dyDescent="0.25">
      <c r="A3" s="350"/>
      <c r="B3" s="175" t="s">
        <v>202</v>
      </c>
      <c r="C3" s="175" t="s">
        <v>390</v>
      </c>
      <c r="D3" s="175" t="s">
        <v>202</v>
      </c>
      <c r="E3" s="175" t="s">
        <v>390</v>
      </c>
    </row>
    <row r="4" spans="1:5" ht="11.1" customHeight="1" x14ac:dyDescent="0.2">
      <c r="A4" s="265" t="s">
        <v>564</v>
      </c>
      <c r="B4" s="171">
        <v>2722</v>
      </c>
      <c r="C4" s="171">
        <v>576</v>
      </c>
      <c r="D4" s="180">
        <f t="shared" ref="D4:D11" si="0">B4/$B$11*100</f>
        <v>14.19630749973923</v>
      </c>
      <c r="E4" s="180">
        <f t="shared" ref="E4:E11" si="1">C4/$C$11*100</f>
        <v>15.201900237529692</v>
      </c>
    </row>
    <row r="5" spans="1:5" ht="11.1" customHeight="1" x14ac:dyDescent="0.2">
      <c r="A5" s="190" t="s">
        <v>563</v>
      </c>
      <c r="B5" s="167">
        <v>2714</v>
      </c>
      <c r="C5" s="171">
        <v>609</v>
      </c>
      <c r="D5" s="180">
        <f t="shared" si="0"/>
        <v>14.15458433295087</v>
      </c>
      <c r="E5" s="180">
        <f t="shared" si="1"/>
        <v>16.072842438638162</v>
      </c>
    </row>
    <row r="6" spans="1:5" ht="11.1" customHeight="1" x14ac:dyDescent="0.2">
      <c r="A6" s="190" t="s">
        <v>562</v>
      </c>
      <c r="B6" s="167">
        <v>2623</v>
      </c>
      <c r="C6" s="171">
        <v>569</v>
      </c>
      <c r="D6" s="180">
        <f t="shared" si="0"/>
        <v>13.679983310733284</v>
      </c>
      <c r="E6" s="180">
        <f t="shared" si="1"/>
        <v>15.017154922143044</v>
      </c>
    </row>
    <row r="7" spans="1:5" ht="11.1" customHeight="1" x14ac:dyDescent="0.2">
      <c r="A7" s="190" t="s">
        <v>561</v>
      </c>
      <c r="B7" s="167">
        <v>2659</v>
      </c>
      <c r="C7" s="171">
        <v>564</v>
      </c>
      <c r="D7" s="180">
        <f t="shared" si="0"/>
        <v>13.867737561280901</v>
      </c>
      <c r="E7" s="180">
        <f t="shared" si="1"/>
        <v>14.885193982581155</v>
      </c>
    </row>
    <row r="8" spans="1:5" ht="11.1" customHeight="1" x14ac:dyDescent="0.2">
      <c r="A8" s="190" t="s">
        <v>560</v>
      </c>
      <c r="B8" s="167">
        <v>3131</v>
      </c>
      <c r="C8" s="171">
        <v>606</v>
      </c>
      <c r="D8" s="180">
        <f t="shared" si="0"/>
        <v>16.329404401794097</v>
      </c>
      <c r="E8" s="180">
        <f t="shared" si="1"/>
        <v>15.993665874901028</v>
      </c>
    </row>
    <row r="9" spans="1:5" ht="11.1" customHeight="1" x14ac:dyDescent="0.2">
      <c r="A9" s="190" t="s">
        <v>559</v>
      </c>
      <c r="B9" s="167">
        <v>3074</v>
      </c>
      <c r="C9" s="171">
        <v>489</v>
      </c>
      <c r="D9" s="180">
        <f t="shared" si="0"/>
        <v>16.032126838427036</v>
      </c>
      <c r="E9" s="180">
        <f t="shared" si="1"/>
        <v>12.905779889152811</v>
      </c>
    </row>
    <row r="10" spans="1:5" ht="11.1" customHeight="1" x14ac:dyDescent="0.2">
      <c r="A10" s="190" t="s">
        <v>558</v>
      </c>
      <c r="B10" s="167">
        <v>2251</v>
      </c>
      <c r="C10" s="171">
        <v>376</v>
      </c>
      <c r="D10" s="180">
        <f t="shared" si="0"/>
        <v>11.739856055074579</v>
      </c>
      <c r="E10" s="180">
        <f t="shared" si="1"/>
        <v>9.9234626550541041</v>
      </c>
    </row>
    <row r="11" spans="1:5" ht="15" customHeight="1" x14ac:dyDescent="0.2">
      <c r="A11" s="194" t="s">
        <v>6</v>
      </c>
      <c r="B11" s="253">
        <v>19174</v>
      </c>
      <c r="C11" s="253">
        <v>3789</v>
      </c>
      <c r="D11" s="252">
        <f t="shared" si="0"/>
        <v>100</v>
      </c>
      <c r="E11" s="252">
        <f t="shared" si="1"/>
        <v>100</v>
      </c>
    </row>
    <row r="12" spans="1:5" s="170" customFormat="1" ht="11.1" customHeight="1" x14ac:dyDescent="0.2">
      <c r="A12" s="170" t="s">
        <v>5</v>
      </c>
      <c r="B12" s="171"/>
      <c r="C12" s="171"/>
      <c r="D12" s="180"/>
      <c r="E12" s="180"/>
    </row>
    <row r="13" spans="1:5" ht="11.1" customHeight="1" x14ac:dyDescent="0.2">
      <c r="A13" s="203" t="s">
        <v>557</v>
      </c>
      <c r="B13" s="167">
        <v>780</v>
      </c>
      <c r="C13" s="167">
        <v>132</v>
      </c>
      <c r="D13" s="180">
        <f t="shared" ref="D13:D19" si="2">B13/$B$11*100</f>
        <v>4.0680087618650251</v>
      </c>
      <c r="E13" s="180">
        <f t="shared" ref="E13:E19" si="3">C13/$C$11*100</f>
        <v>3.4837688044338879</v>
      </c>
    </row>
    <row r="14" spans="1:5" ht="11.1" customHeight="1" x14ac:dyDescent="0.2">
      <c r="A14" s="203" t="s">
        <v>556</v>
      </c>
      <c r="B14" s="167">
        <v>1393</v>
      </c>
      <c r="C14" s="167">
        <v>206</v>
      </c>
      <c r="D14" s="180">
        <f t="shared" si="2"/>
        <v>7.2650464170230524</v>
      </c>
      <c r="E14" s="180">
        <f t="shared" si="3"/>
        <v>5.4367907099498547</v>
      </c>
    </row>
    <row r="15" spans="1:5" ht="11.1" customHeight="1" x14ac:dyDescent="0.2">
      <c r="A15" s="203" t="s">
        <v>555</v>
      </c>
      <c r="B15" s="167">
        <v>4218</v>
      </c>
      <c r="C15" s="167">
        <v>846</v>
      </c>
      <c r="D15" s="180">
        <f t="shared" si="2"/>
        <v>21.998539689162406</v>
      </c>
      <c r="E15" s="180">
        <f t="shared" si="3"/>
        <v>22.327790973871732</v>
      </c>
    </row>
    <row r="16" spans="1:5" ht="11.1" customHeight="1" x14ac:dyDescent="0.2">
      <c r="A16" s="203" t="s">
        <v>554</v>
      </c>
      <c r="B16" s="167">
        <v>3201</v>
      </c>
      <c r="C16" s="167">
        <v>662</v>
      </c>
      <c r="D16" s="180">
        <f t="shared" si="2"/>
        <v>16.694482111192237</v>
      </c>
      <c r="E16" s="180">
        <f t="shared" si="3"/>
        <v>17.471628397994195</v>
      </c>
    </row>
    <row r="17" spans="1:5" ht="11.1" customHeight="1" x14ac:dyDescent="0.2">
      <c r="A17" s="203" t="s">
        <v>553</v>
      </c>
      <c r="B17" s="167">
        <v>3898</v>
      </c>
      <c r="C17" s="167">
        <v>771</v>
      </c>
      <c r="D17" s="180">
        <f t="shared" si="2"/>
        <v>20.329613017628038</v>
      </c>
      <c r="E17" s="180">
        <f t="shared" si="3"/>
        <v>20.348376880443389</v>
      </c>
    </row>
    <row r="18" spans="1:5" ht="11.1" customHeight="1" x14ac:dyDescent="0.2">
      <c r="A18" s="203" t="s">
        <v>552</v>
      </c>
      <c r="B18" s="167">
        <v>4325</v>
      </c>
      <c r="C18" s="167">
        <v>884</v>
      </c>
      <c r="D18" s="180">
        <f t="shared" si="2"/>
        <v>22.556587044956714</v>
      </c>
      <c r="E18" s="180">
        <f t="shared" si="3"/>
        <v>23.330694114542094</v>
      </c>
    </row>
    <row r="19" spans="1:5" ht="11.1" customHeight="1" x14ac:dyDescent="0.2">
      <c r="A19" s="203" t="s">
        <v>551</v>
      </c>
      <c r="B19" s="167">
        <v>1359</v>
      </c>
      <c r="C19" s="167">
        <v>288</v>
      </c>
      <c r="D19" s="180">
        <f t="shared" si="2"/>
        <v>7.0877229581725247</v>
      </c>
      <c r="E19" s="180">
        <f t="shared" si="3"/>
        <v>7.6009501187648461</v>
      </c>
    </row>
  </sheetData>
  <mergeCells count="3">
    <mergeCell ref="A2:A3"/>
    <mergeCell ref="B2:C2"/>
    <mergeCell ref="D2:E2"/>
  </mergeCells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707B1-3876-4046-B08D-A0D79CFFF239}">
  <dimension ref="A1:F12"/>
  <sheetViews>
    <sheetView workbookViewId="0"/>
  </sheetViews>
  <sheetFormatPr defaultRowHeight="11.25" x14ac:dyDescent="0.2"/>
  <cols>
    <col min="1" max="1" width="16.140625" style="163" customWidth="1"/>
    <col min="2" max="6" width="17.42578125" style="163" customWidth="1"/>
    <col min="7" max="16384" width="9.140625" style="163"/>
  </cols>
  <sheetData>
    <row r="1" spans="1:6" s="273" customFormat="1" ht="15" customHeight="1" x14ac:dyDescent="0.2">
      <c r="A1" s="264" t="s">
        <v>578</v>
      </c>
      <c r="B1" s="275"/>
      <c r="C1" s="275"/>
      <c r="D1" s="275"/>
      <c r="E1" s="275"/>
      <c r="F1" s="274"/>
    </row>
    <row r="2" spans="1:6" s="262" customFormat="1" ht="12" customHeight="1" x14ac:dyDescent="0.2">
      <c r="A2" s="344" t="s">
        <v>11</v>
      </c>
      <c r="B2" s="331">
        <v>2000</v>
      </c>
      <c r="C2" s="331">
        <v>2006</v>
      </c>
      <c r="D2" s="331">
        <v>2007</v>
      </c>
      <c r="E2" s="331">
        <v>2008</v>
      </c>
      <c r="F2" s="331"/>
    </row>
    <row r="3" spans="1:6" ht="12" customHeight="1" x14ac:dyDescent="0.2">
      <c r="A3" s="344"/>
      <c r="B3" s="331"/>
      <c r="C3" s="331"/>
      <c r="D3" s="331"/>
      <c r="E3" s="272" t="s">
        <v>577</v>
      </c>
      <c r="F3" s="175" t="s">
        <v>576</v>
      </c>
    </row>
    <row r="4" spans="1:6" ht="11.1" customHeight="1" x14ac:dyDescent="0.2">
      <c r="A4" s="199" t="s">
        <v>575</v>
      </c>
      <c r="B4" s="200">
        <v>774</v>
      </c>
      <c r="C4" s="271">
        <v>612</v>
      </c>
      <c r="D4" s="271">
        <v>606</v>
      </c>
      <c r="E4" s="165">
        <v>532</v>
      </c>
      <c r="F4" s="268">
        <f t="shared" ref="F4:F12" si="0">E4/$E$11*100</f>
        <v>25.129900803023148</v>
      </c>
    </row>
    <row r="5" spans="1:6" ht="11.1" customHeight="1" x14ac:dyDescent="0.2">
      <c r="A5" s="190" t="s">
        <v>574</v>
      </c>
      <c r="B5" s="169">
        <v>788</v>
      </c>
      <c r="C5" s="165">
        <v>1204</v>
      </c>
      <c r="D5" s="165">
        <v>1212</v>
      </c>
      <c r="E5" s="165">
        <v>1040</v>
      </c>
      <c r="F5" s="268">
        <f t="shared" si="0"/>
        <v>49.126121870571566</v>
      </c>
    </row>
    <row r="6" spans="1:6" ht="11.1" customHeight="1" x14ac:dyDescent="0.2">
      <c r="A6" s="190" t="s">
        <v>573</v>
      </c>
      <c r="B6" s="169">
        <v>35</v>
      </c>
      <c r="C6" s="165">
        <v>43</v>
      </c>
      <c r="D6" s="165">
        <v>61</v>
      </c>
      <c r="E6" s="165">
        <v>28</v>
      </c>
      <c r="F6" s="268">
        <f t="shared" si="0"/>
        <v>1.3226263580538498</v>
      </c>
    </row>
    <row r="7" spans="1:6" ht="11.1" customHeight="1" x14ac:dyDescent="0.2">
      <c r="A7" s="190" t="s">
        <v>572</v>
      </c>
      <c r="B7" s="169">
        <v>9</v>
      </c>
      <c r="C7" s="165">
        <v>23</v>
      </c>
      <c r="D7" s="165">
        <v>13</v>
      </c>
      <c r="E7" s="165">
        <v>15</v>
      </c>
      <c r="F7" s="268">
        <f t="shared" si="0"/>
        <v>0.70854983467170529</v>
      </c>
    </row>
    <row r="8" spans="1:6" ht="11.1" customHeight="1" x14ac:dyDescent="0.2">
      <c r="A8" s="190" t="s">
        <v>571</v>
      </c>
      <c r="B8" s="169">
        <v>577</v>
      </c>
      <c r="C8" s="165">
        <v>403</v>
      </c>
      <c r="D8" s="165">
        <v>393</v>
      </c>
      <c r="E8" s="165">
        <v>387</v>
      </c>
      <c r="F8" s="268">
        <f t="shared" si="0"/>
        <v>18.280585734529993</v>
      </c>
    </row>
    <row r="9" spans="1:6" ht="11.1" customHeight="1" x14ac:dyDescent="0.2">
      <c r="A9" s="190" t="s">
        <v>570</v>
      </c>
      <c r="B9" s="169">
        <v>38</v>
      </c>
      <c r="C9" s="165">
        <v>50</v>
      </c>
      <c r="D9" s="165">
        <v>64</v>
      </c>
      <c r="E9" s="165">
        <v>48</v>
      </c>
      <c r="F9" s="268">
        <f t="shared" si="0"/>
        <v>2.2673594709494571</v>
      </c>
    </row>
    <row r="10" spans="1:6" ht="11.1" customHeight="1" x14ac:dyDescent="0.2">
      <c r="A10" s="190" t="s">
        <v>569</v>
      </c>
      <c r="B10" s="169">
        <v>59</v>
      </c>
      <c r="C10" s="165">
        <v>83</v>
      </c>
      <c r="D10" s="165">
        <v>85</v>
      </c>
      <c r="E10" s="165">
        <v>67</v>
      </c>
      <c r="F10" s="268">
        <f t="shared" si="0"/>
        <v>3.1648559282002839</v>
      </c>
    </row>
    <row r="11" spans="1:6" s="170" customFormat="1" ht="15" customHeight="1" x14ac:dyDescent="0.2">
      <c r="A11" s="194" t="s">
        <v>6</v>
      </c>
      <c r="B11" s="193">
        <v>2280</v>
      </c>
      <c r="C11" s="193">
        <v>2418</v>
      </c>
      <c r="D11" s="270">
        <v>2434</v>
      </c>
      <c r="E11" s="270">
        <v>2117</v>
      </c>
      <c r="F11" s="269">
        <f t="shared" si="0"/>
        <v>100</v>
      </c>
    </row>
    <row r="12" spans="1:6" ht="11.1" customHeight="1" x14ac:dyDescent="0.2">
      <c r="A12" s="190" t="s">
        <v>568</v>
      </c>
      <c r="B12" s="169">
        <v>44</v>
      </c>
      <c r="C12" s="165">
        <v>43</v>
      </c>
      <c r="D12" s="165">
        <v>37</v>
      </c>
      <c r="E12" s="165">
        <v>25</v>
      </c>
      <c r="F12" s="268">
        <f t="shared" si="0"/>
        <v>1.1809163911195086</v>
      </c>
    </row>
  </sheetData>
  <mergeCells count="5">
    <mergeCell ref="D2:D3"/>
    <mergeCell ref="E2:F2"/>
    <mergeCell ref="A2:A3"/>
    <mergeCell ref="B2:B3"/>
    <mergeCell ref="C2:C3"/>
  </mergeCells>
  <pageMargins left="0.75" right="0.75" top="1" bottom="1" header="0.5" footer="0.5"/>
  <headerFooter alignWithMargins="0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7171B-F73A-4C93-AB94-1BC4298A112D}">
  <dimension ref="A1:F10"/>
  <sheetViews>
    <sheetView workbookViewId="0"/>
  </sheetViews>
  <sheetFormatPr defaultRowHeight="11.25" x14ac:dyDescent="0.2"/>
  <cols>
    <col min="1" max="1" width="21.7109375" style="163" customWidth="1"/>
    <col min="2" max="4" width="12.7109375" style="163" customWidth="1"/>
    <col min="5" max="6" width="14.28515625" style="163" customWidth="1"/>
    <col min="7" max="16384" width="9.140625" style="163"/>
  </cols>
  <sheetData>
    <row r="1" spans="1:6" s="262" customFormat="1" ht="15" customHeight="1" x14ac:dyDescent="0.2">
      <c r="A1" s="280" t="s">
        <v>583</v>
      </c>
      <c r="B1" s="279"/>
      <c r="C1" s="279"/>
      <c r="D1" s="279"/>
      <c r="E1" s="279"/>
      <c r="F1" s="279"/>
    </row>
    <row r="2" spans="1:6" s="262" customFormat="1" ht="11.1" customHeight="1" x14ac:dyDescent="0.2">
      <c r="A2" s="344" t="s">
        <v>407</v>
      </c>
      <c r="B2" s="331">
        <v>2000</v>
      </c>
      <c r="C2" s="331">
        <v>2006</v>
      </c>
      <c r="D2" s="331">
        <v>2007</v>
      </c>
      <c r="E2" s="331">
        <v>2008</v>
      </c>
      <c r="F2" s="331"/>
    </row>
    <row r="3" spans="1:6" ht="24.75" customHeight="1" x14ac:dyDescent="0.2">
      <c r="A3" s="344"/>
      <c r="B3" s="331"/>
      <c r="C3" s="331"/>
      <c r="D3" s="331"/>
      <c r="E3" s="272" t="s">
        <v>577</v>
      </c>
      <c r="F3" s="175" t="s">
        <v>576</v>
      </c>
    </row>
    <row r="4" spans="1:6" ht="11.1" customHeight="1" x14ac:dyDescent="0.2">
      <c r="A4" s="278" t="s">
        <v>582</v>
      </c>
      <c r="B4" s="171">
        <v>1110</v>
      </c>
      <c r="C4" s="171">
        <v>1065</v>
      </c>
      <c r="D4" s="171">
        <v>1039</v>
      </c>
      <c r="E4" s="171">
        <v>952</v>
      </c>
      <c r="F4" s="198">
        <v>5.4334798242109468</v>
      </c>
    </row>
    <row r="5" spans="1:6" ht="11.1" customHeight="1" x14ac:dyDescent="0.2">
      <c r="A5" s="277" t="s">
        <v>581</v>
      </c>
      <c r="B5" s="167">
        <v>1726</v>
      </c>
      <c r="C5" s="171">
        <v>1718</v>
      </c>
      <c r="D5" s="171">
        <v>1682</v>
      </c>
      <c r="E5" s="171">
        <v>1480</v>
      </c>
      <c r="F5" s="198">
        <v>8.4470064494035721</v>
      </c>
    </row>
    <row r="6" spans="1:6" ht="11.1" customHeight="1" x14ac:dyDescent="0.2">
      <c r="A6" s="277" t="s">
        <v>580</v>
      </c>
      <c r="B6" s="167">
        <v>3838</v>
      </c>
      <c r="C6" s="171">
        <v>4488</v>
      </c>
      <c r="D6" s="171">
        <v>4133</v>
      </c>
      <c r="E6" s="171">
        <v>3661</v>
      </c>
      <c r="F6" s="198">
        <v>20.89492608869357</v>
      </c>
    </row>
    <row r="7" spans="1:6" ht="11.1" customHeight="1" x14ac:dyDescent="0.2">
      <c r="A7" s="277" t="s">
        <v>579</v>
      </c>
      <c r="B7" s="167">
        <v>4131</v>
      </c>
      <c r="C7" s="171">
        <v>5901</v>
      </c>
      <c r="D7" s="171">
        <v>5858</v>
      </c>
      <c r="E7" s="171">
        <v>5519</v>
      </c>
      <c r="F7" s="198">
        <v>31.499343644769134</v>
      </c>
    </row>
    <row r="8" spans="1:6" ht="11.1" customHeight="1" x14ac:dyDescent="0.2">
      <c r="A8" s="277" t="s">
        <v>395</v>
      </c>
      <c r="B8" s="167">
        <v>2665</v>
      </c>
      <c r="C8" s="171">
        <v>3535</v>
      </c>
      <c r="D8" s="171">
        <v>3698</v>
      </c>
      <c r="E8" s="171">
        <v>3502</v>
      </c>
      <c r="F8" s="198">
        <v>19.987443639061699</v>
      </c>
    </row>
    <row r="9" spans="1:6" ht="11.1" customHeight="1" x14ac:dyDescent="0.2">
      <c r="A9" s="205" t="s">
        <v>394</v>
      </c>
      <c r="B9" s="171">
        <v>1832</v>
      </c>
      <c r="C9" s="171">
        <v>2439</v>
      </c>
      <c r="D9" s="171">
        <v>2387</v>
      </c>
      <c r="E9" s="171">
        <v>2407</v>
      </c>
      <c r="F9" s="198">
        <v>13.737800353861083</v>
      </c>
    </row>
    <row r="10" spans="1:6" ht="15" customHeight="1" x14ac:dyDescent="0.2">
      <c r="A10" s="276" t="s">
        <v>6</v>
      </c>
      <c r="B10" s="253">
        <v>15302</v>
      </c>
      <c r="C10" s="253">
        <v>19146</v>
      </c>
      <c r="D10" s="253">
        <v>18797</v>
      </c>
      <c r="E10" s="253">
        <v>17521</v>
      </c>
      <c r="F10" s="198">
        <v>100</v>
      </c>
    </row>
  </sheetData>
  <mergeCells count="5">
    <mergeCell ref="E2:F2"/>
    <mergeCell ref="A2:A3"/>
    <mergeCell ref="B2:B3"/>
    <mergeCell ref="C2:C3"/>
    <mergeCell ref="D2:D3"/>
  </mergeCells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899A2-9B84-4FB4-ABE1-B7228693B4B5}">
  <dimension ref="A1:F14"/>
  <sheetViews>
    <sheetView workbookViewId="0"/>
  </sheetViews>
  <sheetFormatPr defaultRowHeight="11.25" x14ac:dyDescent="0.2"/>
  <cols>
    <col min="1" max="1" width="31" style="163" customWidth="1"/>
    <col min="2" max="4" width="13" style="163" customWidth="1"/>
    <col min="5" max="6" width="16.7109375" style="163" customWidth="1"/>
    <col min="7" max="16384" width="9.140625" style="163"/>
  </cols>
  <sheetData>
    <row r="1" spans="1:6" s="262" customFormat="1" ht="15" customHeight="1" x14ac:dyDescent="0.2">
      <c r="A1" s="264" t="s">
        <v>591</v>
      </c>
      <c r="B1" s="283"/>
      <c r="C1" s="283"/>
      <c r="D1" s="283"/>
      <c r="E1" s="283"/>
      <c r="F1" s="283"/>
    </row>
    <row r="2" spans="1:6" s="262" customFormat="1" ht="12" customHeight="1" x14ac:dyDescent="0.2">
      <c r="A2" s="350" t="s">
        <v>590</v>
      </c>
      <c r="B2" s="331">
        <v>2000</v>
      </c>
      <c r="C2" s="331">
        <v>2006</v>
      </c>
      <c r="D2" s="331">
        <v>2007</v>
      </c>
      <c r="E2" s="331">
        <v>2008</v>
      </c>
      <c r="F2" s="331"/>
    </row>
    <row r="3" spans="1:6" ht="12" customHeight="1" x14ac:dyDescent="0.2">
      <c r="A3" s="350"/>
      <c r="B3" s="331"/>
      <c r="C3" s="331"/>
      <c r="D3" s="331"/>
      <c r="E3" s="272" t="s">
        <v>577</v>
      </c>
      <c r="F3" s="282" t="s">
        <v>576</v>
      </c>
    </row>
    <row r="4" spans="1:6" ht="11.1" customHeight="1" x14ac:dyDescent="0.2">
      <c r="A4" s="199" t="s">
        <v>589</v>
      </c>
      <c r="B4" s="171">
        <v>1837</v>
      </c>
      <c r="C4" s="165">
        <v>1942</v>
      </c>
      <c r="D4" s="165">
        <v>1940</v>
      </c>
      <c r="E4" s="165">
        <v>1930</v>
      </c>
      <c r="F4" s="180">
        <f>E4/$E$14*100</f>
        <v>59.075604530149981</v>
      </c>
    </row>
    <row r="5" spans="1:6" ht="11.1" customHeight="1" x14ac:dyDescent="0.2">
      <c r="A5" s="190" t="s">
        <v>5</v>
      </c>
      <c r="B5" s="167"/>
      <c r="C5" s="165"/>
      <c r="D5" s="165"/>
      <c r="E5" s="165"/>
      <c r="F5" s="180"/>
    </row>
    <row r="6" spans="1:6" ht="11.1" customHeight="1" x14ac:dyDescent="0.2">
      <c r="A6" s="281" t="s">
        <v>588</v>
      </c>
      <c r="B6" s="171">
        <v>456</v>
      </c>
      <c r="C6" s="165">
        <v>356</v>
      </c>
      <c r="D6" s="165">
        <v>302</v>
      </c>
      <c r="E6" s="165">
        <v>310</v>
      </c>
      <c r="F6" s="180">
        <f>E6/$E$14*100</f>
        <v>9.4888276706458523</v>
      </c>
    </row>
    <row r="7" spans="1:6" ht="11.1" customHeight="1" x14ac:dyDescent="0.2">
      <c r="A7" s="203" t="s">
        <v>587</v>
      </c>
      <c r="B7" s="167">
        <v>580</v>
      </c>
      <c r="C7" s="165">
        <v>785</v>
      </c>
      <c r="D7" s="165">
        <v>914</v>
      </c>
      <c r="E7" s="165">
        <v>900</v>
      </c>
      <c r="F7" s="180">
        <f>E7/$E$14*100</f>
        <v>27.548209366391184</v>
      </c>
    </row>
    <row r="8" spans="1:6" ht="11.1" customHeight="1" x14ac:dyDescent="0.2">
      <c r="A8" s="190" t="s">
        <v>523</v>
      </c>
      <c r="B8" s="167">
        <v>1843</v>
      </c>
      <c r="C8" s="165">
        <v>1543</v>
      </c>
      <c r="D8" s="165">
        <v>1510</v>
      </c>
      <c r="E8" s="165">
        <v>1336</v>
      </c>
      <c r="F8" s="180">
        <f>E8/$E$14*100</f>
        <v>40.893786348331801</v>
      </c>
    </row>
    <row r="9" spans="1:6" ht="11.1" customHeight="1" x14ac:dyDescent="0.2">
      <c r="A9" s="190" t="s">
        <v>5</v>
      </c>
      <c r="B9" s="167"/>
      <c r="C9" s="165"/>
      <c r="D9" s="165"/>
      <c r="E9" s="165"/>
      <c r="F9" s="180"/>
    </row>
    <row r="10" spans="1:6" ht="11.1" customHeight="1" x14ac:dyDescent="0.2">
      <c r="A10" s="257" t="s">
        <v>586</v>
      </c>
      <c r="B10" s="171">
        <v>782</v>
      </c>
      <c r="C10" s="165">
        <v>749</v>
      </c>
      <c r="D10" s="165">
        <v>783</v>
      </c>
      <c r="E10" s="165">
        <v>668</v>
      </c>
      <c r="F10" s="180">
        <f>E10/$E$14*100</f>
        <v>20.446893174165901</v>
      </c>
    </row>
    <row r="11" spans="1:6" ht="11.1" customHeight="1" x14ac:dyDescent="0.2">
      <c r="A11" s="203" t="s">
        <v>585</v>
      </c>
      <c r="B11" s="167">
        <v>234</v>
      </c>
      <c r="C11" s="165">
        <v>338</v>
      </c>
      <c r="D11" s="165">
        <f>165+147</f>
        <v>312</v>
      </c>
      <c r="E11" s="165">
        <f>165+152</f>
        <v>317</v>
      </c>
      <c r="F11" s="180">
        <f>E11/$E$14*100</f>
        <v>9.7030915212733397</v>
      </c>
    </row>
    <row r="12" spans="1:6" ht="11.1" customHeight="1" x14ac:dyDescent="0.2">
      <c r="A12" s="257" t="s">
        <v>584</v>
      </c>
      <c r="B12" s="171">
        <v>307</v>
      </c>
      <c r="C12" s="165">
        <v>230</v>
      </c>
      <c r="D12" s="165">
        <v>203</v>
      </c>
      <c r="E12" s="165">
        <v>150</v>
      </c>
      <c r="F12" s="180">
        <f>E12/$E$14*100</f>
        <v>4.5913682277318637</v>
      </c>
    </row>
    <row r="13" spans="1:6" ht="11.1" customHeight="1" x14ac:dyDescent="0.2">
      <c r="A13" s="190" t="s">
        <v>521</v>
      </c>
      <c r="B13" s="167">
        <v>7</v>
      </c>
      <c r="C13" s="165">
        <v>6</v>
      </c>
      <c r="D13" s="165">
        <v>3</v>
      </c>
      <c r="E13" s="165">
        <v>1</v>
      </c>
      <c r="F13" s="180">
        <v>0</v>
      </c>
    </row>
    <row r="14" spans="1:6" s="170" customFormat="1" ht="11.1" customHeight="1" x14ac:dyDescent="0.2">
      <c r="A14" s="194" t="s">
        <v>6</v>
      </c>
      <c r="B14" s="253">
        <v>3687</v>
      </c>
      <c r="C14" s="193">
        <f>C4+C8+C13</f>
        <v>3491</v>
      </c>
      <c r="D14" s="193">
        <f>D4+D8+D13</f>
        <v>3453</v>
      </c>
      <c r="E14" s="193">
        <f>E4+E8+E13</f>
        <v>3267</v>
      </c>
      <c r="F14" s="252">
        <f>E14/$E$14*100</f>
        <v>100</v>
      </c>
    </row>
  </sheetData>
  <mergeCells count="5">
    <mergeCell ref="D2:D3"/>
    <mergeCell ref="E2:F2"/>
    <mergeCell ref="A2:A3"/>
    <mergeCell ref="B2:B3"/>
    <mergeCell ref="C2:C3"/>
  </mergeCell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75BA7-459E-45B2-BEEF-319C98EB3E6F}">
  <dimension ref="A1:E31"/>
  <sheetViews>
    <sheetView workbookViewId="0"/>
  </sheetViews>
  <sheetFormatPr defaultRowHeight="11.25" x14ac:dyDescent="0.2"/>
  <cols>
    <col min="1" max="1" width="20" style="163" customWidth="1"/>
    <col min="2" max="5" width="12" style="163" customWidth="1"/>
    <col min="6" max="16384" width="9.140625" style="163"/>
  </cols>
  <sheetData>
    <row r="1" spans="1:5" s="262" customFormat="1" ht="12" customHeight="1" x14ac:dyDescent="0.2">
      <c r="A1" s="291" t="s">
        <v>614</v>
      </c>
      <c r="B1" s="274"/>
      <c r="C1" s="274"/>
      <c r="D1" s="274"/>
      <c r="E1" s="274"/>
    </row>
    <row r="2" spans="1:5" ht="11.1" customHeight="1" x14ac:dyDescent="0.2">
      <c r="A2" s="344" t="s">
        <v>613</v>
      </c>
      <c r="B2" s="349" t="s">
        <v>565</v>
      </c>
      <c r="C2" s="349"/>
      <c r="D2" s="349"/>
      <c r="E2" s="349"/>
    </row>
    <row r="3" spans="1:5" ht="11.1" customHeight="1" x14ac:dyDescent="0.2">
      <c r="A3" s="344"/>
      <c r="B3" s="272" t="s">
        <v>612</v>
      </c>
      <c r="C3" s="290" t="s">
        <v>611</v>
      </c>
      <c r="D3" s="290" t="s">
        <v>610</v>
      </c>
      <c r="E3" s="272" t="s">
        <v>202</v>
      </c>
    </row>
    <row r="4" spans="1:5" ht="11.1" customHeight="1" x14ac:dyDescent="0.2">
      <c r="A4" s="344"/>
      <c r="B4" s="349" t="s">
        <v>609</v>
      </c>
      <c r="C4" s="349"/>
      <c r="D4" s="349"/>
      <c r="E4" s="349"/>
    </row>
    <row r="5" spans="1:5" ht="11.1" customHeight="1" x14ac:dyDescent="0.2">
      <c r="A5" s="265">
        <v>2000</v>
      </c>
      <c r="B5" s="288">
        <v>88</v>
      </c>
      <c r="C5" s="288">
        <v>282</v>
      </c>
      <c r="D5" s="288">
        <v>402</v>
      </c>
      <c r="E5" s="288">
        <v>772</v>
      </c>
    </row>
    <row r="6" spans="1:5" ht="11.1" customHeight="1" x14ac:dyDescent="0.2">
      <c r="A6" s="199">
        <v>2001</v>
      </c>
      <c r="B6" s="288">
        <v>58</v>
      </c>
      <c r="C6" s="288">
        <v>319</v>
      </c>
      <c r="D6" s="288">
        <v>411</v>
      </c>
      <c r="E6" s="288">
        <v>788</v>
      </c>
    </row>
    <row r="7" spans="1:5" ht="11.1" customHeight="1" x14ac:dyDescent="0.2">
      <c r="A7" s="199">
        <v>2002</v>
      </c>
      <c r="B7" s="289">
        <v>86</v>
      </c>
      <c r="C7" s="289">
        <v>351</v>
      </c>
      <c r="D7" s="289">
        <v>621</v>
      </c>
      <c r="E7" s="288">
        <v>1058</v>
      </c>
    </row>
    <row r="8" spans="1:5" ht="11.1" customHeight="1" x14ac:dyDescent="0.2">
      <c r="A8" s="199">
        <v>2003</v>
      </c>
      <c r="B8" s="289">
        <v>86</v>
      </c>
      <c r="C8" s="289">
        <v>356</v>
      </c>
      <c r="D8" s="289">
        <v>658</v>
      </c>
      <c r="E8" s="288">
        <v>1100</v>
      </c>
    </row>
    <row r="9" spans="1:5" ht="11.1" customHeight="1" x14ac:dyDescent="0.2">
      <c r="A9" s="199">
        <v>2004</v>
      </c>
      <c r="B9" s="289">
        <v>112</v>
      </c>
      <c r="C9" s="289">
        <v>371</v>
      </c>
      <c r="D9" s="289">
        <v>596</v>
      </c>
      <c r="E9" s="288">
        <v>1079</v>
      </c>
    </row>
    <row r="10" spans="1:5" ht="11.1" customHeight="1" x14ac:dyDescent="0.2">
      <c r="A10" s="287">
        <v>2005</v>
      </c>
      <c r="B10" s="289">
        <v>82</v>
      </c>
      <c r="C10" s="289">
        <v>329</v>
      </c>
      <c r="D10" s="289">
        <v>603</v>
      </c>
      <c r="E10" s="288">
        <v>1014</v>
      </c>
    </row>
    <row r="11" spans="1:5" ht="11.1" customHeight="1" x14ac:dyDescent="0.2">
      <c r="A11" s="287">
        <v>2006</v>
      </c>
      <c r="B11" s="286">
        <v>77</v>
      </c>
      <c r="C11" s="286">
        <v>334</v>
      </c>
      <c r="D11" s="286">
        <v>504</v>
      </c>
      <c r="E11" s="286">
        <v>915</v>
      </c>
    </row>
    <row r="12" spans="1:5" ht="11.1" customHeight="1" x14ac:dyDescent="0.2">
      <c r="A12" s="287">
        <v>2007</v>
      </c>
      <c r="B12" s="286">
        <v>90</v>
      </c>
      <c r="C12" s="2">
        <v>307</v>
      </c>
      <c r="D12" s="2">
        <v>605</v>
      </c>
      <c r="E12" s="2">
        <v>1002</v>
      </c>
    </row>
    <row r="13" spans="1:5" ht="11.1" customHeight="1" x14ac:dyDescent="0.2">
      <c r="A13" s="287">
        <v>2008</v>
      </c>
      <c r="B13" s="286">
        <v>26</v>
      </c>
      <c r="C13" s="2">
        <v>290</v>
      </c>
      <c r="D13" s="2">
        <v>585</v>
      </c>
      <c r="E13" s="2">
        <v>901</v>
      </c>
    </row>
    <row r="14" spans="1:5" ht="11.1" customHeight="1" x14ac:dyDescent="0.2">
      <c r="A14" s="163" t="s">
        <v>5</v>
      </c>
      <c r="B14" s="171"/>
      <c r="C14" s="165"/>
      <c r="D14" s="165"/>
      <c r="E14" s="165"/>
    </row>
    <row r="15" spans="1:5" ht="11.1" customHeight="1" x14ac:dyDescent="0.2">
      <c r="A15" s="284" t="s">
        <v>608</v>
      </c>
      <c r="B15" s="58" t="s">
        <v>65</v>
      </c>
      <c r="C15" s="2">
        <v>3</v>
      </c>
      <c r="D15" s="2">
        <v>10</v>
      </c>
      <c r="E15" s="2">
        <v>13</v>
      </c>
    </row>
    <row r="16" spans="1:5" ht="11.1" customHeight="1" x14ac:dyDescent="0.2">
      <c r="A16" s="284" t="s">
        <v>607</v>
      </c>
      <c r="B16" s="58">
        <v>1</v>
      </c>
      <c r="C16" s="2">
        <v>5</v>
      </c>
      <c r="D16" s="2">
        <v>18</v>
      </c>
      <c r="E16" s="2">
        <v>24</v>
      </c>
    </row>
    <row r="17" spans="1:5" ht="11.1" customHeight="1" x14ac:dyDescent="0.2">
      <c r="A17" s="284" t="s">
        <v>606</v>
      </c>
      <c r="B17" s="58">
        <v>2</v>
      </c>
      <c r="C17" s="2">
        <v>29</v>
      </c>
      <c r="D17" s="2">
        <v>51</v>
      </c>
      <c r="E17" s="2">
        <v>82</v>
      </c>
    </row>
    <row r="18" spans="1:5" ht="11.1" customHeight="1" x14ac:dyDescent="0.2">
      <c r="A18" s="284" t="s">
        <v>605</v>
      </c>
      <c r="B18" s="58" t="s">
        <v>65</v>
      </c>
      <c r="C18" s="2">
        <v>1</v>
      </c>
      <c r="D18" s="2">
        <v>6</v>
      </c>
      <c r="E18" s="2">
        <v>7</v>
      </c>
    </row>
    <row r="19" spans="1:5" ht="11.1" customHeight="1" x14ac:dyDescent="0.2">
      <c r="A19" s="285" t="s">
        <v>604</v>
      </c>
      <c r="B19" s="58">
        <v>2</v>
      </c>
      <c r="C19" s="2">
        <v>6</v>
      </c>
      <c r="D19" s="2">
        <v>7</v>
      </c>
      <c r="E19" s="2">
        <v>15</v>
      </c>
    </row>
    <row r="20" spans="1:5" ht="11.1" customHeight="1" x14ac:dyDescent="0.2">
      <c r="A20" s="284" t="s">
        <v>603</v>
      </c>
      <c r="B20" s="58">
        <v>2</v>
      </c>
      <c r="C20" s="2">
        <v>4</v>
      </c>
      <c r="D20" s="2">
        <v>8</v>
      </c>
      <c r="E20" s="2">
        <v>14</v>
      </c>
    </row>
    <row r="21" spans="1:5" ht="11.1" customHeight="1" x14ac:dyDescent="0.2">
      <c r="A21" s="284" t="s">
        <v>602</v>
      </c>
      <c r="B21" s="58">
        <v>1</v>
      </c>
      <c r="C21" s="2">
        <v>2</v>
      </c>
      <c r="D21" s="2">
        <v>18</v>
      </c>
      <c r="E21" s="2">
        <v>21</v>
      </c>
    </row>
    <row r="22" spans="1:5" ht="11.1" customHeight="1" x14ac:dyDescent="0.2">
      <c r="A22" s="284" t="s">
        <v>601</v>
      </c>
      <c r="B22" s="58">
        <v>1</v>
      </c>
      <c r="C22" s="2">
        <v>11</v>
      </c>
      <c r="D22" s="2">
        <v>16</v>
      </c>
      <c r="E22" s="2">
        <v>28</v>
      </c>
    </row>
    <row r="23" spans="1:5" ht="11.1" customHeight="1" x14ac:dyDescent="0.2">
      <c r="A23" s="284" t="s">
        <v>600</v>
      </c>
      <c r="B23" s="58">
        <v>1</v>
      </c>
      <c r="C23" s="2">
        <v>1</v>
      </c>
      <c r="D23" s="2">
        <v>4</v>
      </c>
      <c r="E23" s="2">
        <v>6</v>
      </c>
    </row>
    <row r="24" spans="1:5" ht="11.1" customHeight="1" x14ac:dyDescent="0.2">
      <c r="A24" s="284" t="s">
        <v>599</v>
      </c>
      <c r="B24" s="58">
        <v>5</v>
      </c>
      <c r="C24" s="2">
        <v>20</v>
      </c>
      <c r="D24" s="2">
        <v>50</v>
      </c>
      <c r="E24" s="2">
        <v>75</v>
      </c>
    </row>
    <row r="25" spans="1:5" ht="11.1" customHeight="1" x14ac:dyDescent="0.2">
      <c r="A25" s="284" t="s">
        <v>598</v>
      </c>
      <c r="B25" s="58">
        <v>1</v>
      </c>
      <c r="C25" s="2">
        <v>5</v>
      </c>
      <c r="D25" s="2">
        <v>18</v>
      </c>
      <c r="E25" s="2">
        <v>24</v>
      </c>
    </row>
    <row r="26" spans="1:5" ht="11.1" customHeight="1" x14ac:dyDescent="0.2">
      <c r="A26" s="284" t="s">
        <v>597</v>
      </c>
      <c r="B26" s="58" t="s">
        <v>65</v>
      </c>
      <c r="C26" s="2">
        <v>2</v>
      </c>
      <c r="D26" s="2">
        <v>4</v>
      </c>
      <c r="E26" s="2">
        <v>6</v>
      </c>
    </row>
    <row r="27" spans="1:5" ht="11.1" customHeight="1" x14ac:dyDescent="0.2">
      <c r="A27" s="284" t="s">
        <v>596</v>
      </c>
      <c r="B27" s="58">
        <v>9</v>
      </c>
      <c r="C27" s="2">
        <v>24</v>
      </c>
      <c r="D27" s="2">
        <v>34</v>
      </c>
      <c r="E27" s="2">
        <v>67</v>
      </c>
    </row>
    <row r="28" spans="1:5" ht="11.1" customHeight="1" x14ac:dyDescent="0.2">
      <c r="A28" s="284" t="s">
        <v>595</v>
      </c>
      <c r="B28" s="58">
        <v>19</v>
      </c>
      <c r="C28" s="2">
        <v>112</v>
      </c>
      <c r="D28" s="2">
        <v>205</v>
      </c>
      <c r="E28" s="2">
        <v>336</v>
      </c>
    </row>
    <row r="29" spans="1:5" ht="11.1" customHeight="1" x14ac:dyDescent="0.2">
      <c r="A29" s="284" t="s">
        <v>594</v>
      </c>
      <c r="B29" s="58">
        <v>0</v>
      </c>
      <c r="C29" s="2">
        <v>3</v>
      </c>
      <c r="D29" s="2">
        <v>2</v>
      </c>
      <c r="E29" s="2">
        <v>5</v>
      </c>
    </row>
    <row r="30" spans="1:5" ht="11.1" customHeight="1" x14ac:dyDescent="0.2">
      <c r="A30" s="284" t="s">
        <v>593</v>
      </c>
      <c r="B30" s="58">
        <v>0</v>
      </c>
      <c r="C30" s="2">
        <v>6</v>
      </c>
      <c r="D30" s="2">
        <v>9</v>
      </c>
      <c r="E30" s="2">
        <v>15</v>
      </c>
    </row>
    <row r="31" spans="1:5" ht="11.1" customHeight="1" x14ac:dyDescent="0.2">
      <c r="A31" s="284" t="s">
        <v>592</v>
      </c>
      <c r="B31" s="58">
        <v>1</v>
      </c>
      <c r="C31" s="2">
        <v>13</v>
      </c>
      <c r="D31" s="2">
        <v>22</v>
      </c>
      <c r="E31" s="2">
        <v>36</v>
      </c>
    </row>
  </sheetData>
  <mergeCells count="3">
    <mergeCell ref="B2:E2"/>
    <mergeCell ref="B4:E4"/>
    <mergeCell ref="A2:A4"/>
  </mergeCells>
  <pageMargins left="0.75" right="0.75" top="1" bottom="1" header="0.5" footer="0.5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97D37-B203-4A96-840E-DF64A4220B75}">
  <dimension ref="A1:E12"/>
  <sheetViews>
    <sheetView workbookViewId="0"/>
  </sheetViews>
  <sheetFormatPr defaultRowHeight="12.75" x14ac:dyDescent="0.2"/>
  <cols>
    <col min="1" max="1" width="12.5703125" style="292" customWidth="1"/>
    <col min="2" max="5" width="18.85546875" style="292" customWidth="1"/>
    <col min="6" max="16384" width="9.140625" style="292"/>
  </cols>
  <sheetData>
    <row r="1" spans="1:5" s="304" customFormat="1" ht="12" customHeight="1" x14ac:dyDescent="0.25">
      <c r="A1" s="306" t="s">
        <v>619</v>
      </c>
      <c r="B1" s="305"/>
      <c r="C1" s="305"/>
      <c r="D1" s="305"/>
      <c r="E1" s="305"/>
    </row>
    <row r="2" spans="1:5" s="301" customFormat="1" ht="12" customHeight="1" x14ac:dyDescent="0.25">
      <c r="A2" s="344" t="s">
        <v>200</v>
      </c>
      <c r="B2" s="352" t="s">
        <v>618</v>
      </c>
      <c r="C2" s="340"/>
      <c r="D2" s="312" t="s">
        <v>617</v>
      </c>
      <c r="E2" s="327"/>
    </row>
    <row r="3" spans="1:5" s="301" customFormat="1" ht="24" customHeight="1" x14ac:dyDescent="0.25">
      <c r="A3" s="351"/>
      <c r="B3" s="303" t="s">
        <v>134</v>
      </c>
      <c r="C3" s="302" t="s">
        <v>616</v>
      </c>
      <c r="D3" s="303" t="s">
        <v>134</v>
      </c>
      <c r="E3" s="302" t="s">
        <v>615</v>
      </c>
    </row>
    <row r="4" spans="1:5" s="293" customFormat="1" ht="11.45" customHeight="1" x14ac:dyDescent="0.2">
      <c r="A4" s="298">
        <v>2000</v>
      </c>
      <c r="B4" s="297">
        <v>28220</v>
      </c>
      <c r="C4" s="300">
        <v>86.2</v>
      </c>
      <c r="D4" s="297">
        <v>153</v>
      </c>
      <c r="E4" s="294">
        <v>4.7</v>
      </c>
    </row>
    <row r="5" spans="1:5" s="293" customFormat="1" ht="11.45" customHeight="1" x14ac:dyDescent="0.2">
      <c r="A5" s="298">
        <v>2001</v>
      </c>
      <c r="B5" s="297">
        <v>26369</v>
      </c>
      <c r="C5" s="294">
        <v>79.599999999999994</v>
      </c>
      <c r="D5" s="297">
        <v>128</v>
      </c>
      <c r="E5" s="294">
        <v>3.9</v>
      </c>
    </row>
    <row r="6" spans="1:5" s="293" customFormat="1" ht="11.45" customHeight="1" x14ac:dyDescent="0.2">
      <c r="A6" s="298">
        <v>2002</v>
      </c>
      <c r="B6" s="297">
        <v>26072</v>
      </c>
      <c r="C6" s="300">
        <v>78.2</v>
      </c>
      <c r="D6" s="297">
        <v>170</v>
      </c>
      <c r="E6" s="294">
        <v>5.0999999999999996</v>
      </c>
    </row>
    <row r="7" spans="1:5" s="293" customFormat="1" ht="11.45" customHeight="1" x14ac:dyDescent="0.2">
      <c r="A7" s="298">
        <v>2003</v>
      </c>
      <c r="B7" s="297">
        <v>26392</v>
      </c>
      <c r="C7" s="300">
        <v>77.7</v>
      </c>
      <c r="D7" s="297">
        <v>135</v>
      </c>
      <c r="E7" s="294">
        <v>4</v>
      </c>
    </row>
    <row r="8" spans="1:5" s="293" customFormat="1" ht="11.45" customHeight="1" x14ac:dyDescent="0.2">
      <c r="A8" s="298">
        <v>2004</v>
      </c>
      <c r="B8" s="297">
        <v>24355</v>
      </c>
      <c r="C8" s="300">
        <v>72.8</v>
      </c>
      <c r="D8" s="297">
        <v>163</v>
      </c>
      <c r="E8" s="294">
        <v>4.9000000000000004</v>
      </c>
    </row>
    <row r="9" spans="1:5" s="293" customFormat="1" ht="11.45" customHeight="1" x14ac:dyDescent="0.2">
      <c r="A9" s="298">
        <v>2005</v>
      </c>
      <c r="B9" s="297">
        <v>24346</v>
      </c>
      <c r="C9" s="294">
        <v>72.3</v>
      </c>
      <c r="D9" s="297">
        <v>130</v>
      </c>
      <c r="E9" s="294">
        <v>3.9</v>
      </c>
    </row>
    <row r="10" spans="1:5" s="293" customFormat="1" ht="11.45" customHeight="1" x14ac:dyDescent="0.2">
      <c r="A10" s="298">
        <v>2006</v>
      </c>
      <c r="B10" s="297">
        <v>23038</v>
      </c>
      <c r="C10" s="299">
        <v>67.2</v>
      </c>
      <c r="D10" s="295">
        <v>125</v>
      </c>
      <c r="E10" s="294">
        <v>3.6</v>
      </c>
    </row>
    <row r="11" spans="1:5" s="293" customFormat="1" ht="11.45" customHeight="1" x14ac:dyDescent="0.2">
      <c r="A11" s="298">
        <v>2007</v>
      </c>
      <c r="B11" s="297">
        <v>21154</v>
      </c>
      <c r="C11" s="296">
        <v>61.530979425778732</v>
      </c>
      <c r="D11" s="295">
        <v>119</v>
      </c>
      <c r="E11" s="294">
        <v>3.461372105354859</v>
      </c>
    </row>
    <row r="12" spans="1:5" s="293" customFormat="1" ht="11.45" customHeight="1" x14ac:dyDescent="0.2">
      <c r="A12" s="298">
        <v>2008</v>
      </c>
      <c r="B12" s="297">
        <v>22458</v>
      </c>
      <c r="C12" s="296">
        <v>66</v>
      </c>
      <c r="D12" s="295">
        <v>118</v>
      </c>
      <c r="E12" s="294">
        <v>3.5</v>
      </c>
    </row>
  </sheetData>
  <mergeCells count="3">
    <mergeCell ref="D2:E2"/>
    <mergeCell ref="A2:A3"/>
    <mergeCell ref="B2:C2"/>
  </mergeCell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43</vt:i4>
      </vt:variant>
    </vt:vector>
  </HeadingPairs>
  <TitlesOfParts>
    <vt:vector size="43" baseType="lpstr">
      <vt:lpstr>Table of Contents</vt:lpstr>
      <vt:lpstr>3.4.1.</vt:lpstr>
      <vt:lpstr>3.4.2.</vt:lpstr>
      <vt:lpstr>3.4.3.</vt:lpstr>
      <vt:lpstr>3.4.4.</vt:lpstr>
      <vt:lpstr>3.4.5.</vt:lpstr>
      <vt:lpstr>3.4.6.</vt:lpstr>
      <vt:lpstr>3.4.7.</vt:lpstr>
      <vt:lpstr>3.4.8.</vt:lpstr>
      <vt:lpstr>3.4.9.</vt:lpstr>
      <vt:lpstr>3.4.10.</vt:lpstr>
      <vt:lpstr>3.4.11.</vt:lpstr>
      <vt:lpstr>3.4.12.</vt:lpstr>
      <vt:lpstr>3.4.13.</vt:lpstr>
      <vt:lpstr>3.4.14.</vt:lpstr>
      <vt:lpstr>3.4.15.</vt:lpstr>
      <vt:lpstr>3.4.16.</vt:lpstr>
      <vt:lpstr>3.4.17.</vt:lpstr>
      <vt:lpstr>3.4.18.</vt:lpstr>
      <vt:lpstr>3.4.19.</vt:lpstr>
      <vt:lpstr>3.4.20.</vt:lpstr>
      <vt:lpstr>3.4.21.</vt:lpstr>
      <vt:lpstr>3.4.22.</vt:lpstr>
      <vt:lpstr>3.4.23.</vt:lpstr>
      <vt:lpstr>3.4.24.</vt:lpstr>
      <vt:lpstr>3.4.25.</vt:lpstr>
      <vt:lpstr>3.4.26.</vt:lpstr>
      <vt:lpstr>3.4.27.</vt:lpstr>
      <vt:lpstr>3.4.28.</vt:lpstr>
      <vt:lpstr>3.4.29.</vt:lpstr>
      <vt:lpstr>3.4.30.</vt:lpstr>
      <vt:lpstr>3.4.31.</vt:lpstr>
      <vt:lpstr>3.4.32.</vt:lpstr>
      <vt:lpstr>3.4.33.</vt:lpstr>
      <vt:lpstr>3.4.34.</vt:lpstr>
      <vt:lpstr>3.4.35.</vt:lpstr>
      <vt:lpstr>3.4.36.</vt:lpstr>
      <vt:lpstr>3.4.37.</vt:lpstr>
      <vt:lpstr>3.4.38.</vt:lpstr>
      <vt:lpstr>3.4.39.</vt:lpstr>
      <vt:lpstr>3.4.40.</vt:lpstr>
      <vt:lpstr>3.4.41.</vt:lpstr>
      <vt:lpstr>3.4.42.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2025-03-05T17:30:32Z</dcterms:created>
  <dcterms:modified xsi:type="dcterms:W3CDTF">2025-03-05T17:30:33Z</dcterms:modified>
</cp:coreProperties>
</file>