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616FC52C-D79B-409A-8E8B-C39021FDBEA7}" xr6:coauthVersionLast="36" xr6:coauthVersionMax="36" xr10:uidLastSave="{00000000-0000-0000-0000-000000000000}"/>
  <bookViews>
    <workbookView xWindow="0" yWindow="0" windowWidth="28800" windowHeight="13425" xr2:uid="{07D275BC-125C-41BC-8EA5-BE7EDF22C661}"/>
  </bookViews>
  <sheets>
    <sheet name="Table of Contents" sheetId="32" r:id="rId1"/>
    <sheet name="3.5.1." sheetId="2" r:id="rId2"/>
    <sheet name="3.5.2." sheetId="3" r:id="rId3"/>
    <sheet name="3.5.3." sheetId="4" r:id="rId4"/>
    <sheet name="3.5.4." sheetId="5" r:id="rId5"/>
    <sheet name="3.5.5." sheetId="6" r:id="rId6"/>
    <sheet name="3.5.6." sheetId="7" r:id="rId7"/>
    <sheet name="3.5.7." sheetId="8" r:id="rId8"/>
    <sheet name="3.5.8." sheetId="9" r:id="rId9"/>
    <sheet name="3.5.9." sheetId="10" r:id="rId10"/>
    <sheet name="3.5.10." sheetId="11" r:id="rId11"/>
    <sheet name="3.5.11." sheetId="12" r:id="rId12"/>
    <sheet name="3.5.12." sheetId="13" r:id="rId13"/>
    <sheet name="3.5.13." sheetId="14" r:id="rId14"/>
    <sheet name="3.5.14." sheetId="15" r:id="rId15"/>
    <sheet name="3.5.15." sheetId="16" r:id="rId16"/>
    <sheet name="3.5.16." sheetId="17" r:id="rId17"/>
    <sheet name="3.5.17." sheetId="18" r:id="rId18"/>
    <sheet name="3.5.18." sheetId="19" r:id="rId19"/>
    <sheet name="3.5.19." sheetId="20" r:id="rId20"/>
    <sheet name="3.5.20." sheetId="21" r:id="rId21"/>
    <sheet name="3.5.21." sheetId="22" r:id="rId22"/>
    <sheet name="3.5.22." sheetId="23" r:id="rId23"/>
    <sheet name="3.5.23." sheetId="24" r:id="rId24"/>
    <sheet name="3.5.24." sheetId="25" r:id="rId25"/>
    <sheet name="3.5.25." sheetId="26" r:id="rId26"/>
    <sheet name="3.5.26." sheetId="27" r:id="rId27"/>
    <sheet name="3.5.27." sheetId="28" r:id="rId28"/>
    <sheet name="3.5.28." sheetId="29" r:id="rId29"/>
    <sheet name="3.5.29." sheetId="30" r:id="rId30"/>
    <sheet name="3.5.30." sheetId="31" r:id="rId3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27" l="1"/>
  <c r="H10" i="27"/>
  <c r="H11" i="27"/>
  <c r="H12" i="27"/>
  <c r="H13" i="27"/>
  <c r="F5" i="25"/>
  <c r="F6" i="25"/>
  <c r="F7" i="25"/>
  <c r="F8" i="25"/>
  <c r="F9" i="25"/>
  <c r="F10" i="25"/>
  <c r="D14" i="20"/>
  <c r="D17" i="20"/>
  <c r="B18" i="19"/>
  <c r="C18" i="19"/>
  <c r="D18" i="19"/>
  <c r="E18" i="19"/>
  <c r="B27" i="19"/>
  <c r="C27" i="19"/>
  <c r="D27" i="19"/>
  <c r="E27" i="19"/>
  <c r="C12" i="16"/>
  <c r="D4" i="15"/>
  <c r="B5" i="15"/>
  <c r="D5" i="15"/>
  <c r="E5" i="15"/>
  <c r="F5" i="15"/>
  <c r="B8" i="15"/>
  <c r="D8" i="15"/>
  <c r="E8" i="15"/>
  <c r="F8" i="15"/>
  <c r="B11" i="15"/>
  <c r="D11" i="15"/>
  <c r="E11" i="15"/>
  <c r="F11" i="15"/>
  <c r="E8" i="14"/>
  <c r="E6" i="12"/>
  <c r="E10" i="12"/>
  <c r="D13" i="10"/>
  <c r="D14" i="10"/>
  <c r="F15" i="6"/>
  <c r="B4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F799FA3-D73D-4220-B921-4822C2322D29}">
      <text>
        <r>
          <rPr>
            <sz val="8"/>
            <color indexed="81"/>
            <rFont val="Arial"/>
            <family val="2"/>
            <charset val="238"/>
          </rPr>
          <t>Source: National Health Insurance Fund Administration.</t>
        </r>
        <r>
          <rPr>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544EEB4-4EC9-4580-812E-E6A7A3D67DE6}">
      <text>
        <r>
          <rPr>
            <sz val="8"/>
            <color indexed="81"/>
            <rFont val="Arial"/>
            <family val="2"/>
            <charset val="238"/>
          </rPr>
          <t xml:space="preserve">Source: Central Administration of National Pension Insurance.
</t>
        </r>
      </text>
    </comment>
    <comment ref="A12" authorId="0" shapeId="0" xr:uid="{084FB58F-C844-47E4-8BE3-B415C89C13DF}">
      <text>
        <r>
          <rPr>
            <sz val="8"/>
            <color indexed="81"/>
            <rFont val="Tahoma"/>
            <family val="2"/>
            <charset val="238"/>
          </rPr>
          <t xml:space="preserve">Based on legal regulation provisions financed by the Health Insurance Fund till 2006 are transferred to the duty of Pension Insurance Fund from 2007. </t>
        </r>
        <r>
          <rPr>
            <sz val="8"/>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618F34E-09E3-4B0C-8969-B236A5096F1D}">
      <text>
        <r>
          <rPr>
            <sz val="8"/>
            <color indexed="81"/>
            <rFont val="Arial"/>
            <family val="2"/>
            <charset val="238"/>
          </rPr>
          <t>Excluding military bodies data, including data on the Hungarian State Railways</t>
        </r>
        <r>
          <rPr>
            <sz val="8"/>
            <color indexed="12"/>
            <rFont val="Arial"/>
            <family val="2"/>
            <charset val="238"/>
          </rPr>
          <t xml:space="preserve"> </t>
        </r>
        <r>
          <rPr>
            <sz val="8"/>
            <color indexed="81"/>
            <rFont val="Arial"/>
            <family val="2"/>
            <charset val="238"/>
          </rPr>
          <t>till 2007.
Source: Central Administration of National Pension Insurance.</t>
        </r>
      </text>
    </comment>
    <comment ref="A5" authorId="0" shapeId="0" xr:uid="{04AA3392-71A7-414B-B79B-74AFE9C933E4}">
      <text>
        <r>
          <rPr>
            <sz val="8"/>
            <color indexed="81"/>
            <rFont val="Tahoma"/>
            <family val="2"/>
            <charset val="238"/>
          </rPr>
          <t>Claims for old age-, disability-, accident  disability-, dependent-, accident dependent pensions and rehabilitation annuity.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1F708CD-BCF5-4F30-8207-86FD67A2C426}">
      <text>
        <r>
          <rPr>
            <sz val="8"/>
            <color indexed="81"/>
            <rFont val="Arial"/>
            <family val="2"/>
            <charset val="238"/>
          </rPr>
          <t>Source: Central Administration of National Pension Insurance.</t>
        </r>
        <r>
          <rPr>
            <sz val="8"/>
            <color indexed="81"/>
            <rFont val="Tahoma"/>
            <family val="2"/>
            <charset val="238"/>
          </rPr>
          <t xml:space="preserve">
</t>
        </r>
      </text>
    </comment>
    <comment ref="A7" authorId="0" shapeId="0" xr:uid="{F04267AD-0B4C-4007-8BEB-418B5D57B72B}">
      <text>
        <r>
          <rPr>
            <sz val="8"/>
            <color indexed="81"/>
            <rFont val="Arial"/>
            <family val="2"/>
            <charset val="238"/>
          </rPr>
          <t>Data include the sum of thirteenth month pension paid since 2004.</t>
        </r>
      </text>
    </comment>
    <comment ref="B16" authorId="0" shapeId="0" xr:uid="{C6E9B4AB-F5F0-443F-B26E-E2E1615167D0}">
      <text>
        <r>
          <rPr>
            <sz val="8"/>
            <color indexed="81"/>
            <rFont val="Arial"/>
            <family val="2"/>
            <charset val="238"/>
          </rPr>
          <t>Calculated with consumer price index (109,8)</t>
        </r>
      </text>
    </comment>
    <comment ref="A17" authorId="0" shapeId="0" xr:uid="{1A5F7925-02DD-4095-A268-7E682DE57D9C}">
      <text>
        <r>
          <rPr>
            <sz val="8"/>
            <color indexed="81"/>
            <rFont val="Arial"/>
            <family val="2"/>
            <charset val="238"/>
          </rPr>
          <t xml:space="preserve">See Methodology. </t>
        </r>
        <r>
          <rPr>
            <sz val="8"/>
            <color indexed="81"/>
            <rFont val="Tahoma"/>
            <family val="2"/>
            <charset val="238"/>
          </rPr>
          <t xml:space="preserve">
</t>
        </r>
      </text>
    </comment>
    <comment ref="B19" authorId="0" shapeId="0" xr:uid="{2650B085-C59B-4F92-9DC0-96E074E1BDE4}">
      <text>
        <r>
          <rPr>
            <sz val="8"/>
            <color indexed="81"/>
            <rFont val="Tahoma"/>
            <family val="2"/>
            <charset val="238"/>
          </rPr>
          <t>Calculated with consumer price index (109,8)</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36F22912-F40D-4A5D-8696-F6BA49FB40D8}">
      <text>
        <r>
          <rPr>
            <sz val="8"/>
            <color indexed="81"/>
            <rFont val="Tahoma"/>
            <family val="2"/>
            <charset val="238"/>
          </rPr>
          <t>Including exemption by age pension.</t>
        </r>
      </text>
    </comment>
    <comment ref="D2" authorId="0" shapeId="0" xr:uid="{638CB89B-CCF0-4696-BB3E-2CC920A4D786}">
      <text>
        <r>
          <rPr>
            <sz val="8"/>
            <color indexed="81"/>
            <rFont val="Tahoma"/>
            <family val="2"/>
            <charset val="238"/>
          </rPr>
          <t>The annuity was introduced on 1 January 2008.</t>
        </r>
      </text>
    </comment>
    <comment ref="E2" authorId="0" shapeId="0" xr:uid="{E0DEDE92-532D-408F-B090-40D90F57C17F}">
      <text>
        <r>
          <rPr>
            <sz val="8"/>
            <color indexed="81"/>
            <rFont val="Arial"/>
            <family val="2"/>
            <charset val="238"/>
          </rPr>
          <t>Including early retirement, pre- and miners' pensions.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BD68F48-E24E-47C8-B463-F160F1A6A9B9}">
      <text>
        <r>
          <rPr>
            <sz val="8"/>
            <color indexed="81"/>
            <rFont val="Arial"/>
            <family val="2"/>
            <charset val="238"/>
          </rPr>
          <t>Source: Central Administration of National Pension Insurance.</t>
        </r>
        <r>
          <rPr>
            <sz val="8"/>
            <color indexed="81"/>
            <rFont val="Tahoma"/>
            <family val="2"/>
            <charset val="238"/>
          </rPr>
          <t xml:space="preserve">
</t>
        </r>
      </text>
    </comment>
    <comment ref="A7" authorId="0" shapeId="0" xr:uid="{80028586-64A1-46AB-842F-407C8C6CBA82}">
      <text>
        <r>
          <rPr>
            <sz val="8"/>
            <color indexed="81"/>
            <rFont val="Tahoma"/>
            <family val="2"/>
            <charset val="238"/>
          </rPr>
          <t>The annuity was introduced on 1 January 2008.</t>
        </r>
      </text>
    </comment>
    <comment ref="A9" authorId="0" shapeId="0" xr:uid="{6DE437DA-323B-4D93-A693-AC5A1D6740DD}">
      <text>
        <r>
          <rPr>
            <sz val="8"/>
            <color indexed="81"/>
            <rFont val="Tahoma"/>
            <family val="2"/>
            <charset val="238"/>
          </rPr>
          <t>Including temporary widowhood pensioners.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524EEB0-C32D-4B34-ADAA-0E7ECEE92439}">
      <text>
        <r>
          <rPr>
            <sz val="8"/>
            <color indexed="81"/>
            <rFont val="Tahoma"/>
            <family val="2"/>
            <charset val="238"/>
          </rPr>
          <t>Data after pension increase.</t>
        </r>
        <r>
          <rPr>
            <sz val="8"/>
            <color indexed="81"/>
            <rFont val="Tahoma"/>
            <family val="2"/>
            <charset val="238"/>
          </rPr>
          <t xml:space="preserve">
Source: Central Administration of National Pension Insurance.</t>
        </r>
      </text>
    </comment>
    <comment ref="A9" authorId="0" shapeId="0" xr:uid="{6C0F6842-B626-4A40-AFBB-8C57E4240F01}">
      <text>
        <r>
          <rPr>
            <sz val="8"/>
            <color indexed="81"/>
            <rFont val="Tahoma"/>
            <family val="2"/>
            <charset val="238"/>
          </rPr>
          <t>The annuity was introduced on 1 January 2008.</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EC67433-4020-443A-B565-437D452090D5}">
      <text>
        <r>
          <rPr>
            <sz val="8"/>
            <color indexed="81"/>
            <rFont val="Arial"/>
            <family val="2"/>
            <charset val="238"/>
          </rPr>
          <t>Data after pension increase. –
Source: Central Administration of National Pension Insurance.</t>
        </r>
      </text>
    </comment>
    <comment ref="E2" authorId="0" shapeId="0" xr:uid="{EADCC98D-A790-4884-9DEF-5E80C783DD96}">
      <text>
        <r>
          <rPr>
            <sz val="8"/>
            <color indexed="81"/>
            <rFont val="Tahoma"/>
            <family val="2"/>
            <charset val="238"/>
          </rPr>
          <t>The annuity was introduced on 1 January 2008.</t>
        </r>
      </text>
    </comment>
    <comment ref="F2" authorId="0" shapeId="0" xr:uid="{E02C5B4B-7CED-4356-9A60-C221E90D72B9}">
      <text>
        <r>
          <rPr>
            <sz val="8"/>
            <color indexed="81"/>
            <rFont val="Tahoma"/>
            <family val="2"/>
            <charset val="238"/>
          </rPr>
          <t>Including early retirement, pre- and miners' pensions.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A547137-194A-4D31-9259-BDDF0F7041E7}">
      <text>
        <r>
          <rPr>
            <sz val="8"/>
            <color indexed="81"/>
            <rFont val="Tahoma"/>
            <family val="2"/>
            <charset val="238"/>
          </rPr>
          <t>Including data of the Hungarian State Railways, excluding data of professionals serving at armed forces, military organizations and civil national security services. The sick-pay data include also accident sick-pay.
Source: National Health Insurance Fund Administration.</t>
        </r>
        <r>
          <rPr>
            <sz val="8"/>
            <color indexed="81"/>
            <rFont val="Tahoma"/>
            <family val="2"/>
            <charset val="23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83FC9CB-C452-49DB-AA71-C82B3B034A69}">
      <text>
        <r>
          <rPr>
            <sz val="8"/>
            <color indexed="81"/>
            <rFont val="Arial"/>
            <family val="2"/>
            <charset val="238"/>
          </rPr>
          <t>Data of pay offices, where sick-pay was directly paid. The data include employers where social security pay-office functions.  
Source: National Health Insurance Fund Administration.</t>
        </r>
      </text>
    </comment>
    <comment ref="A5" authorId="0" shapeId="0" xr:uid="{F678A8D0-4693-4D72-97FE-3B29BE0BBFC4}">
      <text>
        <r>
          <rPr>
            <sz val="8"/>
            <color indexed="81"/>
            <rFont val="Arial"/>
            <family val="2"/>
            <charset val="238"/>
          </rPr>
          <t>By working  days.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D8AABE0-D673-43D5-B946-2CDF2C6A7E16}">
      <text>
        <r>
          <rPr>
            <sz val="8"/>
            <color indexed="81"/>
            <rFont val="Arial"/>
            <family val="2"/>
            <charset val="238"/>
          </rPr>
          <t>Source: National Health Insurance Fund, Hungarian State Treasury.</t>
        </r>
        <r>
          <rPr>
            <sz val="8"/>
            <color indexed="81"/>
            <rFont val="Tahoma"/>
            <family val="2"/>
            <charset val="23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838AE20-3F62-4473-ACBA-A4B0699D26E3}">
      <text>
        <r>
          <rPr>
            <sz val="8"/>
            <color indexed="81"/>
            <rFont val="Arial"/>
            <family val="2"/>
            <charset val="238"/>
          </rPr>
          <t>Source: Act LXXXIV of 1998, Act  XXXIII of 2002.</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21BDDC7-E2AF-42D3-B74C-1AE611DAEC3A}">
      <text>
        <r>
          <rPr>
            <sz val="8"/>
            <color indexed="81"/>
            <rFont val="Arial"/>
            <family val="2"/>
            <charset val="238"/>
          </rPr>
          <t>Between 1999 and 8 November 2002 child-care assistance benefit: combined data of family allowance and schooling support.</t>
        </r>
        <r>
          <rPr>
            <sz val="8"/>
            <color indexed="81"/>
            <rFont val="Tahoma"/>
            <family val="2"/>
            <charset val="238"/>
          </rPr>
          <t xml:space="preserve">
Source: Hungarian State Treasury.</t>
        </r>
      </text>
    </comment>
    <comment ref="A6" authorId="0" shapeId="0" xr:uid="{A64E4208-85EC-46BC-A2DA-433B21EE7136}">
      <text>
        <r>
          <rPr>
            <sz val="8"/>
            <color indexed="81"/>
            <rFont val="Arial"/>
            <family val="2"/>
            <charset val="238"/>
          </rPr>
          <t>From 2002 including 13th-month supplement.</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017E886-8B91-4269-80B5-C0F674E55E09}">
      <text>
        <r>
          <rPr>
            <sz val="8"/>
            <color indexed="81"/>
            <rFont val="Arial"/>
            <family val="2"/>
            <charset val="238"/>
          </rPr>
          <t>Excluding  children living in children's homes.
Source: Hungarian State Treasury.</t>
        </r>
      </text>
    </comment>
    <comment ref="A7" authorId="0" shapeId="0" xr:uid="{3B9CAB81-5BC2-4831-9BEB-0D9A12DC75E9}">
      <text>
        <r>
          <rPr>
            <sz val="8"/>
            <color indexed="81"/>
            <rFont val="Arial"/>
            <family val="2"/>
            <charset val="238"/>
          </rPr>
          <t>Including co-habitees.</t>
        </r>
        <r>
          <rPr>
            <sz val="8"/>
            <color indexed="81"/>
            <rFont val="Tahoma"/>
            <family val="2"/>
            <charset val="238"/>
          </rPr>
          <t xml:space="preserve">
</t>
        </r>
      </text>
    </comment>
    <comment ref="A10" authorId="0" shapeId="0" xr:uid="{69EB890A-A926-4AC5-B3B4-75F663329F90}">
      <text>
        <r>
          <rPr>
            <sz val="8"/>
            <color indexed="81"/>
            <rFont val="Arial"/>
            <family val="2"/>
            <charset val="238"/>
          </rPr>
          <t>Including co-habitees.</t>
        </r>
        <r>
          <rPr>
            <sz val="8"/>
            <color indexed="81"/>
            <rFont val="Tahoma"/>
            <family val="2"/>
            <charset val="238"/>
          </rPr>
          <t xml:space="preserve">
</t>
        </r>
      </text>
    </comment>
    <comment ref="A13" authorId="0" shapeId="0" xr:uid="{3F17215A-3BD1-4EAF-B337-19BB92666C98}">
      <text>
        <r>
          <rPr>
            <sz val="8"/>
            <color indexed="81"/>
            <rFont val="Arial"/>
            <family val="2"/>
            <charset val="238"/>
          </rPr>
          <t>Including co-habitees.</t>
        </r>
        <r>
          <rPr>
            <sz val="8"/>
            <color indexed="81"/>
            <rFont val="Tahoma"/>
            <family val="2"/>
            <charset val="238"/>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AA3CF6A-39D8-4F51-B290-C6722D09F956}">
      <text>
        <r>
          <rPr>
            <sz val="8"/>
            <color indexed="81"/>
            <rFont val="Tahoma"/>
            <family val="2"/>
            <charset val="238"/>
          </rPr>
          <t>Including young people receiving after-care provision.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28" authorId="0" shapeId="0" xr:uid="{32708650-8299-42A2-9AFB-2D27C12A35DE}">
      <text>
        <r>
          <rPr>
            <sz val="8"/>
            <color indexed="81"/>
            <rFont val="Tahoma"/>
            <family val="2"/>
            <charset val="238"/>
          </rPr>
          <t>Not in employment.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99C4618-0B04-4DF1-9591-C0270E3CE6F0}">
      <text>
        <r>
          <rPr>
            <sz val="8"/>
            <color indexed="81"/>
            <rFont val="Arial"/>
            <family val="2"/>
            <charset val="238"/>
          </rPr>
          <t>Data apply to 31 May.</t>
        </r>
      </text>
    </comment>
    <comment ref="A14" authorId="0" shapeId="0" xr:uid="{81A5DDA0-C7C1-44A5-A3CA-8A51876D29BF}">
      <text>
        <r>
          <rPr>
            <sz val="8"/>
            <color indexed="81"/>
            <rFont val="Tahoma"/>
            <family val="2"/>
            <charset val="238"/>
          </rPr>
          <t>As a % of the population under 3 years of age.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9" authorId="0" shapeId="0" xr:uid="{88EE90C2-BF1F-4718-BFC4-526DF682188F}">
      <text>
        <r>
          <rPr>
            <sz val="8"/>
            <color indexed="81"/>
            <rFont val="Arial"/>
            <family val="2"/>
            <charset val="238"/>
          </rPr>
          <t>Until 2005 the number of child welfare services and child welfare service providers without the day nurseries.
From 2006 on the number of child welfare services, with the involved settlements providing a service.</t>
        </r>
      </text>
    </comment>
    <comment ref="A10" authorId="0" shapeId="0" xr:uid="{D0BF657A-2A9A-4B5A-ADA8-25AF2E690E70}">
      <text>
        <r>
          <rPr>
            <sz val="8"/>
            <color indexed="81"/>
            <rFont val="Arial"/>
            <family val="2"/>
            <charset val="238"/>
          </rPr>
          <t>Until 2005 the number of child welfare services and child welfare service providers without the day nurseries.
From 2006 on the number of child welfare services, with the involved settlements providing a service.</t>
        </r>
      </text>
    </comment>
    <comment ref="A11" authorId="0" shapeId="0" xr:uid="{1CB9FC24-1949-4A0A-8663-5D5F5BA7BD72}">
      <text>
        <r>
          <rPr>
            <sz val="8"/>
            <color indexed="81"/>
            <rFont val="Arial"/>
            <family val="2"/>
            <charset val="238"/>
          </rPr>
          <t>Until 2005 the number of child welfare services and child welfare service providers without the day nurseries.
From 2006 on the number of child welfare services, with the involved settlements providing a service.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5" authorId="0" shapeId="0" xr:uid="{B3F9D959-DDAB-4F0C-B783-FADEE94FF450}">
      <text>
        <r>
          <rPr>
            <sz val="8"/>
            <color indexed="81"/>
            <rFont val="Arial"/>
            <family val="2"/>
            <charset val="238"/>
          </rPr>
          <t>Approved places.</t>
        </r>
      </text>
    </comment>
    <comment ref="E5" authorId="0" shapeId="0" xr:uid="{D45EE0BC-D9F3-4D6D-88A5-149BAFE1E83D}">
      <text>
        <r>
          <rPr>
            <sz val="8"/>
            <color indexed="81"/>
            <rFont val="Arial"/>
            <family val="2"/>
            <charset val="238"/>
          </rPr>
          <t>Approved places.</t>
        </r>
      </text>
    </comment>
    <comment ref="D11" authorId="0" shapeId="0" xr:uid="{5F73AE13-20F7-436A-885F-EA6E13882FA5}">
      <text>
        <r>
          <rPr>
            <sz val="8"/>
            <color indexed="81"/>
            <rFont val="Arial"/>
            <family val="2"/>
            <charset val="238"/>
          </rPr>
          <t>Approved places.</t>
        </r>
      </text>
    </comment>
    <comment ref="E11" authorId="0" shapeId="0" xr:uid="{7184BCB5-287D-4DB9-A9B2-DD3AB6BACAE4}">
      <text>
        <r>
          <rPr>
            <sz val="8"/>
            <color indexed="81"/>
            <rFont val="Arial"/>
            <family val="2"/>
            <charset val="238"/>
          </rPr>
          <t>Approved places.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390614EE-6D37-41BA-8661-79B986C16A38}">
      <text>
        <r>
          <rPr>
            <sz val="8"/>
            <color indexed="81"/>
            <rFont val="Tahoma"/>
            <family val="2"/>
            <charset val="238"/>
          </rPr>
          <t>Long-term and short-term care and more than one type of care within them may be provided at one site, so aggregated figures may deviate from the total of partial data</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F2" authorId="0" shapeId="0" xr:uid="{EC36070A-2BAD-4F44-A3E4-A5E0A1A98C96}">
      <text>
        <r>
          <rPr>
            <sz val="8"/>
            <color indexed="81"/>
            <rFont val="Tahoma"/>
            <family val="2"/>
            <charset val="238"/>
          </rPr>
          <t>From 2005 including social organizations.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F2" authorId="0" shapeId="0" xr:uid="{3BA48E29-BE83-437F-A3EF-DE1556D53A89}">
      <text>
        <r>
          <rPr>
            <sz val="8"/>
            <color indexed="81"/>
            <rFont val="Tahoma"/>
            <family val="2"/>
            <charset val="238"/>
          </rPr>
          <t>Including social organizations.</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3" authorId="0" shapeId="0" xr:uid="{0B9223E3-CE14-4312-BC9A-584CD0C9C514}">
      <text>
        <r>
          <rPr>
            <sz val="8"/>
            <color indexed="81"/>
            <rFont val="Arial"/>
            <family val="2"/>
            <charset val="238"/>
          </rPr>
          <t>Due to 1 July 2006 eligibility changes social benefit recipient data (average number) and per capita average benefits refer to the 1 July 2006 – 31 December 2006 period.</t>
        </r>
      </text>
    </comment>
    <comment ref="C4" authorId="0" shapeId="0" xr:uid="{0A3CC74E-E9FE-4C03-B690-252720F4EF0D}">
      <text>
        <r>
          <rPr>
            <sz val="8"/>
            <color indexed="81"/>
            <rFont val="Arial"/>
            <family val="2"/>
            <charset val="238"/>
          </rPr>
          <t>Due to 1 July 2006 eligibility changes social benefit recipient data (average number) and per capita average benefits refer to the 1 July 2006 – 31 December 2006 period.</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BAEE8DC-1D28-4C4B-AF81-8D1D1398F49F}">
      <text>
        <r>
          <rPr>
            <sz val="8"/>
            <color indexed="81"/>
            <rFont val="Arial"/>
            <family val="2"/>
            <charset val="238"/>
          </rPr>
          <t>Data after pension increase.
Source: Central Administration of National Pension Insurance. Data of 66 persons are not complete, therefore they are not included in the classification.</t>
        </r>
      </text>
    </comment>
    <comment ref="A30" authorId="0" shapeId="0" xr:uid="{29D5F2CA-569D-4D8A-8F86-BFA58EFE0583}">
      <text>
        <r>
          <rPr>
            <sz val="8"/>
            <color indexed="81"/>
            <rFont val="Arial"/>
            <family val="2"/>
            <charset val="238"/>
          </rPr>
          <t>Including temporary-, regular social and miners health deterioration allowances.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D2E6E13A-EEE6-41D2-99A1-34D5719BD4BD}">
      <text>
        <r>
          <rPr>
            <sz val="8"/>
            <color indexed="81"/>
            <rFont val="Arial"/>
            <family val="2"/>
            <charset val="238"/>
          </rPr>
          <t xml:space="preserve">Data after pension increase.
Data of 66 persons are not complete, therefore they are not included in the classification.
Source: Central Administration of National Pension Insurance. </t>
        </r>
      </text>
    </comment>
    <comment ref="A30" authorId="0" shapeId="0" xr:uid="{5815614D-3A7A-4ACE-A178-C0150942A480}">
      <text>
        <r>
          <rPr>
            <sz val="8"/>
            <color indexed="81"/>
            <rFont val="Arial"/>
            <family val="2"/>
            <charset val="238"/>
          </rPr>
          <t>Including temporary-, regular social and miners health deterioration allowances.</t>
        </r>
      </text>
    </comment>
  </commentList>
</comments>
</file>

<file path=xl/sharedStrings.xml><?xml version="1.0" encoding="utf-8"?>
<sst xmlns="http://schemas.openxmlformats.org/spreadsheetml/2006/main" count="719" uniqueCount="400">
  <si>
    <t>Expenditures, total</t>
  </si>
  <si>
    <t>provisions of the Health Insurance Fund for liabilities and charges</t>
  </si>
  <si>
    <t>expenses of asset management</t>
  </si>
  <si>
    <t>other expenses</t>
  </si>
  <si>
    <t>Of which: operational expenses</t>
  </si>
  <si>
    <t>Other expenses</t>
  </si>
  <si>
    <t>Resources transferred to the Pension Insurance Fund to cover pensions</t>
  </si>
  <si>
    <t>accident rent</t>
  </si>
  <si>
    <t>expenses of paying child-care fee</t>
  </si>
  <si>
    <t>pregnancy and confinement benefit</t>
  </si>
  <si>
    <t>compensation rent</t>
  </si>
  <si>
    <t>sickness benefits</t>
  </si>
  <si>
    <t>Of which: sick-pay</t>
  </si>
  <si>
    <t>Benefits in cash</t>
  </si>
  <si>
    <t>expenses resulting from international agreements and emergency treatments provided abroad</t>
  </si>
  <si>
    <t>refunding of travel expenses</t>
  </si>
  <si>
    <t>subsidization of therapeutical equipments</t>
  </si>
  <si>
    <t>subsidization of medicaments</t>
  </si>
  <si>
    <t>mother's milk supply</t>
  </si>
  <si>
    <t>balneological services</t>
  </si>
  <si>
    <t>Of which: curative-preventive health cares</t>
  </si>
  <si>
    <t>Provisions in kind</t>
  </si>
  <si>
    <t>Expenditures</t>
  </si>
  <si>
    <t>Revenues, total</t>
  </si>
  <si>
    <t>Revenues used for operation</t>
  </si>
  <si>
    <t>Revenues from assets management</t>
  </si>
  <si>
    <t>revenues from visit fee and hospital day care fee</t>
  </si>
  <si>
    <t>repayments of health care providers</t>
  </si>
  <si>
    <t>reimbursement of benefits based on international agreements</t>
  </si>
  <si>
    <t>payment of medicament producers, distributors</t>
  </si>
  <si>
    <t>return of payments, other revenues</t>
  </si>
  <si>
    <t>accident and other damage compensation</t>
  </si>
  <si>
    <t>Of which: private charge of abortion</t>
  </si>
  <si>
    <t>Other revenues</t>
  </si>
  <si>
    <t>reimbursement of expenses on child-care fee</t>
  </si>
  <si>
    <t>received liquid assetst from the central budget</t>
  </si>
  <si>
    <t>budgetary contribution to expenses connected with handling of health tasks</t>
  </si>
  <si>
    <t>Of which: reimbursement of costs connected with abortion</t>
  </si>
  <si>
    <t>Central budget contributions</t>
  </si>
  <si>
    <t>charge of overdue payments, fine</t>
  </si>
  <si>
    <t>health contribution</t>
  </si>
  <si>
    <t>Start card allowance</t>
  </si>
  <si>
    <t>employer's contribution to sick-pay</t>
  </si>
  <si>
    <t>insuree's health insurance contribution</t>
  </si>
  <si>
    <t>contribution accounted for coupon of  rates, taxes</t>
  </si>
  <si>
    <t>Of which: employer's health insurance contribution</t>
  </si>
  <si>
    <t>Revenues and contributions</t>
  </si>
  <si>
    <t>Revenues</t>
  </si>
  <si>
    <t>million, HUF</t>
  </si>
  <si>
    <t>Revenues and expenditures</t>
  </si>
  <si>
    <t>3.5.1. Revenues and expenditures of the Health Insurance Fund, 2008</t>
  </si>
  <si>
    <t xml:space="preserve">Total  </t>
  </si>
  <si>
    <t>Expenditures of assets management</t>
  </si>
  <si>
    <t>Operational expenditure</t>
  </si>
  <si>
    <t>Pension insurance and other expenditure</t>
  </si>
  <si>
    <t>one-time assistance</t>
  </si>
  <si>
    <t>13th month retirement pension</t>
  </si>
  <si>
    <t>retirement allowances paid to dependents of the retired person</t>
  </si>
  <si>
    <t>rehabilitation annuity</t>
  </si>
  <si>
    <t xml:space="preserve">disabillity and accident disabillity pensions </t>
  </si>
  <si>
    <t>old-age pension</t>
  </si>
  <si>
    <t>Of which:</t>
  </si>
  <si>
    <t>Retirement allowances</t>
  </si>
  <si>
    <t>Total</t>
  </si>
  <si>
    <t>Revenues connected with assets management</t>
  </si>
  <si>
    <t>resources taken from Health Insurance Fund to cover pensions benefits</t>
  </si>
  <si>
    <t>other revenues connected with pension insurance</t>
  </si>
  <si>
    <t xml:space="preserve">contributions from central government </t>
  </si>
  <si>
    <t>interest on overdue payments and penalty</t>
  </si>
  <si>
    <t>other revenues and contributions</t>
  </si>
  <si>
    <t>pension contribution revenues from insured persons</t>
  </si>
  <si>
    <t>employer's pension insurance revenues</t>
  </si>
  <si>
    <t>Million HUF</t>
  </si>
  <si>
    <t>3.5.2. Revenues and expenditures of the Pension Insurance Fund, 2008</t>
  </si>
  <si>
    <t>−</t>
  </si>
  <si>
    <t>pension increase on the basis of gainful work of pensioners by own right</t>
  </si>
  <si>
    <t>disability allowance</t>
  </si>
  <si>
    <t>health deterioration social allowance</t>
  </si>
  <si>
    <t>retirement allowances</t>
  </si>
  <si>
    <t>Number of resolutions, total</t>
  </si>
  <si>
    <t>claims for pension increase on the basis of gainful work of pensioners by own right</t>
  </si>
  <si>
    <t>claims for disability allowance</t>
  </si>
  <si>
    <t>claims for health deterioration social allowance</t>
  </si>
  <si>
    <t>application for approval of contribution period</t>
  </si>
  <si>
    <t>claims for pension announcement</t>
  </si>
  <si>
    <t>Number of claims, total</t>
  </si>
  <si>
    <t>Denomination</t>
  </si>
  <si>
    <t>3.5.3. Pension insurance claims</t>
  </si>
  <si>
    <t>Change of the real value of pensions</t>
  </si>
  <si>
    <t>Change of the nominal value of pensions</t>
  </si>
  <si>
    <t>Net pension index</t>
  </si>
  <si>
    <t>Real terms of monthly provision per provisioner</t>
  </si>
  <si>
    <t>..</t>
  </si>
  <si>
    <t>Consumer price index for pensioners</t>
  </si>
  <si>
    <t>Nominal amount of monthly provision per provisioner</t>
  </si>
  <si>
    <t>Previous year = 100.0</t>
  </si>
  <si>
    <t>2000 = 100,0</t>
  </si>
  <si>
    <t>as a  % of the average net nominal earnings</t>
  </si>
  <si>
    <t>Monthly nominal amount of provision per capita, HUF</t>
  </si>
  <si>
    <t xml:space="preserve"> as a % of the GDP</t>
  </si>
  <si>
    <t>Amounts paid, billion HUF</t>
  </si>
  <si>
    <t>as a % of the population</t>
  </si>
  <si>
    <t xml:space="preserve">Average number of provisioners, thousands </t>
  </si>
  <si>
    <t xml:space="preserve">Denomination </t>
  </si>
  <si>
    <t>3.5.4. Pensions, retirement provisions</t>
  </si>
  <si>
    <t>–</t>
  </si>
  <si>
    <t>pensions</t>
  </si>
  <si>
    <t>Pensions by total own right</t>
  </si>
  <si>
    <t>Pensions by cause of employment policy</t>
  </si>
  <si>
    <t>Rehabilitation annuity</t>
  </si>
  <si>
    <t>Disability and accident disability</t>
  </si>
  <si>
    <t>Old-age</t>
  </si>
  <si>
    <t>Year</t>
  </si>
  <si>
    <t>3.5.5. Number of new pensions by own right in the respective year</t>
  </si>
  <si>
    <t>Recipients of other retirement provision</t>
  </si>
  <si>
    <t>Recipients of marital supplement</t>
  </si>
  <si>
    <t>Recipients of disability benefit</t>
  </si>
  <si>
    <t>Recipients of health deterioration social allowance</t>
  </si>
  <si>
    <t>Recipients of accident benefit</t>
  </si>
  <si>
    <t>Rentiers of agricultural co-operatives</t>
  </si>
  <si>
    <t>Recipients of orphan's allowance</t>
  </si>
  <si>
    <t>Recipients of parents’ pension</t>
  </si>
  <si>
    <t>Widowhood pensioners</t>
  </si>
  <si>
    <t>Miners’ and early retirement pensioners</t>
  </si>
  <si>
    <t>below retirement age</t>
  </si>
  <si>
    <t>above retirement age</t>
  </si>
  <si>
    <t>Disability pensioners</t>
  </si>
  <si>
    <t>Old-age pensioners</t>
  </si>
  <si>
    <t>Females</t>
  </si>
  <si>
    <t>Males</t>
  </si>
  <si>
    <t>Provisioners</t>
  </si>
  <si>
    <t>3.5.6. Pensioners and retirement provisioners by type of provision, January 2009 [persons]</t>
  </si>
  <si>
    <t>Pension, total</t>
  </si>
  <si>
    <t>Survivors' allowance</t>
  </si>
  <si>
    <t>disability pension under retirement age</t>
  </si>
  <si>
    <t>disability pension above retirement age</t>
  </si>
  <si>
    <t>of which: old-age pension under retirement age</t>
  </si>
  <si>
    <t>Pension by own right</t>
  </si>
  <si>
    <t>Average monthly sum of full provision</t>
  </si>
  <si>
    <t>3.5.7. Average pension provisions by type of benefit, January 2009 [HUF]</t>
  </si>
  <si>
    <t>150 000–</t>
  </si>
  <si>
    <t>120 000–149 999</t>
  </si>
  <si>
    <t>110 000–119 999</t>
  </si>
  <si>
    <t>100 000–109 999</t>
  </si>
  <si>
    <t xml:space="preserve">  90 000–  99 999</t>
  </si>
  <si>
    <t xml:space="preserve">  80 000–  89 999</t>
  </si>
  <si>
    <t xml:space="preserve">  70 000–  79 999</t>
  </si>
  <si>
    <t xml:space="preserve">  60 000–  69 999</t>
  </si>
  <si>
    <t xml:space="preserve">  50 000–  59 999</t>
  </si>
  <si>
    <t xml:space="preserve">  40 000–  49 999</t>
  </si>
  <si>
    <t xml:space="preserve">  30 000–  39 999</t>
  </si>
  <si>
    <t xml:space="preserve">  20 000–  29 999</t>
  </si>
  <si>
    <t xml:space="preserve">–  19 999  </t>
  </si>
  <si>
    <t>pensioners below retirement age</t>
  </si>
  <si>
    <t>pensioners above retirement age</t>
  </si>
  <si>
    <t>Pensioners by own right, total</t>
  </si>
  <si>
    <t>Pensioners by cause of employ-ment policy</t>
  </si>
  <si>
    <t>Disability pension</t>
  </si>
  <si>
    <t>Monthly sum of full provision, HUF</t>
  </si>
  <si>
    <t>3.5.8. Number of full pensioners by monthly provision, January 2009 [persons]</t>
  </si>
  <si>
    <t>Expenditure per sick-pay day, HUF</t>
  </si>
  <si>
    <t>Sick-pay expenditure, million HUF</t>
  </si>
  <si>
    <t>self employed</t>
  </si>
  <si>
    <t>employees</t>
  </si>
  <si>
    <t xml:space="preserve">Of which: </t>
  </si>
  <si>
    <t>Sick-pay days per case</t>
  </si>
  <si>
    <t>Sick-pay days per claimants</t>
  </si>
  <si>
    <t>Number of sick-pay days, million</t>
  </si>
  <si>
    <t xml:space="preserve">Rate of persons on sick-pay, %  </t>
  </si>
  <si>
    <t>self employed, thousands</t>
  </si>
  <si>
    <t>employees, thousands</t>
  </si>
  <si>
    <t>Daily average number of persons on sick-pay, thousands</t>
  </si>
  <si>
    <t>Daily average number of claimants, thousands</t>
  </si>
  <si>
    <t xml:space="preserve">Denomination  </t>
  </si>
  <si>
    <t>3.5.9. Sick-pay</t>
  </si>
  <si>
    <t>Expenditure per working day, HUF</t>
  </si>
  <si>
    <t>Expenditure on  sick-leave, million HUF</t>
  </si>
  <si>
    <t xml:space="preserve">Daily average number of persons on sick-leave, thousands </t>
  </si>
  <si>
    <t>Of which: working days, million</t>
  </si>
  <si>
    <t xml:space="preserve">Number of calendar days of sick-leave, million </t>
  </si>
  <si>
    <t xml:space="preserve">Denomination   </t>
  </si>
  <si>
    <t>3.5.10. Sick-leave</t>
  </si>
  <si>
    <t xml:space="preserve">Amount of child care allowance and fee as a % of the GDP </t>
  </si>
  <si>
    <t>Per capita average, HUF/month</t>
  </si>
  <si>
    <t>Amount paid, million HUF</t>
  </si>
  <si>
    <t>Average monthly number of persons receiving child-care fee, thousands</t>
  </si>
  <si>
    <t>Fee</t>
  </si>
  <si>
    <t>Average monthly number of persons entitled for allowance, thousands</t>
  </si>
  <si>
    <t>Allowance</t>
  </si>
  <si>
    <t>3.5.11. Child-care allowance and fee</t>
  </si>
  <si>
    <t>family</t>
  </si>
  <si>
    <t>single parent</t>
  </si>
  <si>
    <t>For chronically ill or handicapped children per child</t>
  </si>
  <si>
    <t>For three and more children per child</t>
  </si>
  <si>
    <t>For two children per child</t>
  </si>
  <si>
    <t>For one child</t>
  </si>
  <si>
    <t>Net amount per capita in a family</t>
  </si>
  <si>
    <t xml:space="preserve"> Recipients of benefit</t>
  </si>
  <si>
    <t>3.5.12. Monthly amount of family allowances (January) [HUF]</t>
  </si>
  <si>
    <t>Average amount per family, HUF/month</t>
  </si>
  <si>
    <t>Amount paid as a % of the GDP</t>
  </si>
  <si>
    <t>Amount paid, billion HUF</t>
  </si>
  <si>
    <t xml:space="preserve">Number of children receiving benefit as a % of ages 0–18 years </t>
  </si>
  <si>
    <t>Average monthly number of children receiving benefit, thousands</t>
  </si>
  <si>
    <t xml:space="preserve">Average monthly number of  families receiving benefit, thousands </t>
  </si>
  <si>
    <t>3.5.13. Comprehensive data on family allowance</t>
  </si>
  <si>
    <t>married couples</t>
  </si>
  <si>
    <t>single parents</t>
  </si>
  <si>
    <t>For three children</t>
  </si>
  <si>
    <t>For two children</t>
  </si>
  <si>
    <t>Number of recipients of benefit</t>
  </si>
  <si>
    <t>Number of children</t>
  </si>
  <si>
    <t>Number of families</t>
  </si>
  <si>
    <t>3.5.14. Recipients of family allowance [thousands]</t>
  </si>
  <si>
    <t xml:space="preserve">Aged 18 years and over </t>
  </si>
  <si>
    <t>Minors  total</t>
  </si>
  <si>
    <t>15–17 years old</t>
  </si>
  <si>
    <t>12–14 years old</t>
  </si>
  <si>
    <t>10–11 years old</t>
  </si>
  <si>
    <t xml:space="preserve">  6–  9 years old</t>
  </si>
  <si>
    <t xml:space="preserve">  4–  5 years old</t>
  </si>
  <si>
    <t xml:space="preserve">    –  3 years old</t>
  </si>
  <si>
    <t>Rate per ten thousand inhabitants of the same age</t>
  </si>
  <si>
    <t>Number of young people receiving child protection</t>
  </si>
  <si>
    <t xml:space="preserve"> Age-groups</t>
  </si>
  <si>
    <t>3.5.15. Young people under child protection by age-groups</t>
  </si>
  <si>
    <t>Home providing nursing care</t>
  </si>
  <si>
    <t>Network of foster parents</t>
  </si>
  <si>
    <t>Children’s home</t>
  </si>
  <si>
    <t>foster care</t>
  </si>
  <si>
    <t>of which girls</t>
  </si>
  <si>
    <t>total</t>
  </si>
  <si>
    <t>long-term</t>
  </si>
  <si>
    <t>short-term</t>
  </si>
  <si>
    <t>temporary placement</t>
  </si>
  <si>
    <t>Young adults</t>
  </si>
  <si>
    <t>Minors</t>
  </si>
  <si>
    <t>Type of placement</t>
  </si>
  <si>
    <t>3.5.16. Placement of children and young adults who are under child protection, 2008</t>
  </si>
  <si>
    <t>Number of families where minors taken child protection live</t>
  </si>
  <si>
    <t>due to behaviour of child</t>
  </si>
  <si>
    <t>due to behaviour of parents</t>
  </si>
  <si>
    <t>due to circumstances</t>
  </si>
  <si>
    <t>Number of minors taken into child protection</t>
  </si>
  <si>
    <t>Number of families where endangered minors live</t>
  </si>
  <si>
    <t>due to reasons of health</t>
  </si>
  <si>
    <t>due to financial reasons</t>
  </si>
  <si>
    <t>due to behaviour</t>
  </si>
  <si>
    <t>Number of endangered minors</t>
  </si>
  <si>
    <t>Number of persons under trusteeship</t>
  </si>
  <si>
    <t>Number of minors under guardianship</t>
  </si>
  <si>
    <t>3.5.17. Public guardianship authorities</t>
  </si>
  <si>
    <t>Proportion of traditional foster parents (%)</t>
  </si>
  <si>
    <t>6 or more</t>
  </si>
  <si>
    <t>Number of foster parents by the number of children living whith them</t>
  </si>
  <si>
    <t>other</t>
  </si>
  <si>
    <t>particular children's home</t>
  </si>
  <si>
    <t>after-care  home</t>
  </si>
  <si>
    <t>primary school with student’s home and children’s home</t>
  </si>
  <si>
    <t>specialised children’s home</t>
  </si>
  <si>
    <t>group home</t>
  </si>
  <si>
    <t>general children’s home</t>
  </si>
  <si>
    <t>Children's home places</t>
  </si>
  <si>
    <t>number of 0–3 years old</t>
  </si>
  <si>
    <t>was in short-therm or long-therm foster care</t>
  </si>
  <si>
    <t>for foreign citizens</t>
  </si>
  <si>
    <t>Approved adoptions</t>
  </si>
  <si>
    <t>Adoption</t>
  </si>
  <si>
    <t>3.5.18. Adoption, children's home places, and foster parents</t>
  </si>
  <si>
    <t>Infants per one qualified nurse</t>
  </si>
  <si>
    <t>Average daily number of infants nursed as a  % of places</t>
  </si>
  <si>
    <t>Number of infants not admitted due to lack of plaeses.</t>
  </si>
  <si>
    <t>Infants enrolled as a % of infants in nursery age</t>
  </si>
  <si>
    <t>to other nurseries</t>
  </si>
  <si>
    <t>to private nurseries</t>
  </si>
  <si>
    <t>to nonprofit nurseries</t>
  </si>
  <si>
    <t xml:space="preserve">to nurseries of local governments </t>
  </si>
  <si>
    <t>Infants enrolled, total</t>
  </si>
  <si>
    <t>qualified, subordinate nurses</t>
  </si>
  <si>
    <t>Child-care nurse</t>
  </si>
  <si>
    <t>Number of places(active)</t>
  </si>
  <si>
    <t>Infant nurseries (active)</t>
  </si>
  <si>
    <t>3.5.19. Infant nurseries</t>
  </si>
  <si>
    <t>Number of children receiving care</t>
  </si>
  <si>
    <t>Number of settlements covered by service</t>
  </si>
  <si>
    <t>Number of settlements providing services</t>
  </si>
  <si>
    <t>Number of services</t>
  </si>
  <si>
    <t>Child welfare services</t>
  </si>
  <si>
    <t>Number of recipients of care</t>
  </si>
  <si>
    <t>Family care services</t>
  </si>
  <si>
    <t>3.5.20. Main data on family care services and child welfare services</t>
  </si>
  <si>
    <t>Number of children who care in temporary home of families</t>
  </si>
  <si>
    <t>Number of children who care in temporary home of children</t>
  </si>
  <si>
    <t>Number of children of who care in substitute parents</t>
  </si>
  <si>
    <t>Short term care</t>
  </si>
  <si>
    <t>Number of children who care in child minding</t>
  </si>
  <si>
    <t>Number of children who care in out of school care</t>
  </si>
  <si>
    <t>Day care</t>
  </si>
  <si>
    <t>3.5.21. Child welfare provision</t>
  </si>
  <si>
    <t>rate per ten thousand inhabitants over 60 years of age</t>
  </si>
  <si>
    <t>rate per ten thousand inhabitants</t>
  </si>
  <si>
    <t>number</t>
  </si>
  <si>
    <t>recipients</t>
  </si>
  <si>
    <t>Domestic care</t>
  </si>
  <si>
    <t>Social catering</t>
  </si>
  <si>
    <t>3.5.22. Main data on social catering and domestic care</t>
  </si>
  <si>
    <t>Persons cared per ten thousand inhabitants</t>
  </si>
  <si>
    <t>Number of nurses</t>
  </si>
  <si>
    <t>Number of cared persons</t>
  </si>
  <si>
    <t>Number of active places</t>
  </si>
  <si>
    <t>Day-time institutions</t>
  </si>
  <si>
    <t>Day-time homes for the handicapped</t>
  </si>
  <si>
    <t xml:space="preserve">Persons cared per ten thousand inhabitants over 60 years of age </t>
  </si>
  <si>
    <t>Number of  active places</t>
  </si>
  <si>
    <t>Number of clubs</t>
  </si>
  <si>
    <t>Clubs for the aged</t>
  </si>
  <si>
    <t>3.5.23. Social institutions providing day-time care</t>
  </si>
  <si>
    <t>Home for homeless persons, homeless shelter</t>
  </si>
  <si>
    <t>Home for addicts</t>
  </si>
  <si>
    <t>Home for handicapped persons</t>
  </si>
  <si>
    <t>Home for psychiatric patients</t>
  </si>
  <si>
    <t>Home for the aged</t>
  </si>
  <si>
    <t>Occupancy rate,%</t>
  </si>
  <si>
    <t>Residents per ten thousand inhabitants</t>
  </si>
  <si>
    <t>Number of residents</t>
  </si>
  <si>
    <t>Beds</t>
  </si>
  <si>
    <t>Number of sites</t>
  </si>
  <si>
    <t>Year, type of institution</t>
  </si>
  <si>
    <t>3.5.24. Long- and short-term residential social institutions</t>
  </si>
  <si>
    <t>Other home</t>
  </si>
  <si>
    <t>Home for homeless persons, homeless shelter and night-shelter</t>
  </si>
  <si>
    <t>Of which: residential home</t>
  </si>
  <si>
    <t>Home and temporary home for handicapped people</t>
  </si>
  <si>
    <t>Home and temporary home for the aged</t>
  </si>
  <si>
    <t>Type</t>
  </si>
  <si>
    <t>3.5.25. Number of residents in long- and short-term residental social institutions by type [persons]</t>
  </si>
  <si>
    <t>Out of the residents those who pay for care</t>
  </si>
  <si>
    <t>home for homeless persons, homeless shelter</t>
  </si>
  <si>
    <t>in home for addicts</t>
  </si>
  <si>
    <t>in home for the handicapped</t>
  </si>
  <si>
    <t>in home for psychiatric patients</t>
  </si>
  <si>
    <t>in home for the aged</t>
  </si>
  <si>
    <t>Other</t>
  </si>
  <si>
    <t>Association</t>
  </si>
  <si>
    <t>Foundation</t>
  </si>
  <si>
    <t>Private enterprise</t>
  </si>
  <si>
    <t>Church</t>
  </si>
  <si>
    <t>Local government</t>
  </si>
  <si>
    <t>3.5.26. Number of residents in long- and short-term residential social institutions by maintainers [persons]</t>
  </si>
  <si>
    <t>Ratio of qualified nurses to all nurses, percent</t>
  </si>
  <si>
    <t>number of nurses</t>
  </si>
  <si>
    <t>Number of employees, total</t>
  </si>
  <si>
    <t>Operational costs, million HUF</t>
  </si>
  <si>
    <t>Total paid in charges, million HUF</t>
  </si>
  <si>
    <t>Monthly compulsory charge to be paid in per capita, HUF</t>
  </si>
  <si>
    <t>3.5.27. Data on costs and personnel of long- and short-term residential social institutions, 2008</t>
  </si>
  <si>
    <t>per capita average, HUF</t>
  </si>
  <si>
    <t>Number of recipients of extraordinary child-protection benefit, person</t>
  </si>
  <si>
    <t>per capita monthly average, HUF</t>
  </si>
  <si>
    <t>Monthly average number of recipients of complementary child-protection benefit, person</t>
  </si>
  <si>
    <t>Monthly average number of recipients of regular child-protection allowance, person</t>
  </si>
  <si>
    <t>Monthly average number or recipients of old-age benefit, perszon</t>
  </si>
  <si>
    <t>Monthly average number of persons receiving nursing fee, person</t>
  </si>
  <si>
    <t>Number of persons with public medical treatment card, person</t>
  </si>
  <si>
    <t>transport related support</t>
  </si>
  <si>
    <t>for car transformation, number of cases</t>
  </si>
  <si>
    <t>for car purchase, number of cases</t>
  </si>
  <si>
    <t>Transport support of disabled persons</t>
  </si>
  <si>
    <t>amount per funeral, HUF</t>
  </si>
  <si>
    <t>Number of public funerals</t>
  </si>
  <si>
    <t>Number of funeral aid recipients</t>
  </si>
  <si>
    <t>Recipients of emergency support</t>
  </si>
  <si>
    <t>Recipients of dwelling benefits</t>
  </si>
  <si>
    <t>Monthly average number of persons receiving regular social support</t>
  </si>
  <si>
    <t>3.5.28. Social assistance by type of support</t>
  </si>
  <si>
    <t>females</t>
  </si>
  <si>
    <t>males</t>
  </si>
  <si>
    <t xml:space="preserve"> Within it: benefits to persons with reduced working ability</t>
  </si>
  <si>
    <t>Retirement provision, total</t>
  </si>
  <si>
    <t>Widowhood pension</t>
  </si>
  <si>
    <t>Disability pension below age</t>
  </si>
  <si>
    <t>Disability pension above age</t>
  </si>
  <si>
    <t>Old-age pension</t>
  </si>
  <si>
    <t xml:space="preserve">Within it: </t>
  </si>
  <si>
    <t>Pensions, total</t>
  </si>
  <si>
    <t>years</t>
  </si>
  <si>
    <t>–1919</t>
  </si>
  <si>
    <t>1920–1924</t>
  </si>
  <si>
    <t>1925–1929</t>
  </si>
  <si>
    <t>1930–1934</t>
  </si>
  <si>
    <t>1935–1939</t>
  </si>
  <si>
    <t>1940–1944</t>
  </si>
  <si>
    <t>1945–1949</t>
  </si>
  <si>
    <t>–1950</t>
  </si>
  <si>
    <t>Of which recipients born in</t>
  </si>
  <si>
    <t xml:space="preserve">Type of provision </t>
  </si>
  <si>
    <t>3.5.29. Pension recipients and retirement provisions by year of birth, January 2008</t>
  </si>
  <si>
    <t xml:space="preserve"> years</t>
  </si>
  <si>
    <t>3.5.30. Amount of pension provisions and retirement allowances by year of birth, January 2008 [HUF per person]</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</si>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</sst>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__"/>
    <numFmt numFmtId="167" formatCode="#,###.0__"/>
  </numFmts>
  <fonts count="18" x14ac:knownFonts="1">
    <font>
      <sz val="11"/>
      <color theme="1"/>
      <name val="Calibri"/>
      <family val="2"/>
      <charset val="238"/>
      <scheme val="minor"/>
    </font>
    <font>
      <sz val="8"/>
      <name val="Arial"/>
      <family val="2"/>
      <charset val="238"/>
    </font>
    <font>
      <b/>
      <sz val="8"/>
      <color indexed="8"/>
      <name val="Arial"/>
      <family val="2"/>
      <charset val="238"/>
    </font>
    <font>
      <b/>
      <sz val="8"/>
      <name val="Arial"/>
      <family val="2"/>
      <charset val="238"/>
    </font>
    <font>
      <sz val="8"/>
      <color indexed="8"/>
      <name val="Arial"/>
      <family val="2"/>
      <charset val="238"/>
    </font>
    <font>
      <sz val="8"/>
      <color indexed="81"/>
      <name val="Arial"/>
      <family val="2"/>
      <charset val="238"/>
    </font>
    <font>
      <sz val="8"/>
      <color indexed="81"/>
      <name val="Tahoma"/>
      <family val="2"/>
      <charset val="238"/>
    </font>
    <font>
      <sz val="8"/>
      <color indexed="10"/>
      <name val="Arial"/>
      <family val="2"/>
      <charset val="238"/>
    </font>
    <font>
      <sz val="10"/>
      <name val="Arial"/>
      <family val="2"/>
      <charset val="238"/>
    </font>
    <font>
      <sz val="8"/>
      <color indexed="12"/>
      <name val="Arial"/>
      <family val="2"/>
      <charset val="238"/>
    </font>
    <font>
      <sz val="8"/>
      <color indexed="17"/>
      <name val="Arial"/>
      <family val="2"/>
      <charset val="238"/>
    </font>
    <font>
      <u/>
      <sz val="8"/>
      <name val="Arial"/>
      <family val="2"/>
      <charset val="238"/>
    </font>
    <font>
      <i/>
      <sz val="8"/>
      <name val="Arial"/>
      <family val="2"/>
      <charset val="238"/>
    </font>
    <font>
      <b/>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5">
    <border>
      <left/>
      <right/>
      <top/>
      <bottom/>
      <diagonal/>
    </border>
    <border>
      <left/>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357">
    <xf numFmtId="0" fontId="0" fillId="0" borderId="0" xfId="0"/>
    <xf numFmtId="0" fontId="1" fillId="0" borderId="0" xfId="0" applyFont="1" applyFill="1"/>
    <xf numFmtId="164" fontId="1" fillId="0" borderId="0" xfId="0" applyNumberFormat="1" applyFont="1" applyFill="1" applyAlignment="1">
      <alignment horizontal="right"/>
    </xf>
    <xf numFmtId="0" fontId="1" fillId="0" borderId="0" xfId="0" applyFont="1" applyFill="1" applyAlignment="1">
      <alignment vertical="top"/>
    </xf>
    <xf numFmtId="165" fontId="1" fillId="0" borderId="0" xfId="0" applyNumberFormat="1" applyFont="1" applyFill="1" applyAlignment="1">
      <alignment vertical="top"/>
    </xf>
    <xf numFmtId="165" fontId="2" fillId="0" borderId="0" xfId="0" applyNumberFormat="1" applyFont="1" applyFill="1" applyAlignment="1">
      <alignment horizontal="right" vertical="top"/>
    </xf>
    <xf numFmtId="0" fontId="3" fillId="0" borderId="0" xfId="0" applyFont="1" applyFill="1" applyAlignment="1">
      <alignment vertical="top"/>
    </xf>
    <xf numFmtId="165" fontId="4" fillId="0" borderId="0" xfId="0" applyNumberFormat="1" applyFont="1" applyFill="1" applyAlignment="1">
      <alignment horizontal="right" vertical="top"/>
    </xf>
    <xf numFmtId="0" fontId="1" fillId="0" borderId="0" xfId="0" applyFont="1" applyFill="1" applyAlignment="1">
      <alignment horizontal="left" vertical="top" indent="2"/>
    </xf>
    <xf numFmtId="165" fontId="1" fillId="0" borderId="0" xfId="0" applyNumberFormat="1" applyFont="1" applyFill="1"/>
    <xf numFmtId="0" fontId="1" fillId="0" borderId="0" xfId="0" applyFont="1" applyFill="1" applyAlignment="1">
      <alignment horizontal="left" vertical="top"/>
    </xf>
    <xf numFmtId="165" fontId="2" fillId="0" borderId="0" xfId="0" applyNumberFormat="1" applyFont="1" applyFill="1"/>
    <xf numFmtId="0" fontId="3" fillId="0" borderId="0" xfId="0" applyFont="1" applyFill="1"/>
    <xf numFmtId="0" fontId="3" fillId="0" borderId="0" xfId="0" applyFont="1" applyFill="1" applyAlignment="1">
      <alignment horizontal="left" vertical="top"/>
    </xf>
    <xf numFmtId="0" fontId="1" fillId="0" borderId="0" xfId="0" applyFont="1" applyFill="1" applyAlignment="1">
      <alignment horizontal="left" indent="2"/>
    </xf>
    <xf numFmtId="0" fontId="1" fillId="0" borderId="0" xfId="0" applyFont="1" applyFill="1" applyAlignment="1">
      <alignment horizontal="left" vertical="center" indent="2"/>
    </xf>
    <xf numFmtId="0" fontId="1" fillId="0" borderId="0" xfId="0" applyFont="1" applyFill="1" applyAlignment="1">
      <alignment horizontal="left" vertical="center" wrapText="1" indent="1"/>
    </xf>
    <xf numFmtId="0" fontId="1" fillId="0" borderId="0" xfId="0" applyFont="1" applyFill="1" applyAlignment="1">
      <alignment horizontal="left" vertical="center"/>
    </xf>
    <xf numFmtId="0" fontId="1" fillId="0" borderId="0" xfId="0" applyFont="1" applyFill="1" applyAlignment="1">
      <alignment vertical="center"/>
    </xf>
    <xf numFmtId="0" fontId="3" fillId="0" borderId="0" xfId="0" applyFont="1" applyFill="1" applyAlignment="1">
      <alignment horizontal="left" vertical="center"/>
    </xf>
    <xf numFmtId="0" fontId="3" fillId="0" borderId="0" xfId="0" applyFont="1" applyFill="1" applyBorder="1" applyAlignment="1">
      <alignment vertical="center"/>
    </xf>
    <xf numFmtId="0" fontId="3" fillId="0" borderId="0" xfId="0" applyFont="1" applyFill="1" applyAlignment="1">
      <alignment vertical="center"/>
    </xf>
    <xf numFmtId="0" fontId="1" fillId="0" borderId="0" xfId="0" applyFont="1" applyFill="1" applyAlignment="1">
      <alignment horizontal="left" vertical="center" wrapText="1" indent="2"/>
    </xf>
    <xf numFmtId="0" fontId="1" fillId="0" borderId="0" xfId="0" applyFont="1" applyFill="1" applyBorder="1"/>
    <xf numFmtId="0" fontId="1" fillId="0" borderId="0" xfId="0" applyFont="1" applyFill="1" applyAlignment="1">
      <alignment horizontal="left" vertical="top" wrapText="1" indent="2"/>
    </xf>
    <xf numFmtId="0" fontId="1" fillId="0" borderId="0" xfId="0" applyFont="1" applyFill="1" applyAlignment="1">
      <alignment horizontal="left" vertical="top" wrapText="1"/>
    </xf>
    <xf numFmtId="165" fontId="4" fillId="0" borderId="0" xfId="0" applyNumberFormat="1" applyFont="1" applyFill="1" applyAlignment="1">
      <alignment horizontal="right" vertical="justify"/>
    </xf>
    <xf numFmtId="0" fontId="4" fillId="0" borderId="0" xfId="0" applyFont="1" applyFill="1" applyAlignment="1">
      <alignment horizontal="left" vertical="center" indent="2"/>
    </xf>
    <xf numFmtId="165" fontId="2" fillId="0" borderId="0" xfId="0" applyNumberFormat="1" applyFont="1" applyFill="1" applyAlignment="1">
      <alignment horizontal="right" vertical="justify"/>
    </xf>
    <xf numFmtId="0" fontId="1" fillId="0" borderId="0" xfId="0" applyFont="1" applyFill="1" applyAlignment="1"/>
    <xf numFmtId="164"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Alignment="1">
      <alignment horizontal="left" vertical="top" indent="4"/>
    </xf>
    <xf numFmtId="0" fontId="3" fillId="0" borderId="4" xfId="0" applyFont="1" applyFill="1" applyBorder="1" applyAlignment="1">
      <alignment horizontal="left" vertical="top"/>
    </xf>
    <xf numFmtId="0" fontId="1" fillId="0" borderId="0" xfId="0" applyFont="1"/>
    <xf numFmtId="165" fontId="3" fillId="0" borderId="0" xfId="0" applyNumberFormat="1" applyFont="1" applyFill="1"/>
    <xf numFmtId="0" fontId="3" fillId="0" borderId="0" xfId="0" applyFont="1"/>
    <xf numFmtId="165" fontId="1" fillId="0" borderId="0" xfId="0" applyNumberFormat="1" applyFont="1"/>
    <xf numFmtId="0" fontId="3" fillId="0" borderId="0" xfId="0" applyFont="1"/>
    <xf numFmtId="0" fontId="2" fillId="0" borderId="0" xfId="0" applyFont="1"/>
    <xf numFmtId="165" fontId="1" fillId="0" borderId="0" xfId="0" applyNumberFormat="1" applyFont="1" applyFill="1"/>
    <xf numFmtId="0" fontId="4" fillId="0" borderId="0" xfId="0" applyFont="1" applyAlignment="1">
      <alignment horizontal="left" indent="1"/>
    </xf>
    <xf numFmtId="165" fontId="1" fillId="0" borderId="0" xfId="0" applyNumberFormat="1" applyFont="1" applyFill="1" applyAlignment="1">
      <alignment vertical="top"/>
    </xf>
    <xf numFmtId="0" fontId="1" fillId="0" borderId="0" xfId="0" applyFont="1" applyBorder="1" applyAlignment="1">
      <alignment horizontal="left" indent="1"/>
    </xf>
    <xf numFmtId="0" fontId="4" fillId="0" borderId="0" xfId="0" applyFont="1" applyBorder="1" applyAlignment="1">
      <alignment horizontal="left" wrapText="1" indent="1"/>
    </xf>
    <xf numFmtId="0" fontId="4" fillId="0" borderId="0" xfId="0" applyFont="1" applyAlignment="1">
      <alignment horizontal="left" vertical="center" wrapText="1" indent="1"/>
    </xf>
    <xf numFmtId="164" fontId="1" fillId="0" borderId="0" xfId="0" applyNumberFormat="1" applyFont="1"/>
    <xf numFmtId="0" fontId="4" fillId="0" borderId="0" xfId="0" applyFont="1" applyFill="1" applyAlignment="1">
      <alignment horizontal="left"/>
    </xf>
    <xf numFmtId="0" fontId="1" fillId="0" borderId="0" xfId="0" applyFont="1" applyAlignment="1">
      <alignment vertical="center"/>
    </xf>
    <xf numFmtId="0" fontId="2" fillId="0" borderId="0" xfId="0" applyFont="1" applyAlignment="1">
      <alignment vertical="center"/>
    </xf>
    <xf numFmtId="165" fontId="7" fillId="0" borderId="0" xfId="0" applyNumberFormat="1" applyFont="1" applyAlignment="1">
      <alignment vertical="center"/>
    </xf>
    <xf numFmtId="165" fontId="1" fillId="0" borderId="0" xfId="0" applyNumberFormat="1" applyFont="1" applyAlignment="1"/>
    <xf numFmtId="0" fontId="2" fillId="0" borderId="0" xfId="0" applyFont="1" applyBorder="1" applyAlignment="1">
      <alignment vertical="top"/>
    </xf>
    <xf numFmtId="0" fontId="1" fillId="0" borderId="0" xfId="0" applyFont="1" applyAlignment="1">
      <alignment horizontal="left" wrapText="1" indent="1"/>
    </xf>
    <xf numFmtId="0" fontId="4" fillId="0" borderId="0" xfId="0" applyFont="1" applyAlignment="1">
      <alignment horizontal="left" vertical="top" indent="1"/>
    </xf>
    <xf numFmtId="0" fontId="4" fillId="0" borderId="0" xfId="0" applyFont="1" applyAlignment="1">
      <alignment horizontal="left" wrapText="1" indent="1"/>
    </xf>
    <xf numFmtId="0" fontId="1" fillId="0" borderId="0" xfId="0" applyFont="1" applyAlignment="1">
      <alignment horizontal="center" vertical="center"/>
    </xf>
    <xf numFmtId="0" fontId="2" fillId="0" borderId="0" xfId="0" applyFont="1" applyBorder="1" applyAlignment="1">
      <alignment vertical="center"/>
    </xf>
    <xf numFmtId="0" fontId="1" fillId="0" borderId="0" xfId="0" applyFont="1" applyAlignment="1">
      <alignment vertical="top"/>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left" vertical="top"/>
    </xf>
    <xf numFmtId="3" fontId="1" fillId="0" borderId="0" xfId="0" applyNumberFormat="1" applyFont="1" applyFill="1"/>
    <xf numFmtId="3" fontId="1" fillId="0" borderId="0" xfId="0" applyNumberFormat="1" applyFont="1" applyFill="1" applyAlignment="1">
      <alignment horizontal="right"/>
    </xf>
    <xf numFmtId="3" fontId="1" fillId="0" borderId="0" xfId="0" applyNumberFormat="1" applyFont="1" applyFill="1" applyAlignment="1"/>
    <xf numFmtId="0" fontId="1" fillId="0" borderId="0" xfId="0" applyFont="1" applyFill="1" applyAlignment="1">
      <alignment horizontal="left" indent="1"/>
    </xf>
    <xf numFmtId="0" fontId="1" fillId="0" borderId="0" xfId="0" applyFont="1" applyFill="1" applyAlignment="1">
      <alignment horizontal="left" vertical="top" wrapText="1" indent="1"/>
    </xf>
    <xf numFmtId="3" fontId="3" fillId="0" borderId="0" xfId="0" applyNumberFormat="1" applyFont="1" applyFill="1"/>
    <xf numFmtId="3" fontId="3" fillId="0" borderId="0" xfId="0" applyNumberFormat="1" applyFont="1" applyFill="1" applyAlignment="1">
      <alignment horizontal="right"/>
    </xf>
    <xf numFmtId="0" fontId="3" fillId="0" borderId="0" xfId="0" applyFont="1" applyFill="1" applyAlignment="1">
      <alignment vertical="top" wrapText="1"/>
    </xf>
    <xf numFmtId="0" fontId="1" fillId="0" borderId="0" xfId="0" applyFont="1" applyFill="1" applyAlignment="1">
      <alignment horizontal="left" vertical="top" indent="1"/>
    </xf>
    <xf numFmtId="3" fontId="1" fillId="0" borderId="0" xfId="0" applyNumberFormat="1" applyFont="1" applyFill="1" applyAlignment="1">
      <alignment vertical="top"/>
    </xf>
    <xf numFmtId="3" fontId="1" fillId="0" borderId="0" xfId="0" applyNumberFormat="1" applyFont="1" applyFill="1" applyAlignment="1">
      <alignment horizontal="right" vertical="top"/>
    </xf>
    <xf numFmtId="3" fontId="3" fillId="0" borderId="0" xfId="0" applyNumberFormat="1" applyFont="1" applyFill="1" applyAlignment="1"/>
    <xf numFmtId="0" fontId="1" fillId="0" borderId="0" xfId="0" applyFont="1" applyFill="1"/>
    <xf numFmtId="0" fontId="1" fillId="0" borderId="2"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0" xfId="0" applyFont="1"/>
    <xf numFmtId="165" fontId="1" fillId="0" borderId="0" xfId="0" applyNumberFormat="1" applyFont="1"/>
    <xf numFmtId="165" fontId="1" fillId="0" borderId="0" xfId="0" applyNumberFormat="1" applyFont="1" applyAlignment="1">
      <alignment horizontal="right"/>
    </xf>
    <xf numFmtId="0" fontId="1" fillId="0" borderId="0" xfId="0" applyFont="1" applyFill="1" applyAlignment="1">
      <alignment horizontal="left" wrapText="1" indent="1"/>
    </xf>
    <xf numFmtId="165" fontId="1" fillId="0" borderId="0" xfId="0" applyNumberFormat="1" applyFont="1" applyFill="1"/>
    <xf numFmtId="0" fontId="1" fillId="0" borderId="0" xfId="0" applyFont="1" applyAlignment="1">
      <alignment wrapText="1"/>
    </xf>
    <xf numFmtId="165" fontId="10" fillId="0" borderId="0" xfId="0" applyNumberFormat="1" applyFont="1" applyAlignment="1">
      <alignment horizontal="right"/>
    </xf>
    <xf numFmtId="0" fontId="1" fillId="0" borderId="0" xfId="0" applyFont="1" applyAlignment="1">
      <alignment vertical="center"/>
    </xf>
    <xf numFmtId="0" fontId="3" fillId="0" borderId="0" xfId="0" applyFont="1" applyAlignment="1">
      <alignment vertical="center"/>
    </xf>
    <xf numFmtId="0" fontId="7" fillId="0" borderId="0" xfId="0" applyFont="1"/>
    <xf numFmtId="0" fontId="1" fillId="0" borderId="0" xfId="0" applyFont="1" applyAlignment="1">
      <alignment horizontal="left" wrapText="1" indent="1"/>
    </xf>
    <xf numFmtId="0" fontId="1" fillId="0" borderId="0" xfId="0" applyFont="1" applyAlignment="1"/>
    <xf numFmtId="3" fontId="1" fillId="0" borderId="0" xfId="0" applyNumberFormat="1" applyFont="1" applyAlignment="1"/>
    <xf numFmtId="0" fontId="1" fillId="0" borderId="0" xfId="0" applyFont="1" applyAlignment="1">
      <alignment horizontal="left" indent="1"/>
    </xf>
    <xf numFmtId="165" fontId="1" fillId="0" borderId="0" xfId="0" applyNumberFormat="1" applyFont="1" applyAlignment="1">
      <alignment horizontal="right"/>
    </xf>
    <xf numFmtId="165" fontId="10" fillId="0" borderId="0" xfId="0" applyNumberFormat="1" applyFont="1" applyFill="1" applyAlignment="1">
      <alignment horizontal="right"/>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left" vertical="top" indent="3"/>
    </xf>
    <xf numFmtId="0" fontId="3" fillId="0" borderId="4" xfId="0" applyFont="1" applyBorder="1" applyAlignment="1">
      <alignment horizontal="left" vertical="top" indent="3"/>
    </xf>
    <xf numFmtId="0" fontId="3" fillId="0" borderId="4" xfId="0" applyFont="1" applyBorder="1" applyAlignment="1">
      <alignment horizontal="left" vertical="top"/>
    </xf>
    <xf numFmtId="3" fontId="1" fillId="0" borderId="0" xfId="0" applyNumberFormat="1" applyFont="1" applyAlignment="1">
      <alignment horizontal="right"/>
    </xf>
    <xf numFmtId="0" fontId="1" fillId="0" borderId="0" xfId="0" applyFont="1" applyAlignment="1">
      <alignment horizontal="center"/>
    </xf>
    <xf numFmtId="3" fontId="1" fillId="0" borderId="0" xfId="0" applyNumberFormat="1" applyFont="1" applyAlignment="1">
      <alignment horizontal="right" vertical="top"/>
    </xf>
    <xf numFmtId="0" fontId="1" fillId="0" borderId="0" xfId="0" applyFont="1" applyAlignment="1">
      <alignment horizontal="center" vertical="top"/>
    </xf>
    <xf numFmtId="3" fontId="1" fillId="0" borderId="0" xfId="0" applyNumberFormat="1" applyFont="1" applyAlignment="1">
      <alignment horizontal="right" vertical="center"/>
    </xf>
    <xf numFmtId="0" fontId="1" fillId="0" borderId="0" xfId="0" applyNumberFormat="1" applyFont="1"/>
    <xf numFmtId="0" fontId="1" fillId="0" borderId="0" xfId="0" applyFont="1" applyAlignment="1"/>
    <xf numFmtId="3" fontId="1" fillId="0" borderId="1" xfId="0" applyNumberFormat="1" applyFont="1" applyBorder="1" applyAlignment="1">
      <alignment horizontal="right"/>
    </xf>
    <xf numFmtId="0" fontId="1" fillId="0" borderId="1" xfId="0" applyFont="1" applyBorder="1" applyAlignment="1">
      <alignment horizontal="center"/>
    </xf>
    <xf numFmtId="0" fontId="1" fillId="0" borderId="2" xfId="0" applyFont="1" applyBorder="1" applyAlignment="1">
      <alignment horizontal="center" vertical="top" wrapText="1"/>
    </xf>
    <xf numFmtId="0" fontId="1" fillId="0" borderId="5" xfId="0" applyFont="1" applyBorder="1" applyAlignment="1">
      <alignment horizontal="center" vertical="center"/>
    </xf>
    <xf numFmtId="0" fontId="1" fillId="0" borderId="4" xfId="0" applyFont="1" applyBorder="1" applyAlignment="1">
      <alignment vertical="top"/>
    </xf>
    <xf numFmtId="0" fontId="3" fillId="0" borderId="4" xfId="0" applyFont="1" applyBorder="1" applyAlignment="1">
      <alignment horizontal="left" vertical="top" indent="3"/>
    </xf>
    <xf numFmtId="3" fontId="1" fillId="0" borderId="0" xfId="0" applyNumberFormat="1" applyFont="1"/>
    <xf numFmtId="3" fontId="3" fillId="0" borderId="0" xfId="0" applyNumberFormat="1" applyFont="1"/>
    <xf numFmtId="3" fontId="1" fillId="0" borderId="0" xfId="0" applyNumberFormat="1" applyFont="1" applyAlignment="1"/>
    <xf numFmtId="3" fontId="3" fillId="0" borderId="0" xfId="0" applyNumberFormat="1" applyFont="1" applyAlignment="1">
      <alignment horizontal="right" vertical="top" wrapText="1"/>
    </xf>
    <xf numFmtId="0" fontId="3" fillId="0" borderId="0" xfId="0" applyFont="1" applyAlignment="1">
      <alignment horizontal="left" wrapText="1"/>
    </xf>
    <xf numFmtId="0" fontId="1" fillId="0" borderId="0" xfId="0" applyFont="1" applyAlignment="1">
      <alignment horizontal="left" vertical="center" wrapText="1"/>
    </xf>
    <xf numFmtId="0" fontId="4" fillId="0" borderId="0" xfId="0" applyFont="1" applyAlignment="1">
      <alignment horizontal="left" vertical="center" wrapText="1"/>
    </xf>
    <xf numFmtId="3" fontId="1" fillId="0" borderId="0" xfId="0" applyNumberFormat="1" applyFont="1" applyAlignment="1">
      <alignment vertical="top"/>
    </xf>
    <xf numFmtId="0" fontId="1" fillId="0" borderId="0" xfId="0" applyFont="1" applyAlignment="1">
      <alignment horizontal="left" vertical="center" wrapText="1" indent="1"/>
    </xf>
    <xf numFmtId="3" fontId="1" fillId="0" borderId="1" xfId="0" applyNumberFormat="1" applyFont="1" applyBorder="1" applyAlignment="1">
      <alignment vertical="top"/>
    </xf>
    <xf numFmtId="3" fontId="1" fillId="0" borderId="1" xfId="0" applyNumberFormat="1" applyFont="1" applyBorder="1" applyAlignment="1">
      <alignment horizontal="right" vertical="top"/>
    </xf>
    <xf numFmtId="0" fontId="1" fillId="0" borderId="0" xfId="0" applyFont="1" applyAlignment="1">
      <alignment horizontal="left" wrapText="1"/>
    </xf>
    <xf numFmtId="0" fontId="1" fillId="0" borderId="0" xfId="0" applyFont="1" applyBorder="1" applyAlignment="1">
      <alignment horizontal="center"/>
    </xf>
    <xf numFmtId="0" fontId="1" fillId="0" borderId="1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3" fillId="0" borderId="0" xfId="0" applyFont="1" applyAlignment="1">
      <alignment vertical="top"/>
    </xf>
    <xf numFmtId="0" fontId="3" fillId="0" borderId="0" xfId="0" applyNumberFormat="1" applyFont="1" applyBorder="1" applyAlignment="1">
      <alignment horizontal="left" vertical="top" indent="3"/>
    </xf>
    <xf numFmtId="0" fontId="3" fillId="0" borderId="0" xfId="0" applyNumberFormat="1" applyFont="1" applyBorder="1" applyAlignment="1">
      <alignment vertical="top"/>
    </xf>
    <xf numFmtId="3" fontId="1" fillId="0" borderId="0" xfId="0" applyNumberFormat="1" applyFont="1" applyBorder="1"/>
    <xf numFmtId="3" fontId="3" fillId="0" borderId="0" xfId="0" applyNumberFormat="1" applyFont="1" applyBorder="1"/>
    <xf numFmtId="3" fontId="1" fillId="0" borderId="0" xfId="0" applyNumberFormat="1" applyFont="1" applyBorder="1" applyAlignment="1">
      <alignment vertical="top"/>
    </xf>
    <xf numFmtId="3" fontId="1" fillId="0" borderId="0" xfId="0" applyNumberFormat="1" applyFont="1" applyBorder="1" applyAlignment="1">
      <alignment wrapText="1"/>
    </xf>
    <xf numFmtId="3" fontId="1" fillId="0" borderId="0" xfId="0" applyNumberFormat="1" applyFont="1" applyFill="1" applyBorder="1" applyAlignment="1">
      <alignment horizontal="left" indent="1"/>
    </xf>
    <xf numFmtId="3" fontId="1" fillId="0" borderId="0" xfId="0" applyNumberFormat="1" applyFont="1" applyBorder="1" applyAlignment="1">
      <alignment horizontal="left" wrapText="1" indent="1"/>
    </xf>
    <xf numFmtId="0" fontId="1" fillId="0" borderId="0" xfId="0" applyFont="1" applyBorder="1"/>
    <xf numFmtId="0" fontId="1" fillId="0" borderId="0" xfId="0" applyFont="1" applyBorder="1" applyAlignment="1">
      <alignment horizontal="left" wrapText="1" indent="1"/>
    </xf>
    <xf numFmtId="49" fontId="1" fillId="0" borderId="0" xfId="0" applyNumberFormat="1" applyFont="1" applyAlignment="1">
      <alignment horizontal="left" wrapText="1" indent="2"/>
    </xf>
    <xf numFmtId="0" fontId="1" fillId="0" borderId="0" xfId="0" applyFont="1" applyAlignment="1">
      <alignment horizontal="left" indent="1"/>
    </xf>
    <xf numFmtId="49" fontId="1" fillId="0" borderId="0" xfId="0" applyNumberFormat="1" applyFont="1"/>
    <xf numFmtId="49" fontId="1" fillId="0" borderId="0" xfId="0" applyNumberFormat="1" applyFont="1" applyBorder="1" applyAlignment="1">
      <alignment horizontal="center" vertical="center"/>
    </xf>
    <xf numFmtId="0" fontId="1" fillId="0" borderId="5" xfId="0"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4" xfId="0" applyFont="1" applyBorder="1"/>
    <xf numFmtId="3" fontId="3" fillId="0" borderId="0" xfId="0" applyNumberFormat="1" applyFont="1" applyFill="1" applyAlignment="1">
      <alignment horizontal="right"/>
    </xf>
    <xf numFmtId="3" fontId="3" fillId="0" borderId="0" xfId="0" applyNumberFormat="1" applyFont="1" applyFill="1"/>
    <xf numFmtId="0" fontId="3" fillId="0" borderId="0" xfId="0" applyFont="1" applyAlignment="1">
      <alignment vertical="center"/>
    </xf>
    <xf numFmtId="3" fontId="1" fillId="0" borderId="0" xfId="0" applyNumberFormat="1" applyFont="1" applyFill="1" applyAlignment="1">
      <alignment horizontal="right"/>
    </xf>
    <xf numFmtId="0" fontId="1" fillId="0" borderId="0" xfId="0" applyNumberFormat="1" applyFont="1" applyAlignment="1">
      <alignment horizontal="center"/>
    </xf>
    <xf numFmtId="3" fontId="3" fillId="0" borderId="0" xfId="0" applyNumberFormat="1" applyFont="1" applyFill="1" applyAlignment="1">
      <alignment horizontal="right" vertical="top"/>
    </xf>
    <xf numFmtId="3" fontId="3" fillId="0" borderId="0" xfId="0" applyNumberFormat="1" applyFont="1" applyFill="1" applyAlignment="1">
      <alignment vertical="top"/>
    </xf>
    <xf numFmtId="3" fontId="1" fillId="0" borderId="0" xfId="0" applyNumberFormat="1" applyFont="1" applyFill="1" applyAlignment="1"/>
    <xf numFmtId="2" fontId="1" fillId="0" borderId="0" xfId="0" applyNumberFormat="1" applyFont="1" applyAlignment="1">
      <alignment horizontal="center"/>
    </xf>
    <xf numFmtId="0" fontId="1" fillId="0" borderId="14" xfId="0" applyFont="1" applyBorder="1" applyAlignment="1">
      <alignment horizontal="center" wrapText="1"/>
    </xf>
    <xf numFmtId="0" fontId="1" fillId="0" borderId="7" xfId="0" applyFont="1" applyBorder="1" applyAlignment="1">
      <alignment horizontal="center" vertical="center" wrapText="1"/>
    </xf>
    <xf numFmtId="3" fontId="1" fillId="0" borderId="0" xfId="0" applyNumberFormat="1" applyFont="1" applyAlignment="1">
      <alignment vertical="center"/>
    </xf>
    <xf numFmtId="3" fontId="1" fillId="0" borderId="0" xfId="0" applyNumberFormat="1" applyFont="1" applyFill="1" applyAlignment="1">
      <alignment vertical="center"/>
    </xf>
    <xf numFmtId="3" fontId="1" fillId="0" borderId="0" xfId="0" applyNumberFormat="1" applyFont="1" applyFill="1" applyAlignment="1">
      <alignment horizontal="right" vertical="center"/>
    </xf>
    <xf numFmtId="164" fontId="1" fillId="0" borderId="0" xfId="0" applyNumberFormat="1" applyFont="1" applyAlignment="1">
      <alignment horizontal="right" vertical="center"/>
    </xf>
    <xf numFmtId="165" fontId="1" fillId="0" borderId="0" xfId="0" applyNumberFormat="1" applyFont="1" applyFill="1" applyAlignment="1">
      <alignment horizontal="right" vertical="center"/>
    </xf>
    <xf numFmtId="164" fontId="1" fillId="0" borderId="0" xfId="0" applyNumberFormat="1" applyFont="1" applyAlignment="1"/>
    <xf numFmtId="164" fontId="1" fillId="0" borderId="0" xfId="0" applyNumberFormat="1" applyFont="1" applyAlignment="1">
      <alignment horizontal="right"/>
    </xf>
    <xf numFmtId="165" fontId="1" fillId="0" borderId="0" xfId="0" applyNumberFormat="1" applyFont="1" applyFill="1" applyAlignment="1"/>
    <xf numFmtId="165" fontId="1" fillId="0" borderId="0" xfId="0" applyNumberFormat="1" applyFont="1" applyFill="1" applyAlignment="1">
      <alignment horizontal="right"/>
    </xf>
    <xf numFmtId="3" fontId="1" fillId="0" borderId="0" xfId="0" applyNumberFormat="1" applyFont="1" applyFill="1" applyAlignment="1"/>
    <xf numFmtId="0" fontId="1" fillId="0" borderId="2" xfId="0" applyFont="1" applyBorder="1" applyAlignment="1">
      <alignment horizontal="center" vertical="center"/>
    </xf>
    <xf numFmtId="0" fontId="3" fillId="0" borderId="0" xfId="0" applyFont="1" applyAlignment="1">
      <alignment horizontal="left" vertical="top"/>
    </xf>
    <xf numFmtId="0" fontId="1" fillId="0" borderId="0" xfId="0" applyFont="1" applyBorder="1" applyAlignment="1">
      <alignment vertical="center"/>
    </xf>
    <xf numFmtId="164" fontId="1" fillId="0" borderId="0" xfId="0" applyNumberFormat="1" applyFont="1" applyAlignment="1">
      <alignment horizontal="left" vertical="center"/>
    </xf>
    <xf numFmtId="2" fontId="1" fillId="0" borderId="0" xfId="0" applyNumberFormat="1" applyFont="1"/>
    <xf numFmtId="2" fontId="1" fillId="0" borderId="0" xfId="0" applyNumberFormat="1" applyFont="1" applyFill="1"/>
    <xf numFmtId="2" fontId="1" fillId="0" borderId="0" xfId="0" applyNumberFormat="1" applyFont="1" applyFill="1" applyAlignment="1">
      <alignment horizontal="right"/>
    </xf>
    <xf numFmtId="0" fontId="1" fillId="0" borderId="0" xfId="0" applyFont="1" applyAlignment="1">
      <alignment horizontal="left" vertical="center"/>
    </xf>
    <xf numFmtId="165" fontId="1" fillId="0" borderId="0" xfId="0" applyNumberFormat="1" applyFont="1" applyFill="1" applyAlignment="1">
      <alignment horizontal="right" vertical="center" wrapText="1"/>
    </xf>
    <xf numFmtId="3" fontId="1" fillId="0" borderId="0" xfId="0" applyNumberFormat="1" applyFont="1" applyFill="1" applyBorder="1" applyAlignment="1">
      <alignment horizontal="right" vertical="center"/>
    </xf>
    <xf numFmtId="165" fontId="1" fillId="0" borderId="0" xfId="0" applyNumberFormat="1" applyFont="1" applyFill="1" applyBorder="1" applyAlignment="1">
      <alignment horizontal="right" vertical="center" wrapText="1"/>
    </xf>
    <xf numFmtId="0" fontId="3" fillId="0" borderId="0" xfId="0" applyFont="1" applyBorder="1" applyAlignment="1">
      <alignment vertical="center"/>
    </xf>
    <xf numFmtId="166" fontId="11" fillId="0" borderId="0" xfId="0" applyNumberFormat="1" applyFont="1" applyAlignment="1">
      <alignment horizontal="right" vertical="top"/>
    </xf>
    <xf numFmtId="0" fontId="11" fillId="0" borderId="0" xfId="0" applyFont="1"/>
    <xf numFmtId="0" fontId="1" fillId="0" borderId="0" xfId="0" applyFont="1" applyAlignment="1">
      <alignment wrapText="1"/>
    </xf>
    <xf numFmtId="166" fontId="1" fillId="0" borderId="0" xfId="0" applyNumberFormat="1" applyFont="1" applyAlignment="1">
      <alignment horizontal="right" vertical="top"/>
    </xf>
    <xf numFmtId="0" fontId="1" fillId="0" borderId="9" xfId="0" applyFont="1" applyBorder="1" applyAlignment="1">
      <alignment horizontal="center" vertical="center"/>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3" fillId="0" borderId="4" xfId="0" applyFont="1" applyBorder="1" applyAlignment="1">
      <alignment vertical="top"/>
    </xf>
    <xf numFmtId="165" fontId="1" fillId="0" borderId="0" xfId="0" applyNumberFormat="1" applyFont="1" applyFill="1" applyAlignment="1">
      <alignment horizontal="right" vertical="top"/>
    </xf>
    <xf numFmtId="0" fontId="1" fillId="0" borderId="0" xfId="0" applyFont="1" applyAlignment="1">
      <alignment horizontal="left" vertical="top" wrapText="1"/>
    </xf>
    <xf numFmtId="165" fontId="1" fillId="0" borderId="0" xfId="0" applyNumberFormat="1" applyFont="1" applyFill="1" applyAlignment="1">
      <alignment vertical="center"/>
    </xf>
    <xf numFmtId="0" fontId="1" fillId="0" borderId="0" xfId="0" applyFont="1" applyAlignment="1">
      <alignment horizontal="left" vertical="center" indent="1"/>
    </xf>
    <xf numFmtId="0" fontId="1" fillId="0" borderId="0" xfId="0" applyFont="1" applyAlignment="1">
      <alignment horizontal="left"/>
    </xf>
    <xf numFmtId="17" fontId="1" fillId="0" borderId="5" xfId="0" applyNumberFormat="1" applyFont="1" applyBorder="1" applyAlignment="1">
      <alignment horizontal="center" vertical="center" wrapText="1"/>
    </xf>
    <xf numFmtId="0" fontId="1" fillId="0" borderId="17" xfId="0" applyFont="1" applyBorder="1" applyAlignment="1">
      <alignment horizontal="center" vertical="center" wrapText="1"/>
    </xf>
    <xf numFmtId="0" fontId="3" fillId="0" borderId="4" xfId="0" applyFont="1" applyBorder="1" applyAlignment="1"/>
    <xf numFmtId="0" fontId="3" fillId="0" borderId="0" xfId="0" applyFont="1" applyFill="1" applyAlignment="1"/>
    <xf numFmtId="165" fontId="3" fillId="0" borderId="0" xfId="0" applyNumberFormat="1" applyFont="1" applyFill="1" applyAlignment="1"/>
    <xf numFmtId="165" fontId="3" fillId="0" borderId="0" xfId="0" applyNumberFormat="1" applyFont="1" applyFill="1" applyAlignment="1">
      <alignment vertical="top"/>
    </xf>
    <xf numFmtId="165" fontId="3" fillId="0" borderId="0" xfId="0" applyNumberFormat="1" applyFont="1" applyAlignment="1">
      <alignment vertical="top"/>
    </xf>
    <xf numFmtId="165" fontId="2" fillId="0" borderId="0" xfId="0" applyNumberFormat="1" applyFont="1" applyFill="1" applyAlignment="1">
      <alignment vertical="top"/>
    </xf>
    <xf numFmtId="0" fontId="2" fillId="0" borderId="0" xfId="0" applyFont="1" applyFill="1" applyAlignment="1">
      <alignment vertical="top"/>
    </xf>
    <xf numFmtId="165" fontId="4" fillId="0" borderId="0" xfId="0" applyNumberFormat="1" applyFont="1" applyFill="1" applyAlignment="1">
      <alignment vertical="center"/>
    </xf>
    <xf numFmtId="0" fontId="4" fillId="0" borderId="0" xfId="0" applyFont="1" applyFill="1" applyAlignment="1">
      <alignment horizontal="left" vertical="center"/>
    </xf>
    <xf numFmtId="0" fontId="2" fillId="0" borderId="0" xfId="0" applyFont="1" applyFill="1" applyAlignment="1">
      <alignment vertical="center"/>
    </xf>
    <xf numFmtId="3" fontId="3" fillId="0" borderId="0" xfId="0" applyNumberFormat="1" applyFont="1" applyFill="1" applyAlignment="1">
      <alignment horizontal="right" vertical="top"/>
    </xf>
    <xf numFmtId="3" fontId="3" fillId="0" borderId="0" xfId="0" applyNumberFormat="1" applyFont="1" applyAlignment="1">
      <alignment horizontal="right" vertical="top"/>
    </xf>
    <xf numFmtId="3" fontId="3" fillId="0" borderId="0" xfId="0" applyNumberFormat="1" applyFont="1" applyFill="1" applyAlignment="1">
      <alignment vertical="top"/>
    </xf>
    <xf numFmtId="0" fontId="2" fillId="0" borderId="0" xfId="0" applyFont="1" applyFill="1" applyAlignment="1">
      <alignment horizontal="left" vertical="top"/>
    </xf>
    <xf numFmtId="3" fontId="1" fillId="0" borderId="0" xfId="0" applyNumberFormat="1" applyFont="1" applyFill="1" applyAlignment="1">
      <alignment horizontal="right" wrapText="1"/>
    </xf>
    <xf numFmtId="3" fontId="4" fillId="0" borderId="0" xfId="0" applyNumberFormat="1" applyFont="1" applyFill="1" applyAlignment="1">
      <alignment horizontal="right" vertical="center"/>
    </xf>
    <xf numFmtId="3" fontId="4" fillId="0" borderId="0" xfId="0" applyNumberFormat="1" applyFont="1" applyAlignment="1">
      <alignment horizontal="righ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3" fillId="0" borderId="4" xfId="0" applyFont="1" applyFill="1" applyBorder="1" applyAlignment="1">
      <alignment horizontal="left" vertical="top" indent="3"/>
    </xf>
    <xf numFmtId="3" fontId="3" fillId="0" borderId="0" xfId="0" applyNumberFormat="1" applyFont="1" applyFill="1" applyAlignment="1">
      <alignment horizontal="right" vertical="top"/>
    </xf>
    <xf numFmtId="3" fontId="3" fillId="0" borderId="0" xfId="0" applyNumberFormat="1" applyFont="1" applyFill="1" applyBorder="1" applyAlignment="1">
      <alignment horizontal="right" vertical="top"/>
    </xf>
    <xf numFmtId="3" fontId="1" fillId="0" borderId="0" xfId="0" applyNumberFormat="1" applyFont="1" applyFill="1" applyBorder="1" applyAlignment="1">
      <alignment horizontal="right" vertical="top"/>
    </xf>
    <xf numFmtId="3" fontId="1" fillId="0" borderId="1" xfId="0" applyNumberFormat="1" applyFont="1" applyFill="1" applyBorder="1" applyAlignment="1">
      <alignment horizontal="right" vertical="top"/>
    </xf>
    <xf numFmtId="0" fontId="1" fillId="0" borderId="1" xfId="0" applyFont="1" applyBorder="1" applyAlignment="1">
      <alignment horizontal="left" wrapText="1"/>
    </xf>
    <xf numFmtId="0" fontId="1" fillId="0" borderId="20" xfId="0" applyFont="1" applyBorder="1" applyAlignment="1">
      <alignment horizontal="center" vertical="center" wrapText="1"/>
    </xf>
    <xf numFmtId="3" fontId="1" fillId="0" borderId="0" xfId="0" applyNumberFormat="1" applyFont="1" applyFill="1" applyAlignment="1">
      <alignment vertical="center"/>
    </xf>
    <xf numFmtId="0" fontId="1" fillId="0" borderId="0" xfId="0" applyFont="1" applyFill="1" applyAlignment="1">
      <alignment horizontal="left" vertical="center" wrapText="1"/>
    </xf>
    <xf numFmtId="3" fontId="1" fillId="0" borderId="0" xfId="0" applyNumberFormat="1" applyFont="1" applyFill="1" applyAlignment="1"/>
    <xf numFmtId="0" fontId="1" fillId="0" borderId="0" xfId="0" applyFont="1" applyFill="1"/>
    <xf numFmtId="3" fontId="1" fillId="0" borderId="0" xfId="0" applyNumberFormat="1" applyFont="1" applyFill="1" applyAlignment="1">
      <alignment vertical="top"/>
    </xf>
    <xf numFmtId="165" fontId="1" fillId="0" borderId="0" xfId="0" applyNumberFormat="1" applyFont="1" applyFill="1" applyAlignment="1">
      <alignment vertical="top"/>
    </xf>
    <xf numFmtId="0" fontId="1" fillId="0" borderId="0" xfId="0" applyFont="1" applyFill="1" applyAlignment="1">
      <alignment horizontal="left" vertical="center" wrapText="1"/>
    </xf>
    <xf numFmtId="0" fontId="3" fillId="0" borderId="0" xfId="0" applyFont="1" applyFill="1" applyAlignment="1">
      <alignment horizontal="left" vertical="center" wrapText="1"/>
    </xf>
    <xf numFmtId="3" fontId="3" fillId="0" borderId="0" xfId="0" applyNumberFormat="1" applyFont="1" applyFill="1" applyAlignment="1">
      <alignment horizontal="right" wrapText="1"/>
    </xf>
    <xf numFmtId="3" fontId="1" fillId="0" borderId="0" xfId="0" applyNumberFormat="1" applyFont="1" applyBorder="1" applyAlignment="1">
      <alignment horizontal="right" vertical="center"/>
    </xf>
    <xf numFmtId="0" fontId="1" fillId="0" borderId="0" xfId="0" applyFont="1" applyBorder="1" applyAlignment="1">
      <alignment horizontal="left" wrapText="1"/>
    </xf>
    <xf numFmtId="0" fontId="1" fillId="0" borderId="3" xfId="0" applyFont="1" applyBorder="1" applyAlignment="1">
      <alignment horizontal="center" vertical="center" wrapText="1"/>
    </xf>
    <xf numFmtId="2" fontId="1" fillId="0" borderId="0" xfId="0" applyNumberFormat="1" applyFont="1" applyAlignment="1">
      <alignment horizontal="left" vertical="center" wrapText="1"/>
    </xf>
    <xf numFmtId="2" fontId="1" fillId="0" borderId="0" xfId="0" applyNumberFormat="1" applyFont="1" applyAlignment="1">
      <alignment horizontal="left" vertical="center"/>
    </xf>
    <xf numFmtId="2" fontId="1" fillId="0" borderId="0" xfId="0" applyNumberFormat="1" applyFont="1" applyAlignment="1">
      <alignment horizontal="left" vertical="center" indent="1"/>
    </xf>
    <xf numFmtId="3" fontId="1" fillId="0" borderId="1" xfId="0" applyNumberFormat="1" applyFont="1" applyBorder="1" applyAlignment="1"/>
    <xf numFmtId="2" fontId="1" fillId="0" borderId="1" xfId="0" applyNumberFormat="1" applyFont="1" applyBorder="1" applyAlignment="1">
      <alignment horizontal="left"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4" fillId="0" borderId="0" xfId="0" applyFont="1" applyAlignment="1">
      <alignment horizontal="left" vertical="center"/>
    </xf>
    <xf numFmtId="2" fontId="1" fillId="0" borderId="0" xfId="0" applyNumberFormat="1" applyFont="1" applyAlignment="1"/>
    <xf numFmtId="2" fontId="4" fillId="0" borderId="0" xfId="0" applyNumberFormat="1" applyFont="1" applyAlignment="1">
      <alignment horizontal="left" wrapText="1"/>
    </xf>
    <xf numFmtId="3" fontId="1" fillId="0" borderId="0" xfId="0" applyNumberFormat="1" applyFont="1" applyFill="1" applyAlignment="1">
      <alignment horizontal="right"/>
    </xf>
    <xf numFmtId="0" fontId="1" fillId="0" borderId="0" xfId="0" applyFont="1" applyFill="1" applyAlignment="1">
      <alignment vertical="center" wrapText="1"/>
    </xf>
    <xf numFmtId="0" fontId="3" fillId="0" borderId="0" xfId="0" applyFont="1" applyFill="1" applyBorder="1" applyAlignment="1">
      <alignment vertical="center"/>
    </xf>
    <xf numFmtId="3" fontId="1" fillId="0" borderId="0" xfId="0" applyNumberFormat="1" applyFont="1" applyAlignment="1">
      <alignment horizontal="right"/>
    </xf>
    <xf numFmtId="0" fontId="3" fillId="0" borderId="1" xfId="0" applyFont="1" applyFill="1" applyBorder="1" applyAlignment="1">
      <alignment vertical="center"/>
    </xf>
    <xf numFmtId="0" fontId="1" fillId="0" borderId="2"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0" xfId="0" applyFont="1" applyFill="1" applyAlignment="1">
      <alignment vertical="top"/>
    </xf>
    <xf numFmtId="0" fontId="3" fillId="0" borderId="0" xfId="0" applyFont="1" applyFill="1" applyAlignment="1">
      <alignment horizontal="left" vertical="top"/>
    </xf>
    <xf numFmtId="165" fontId="1" fillId="0" borderId="0" xfId="0" applyNumberFormat="1" applyFont="1" applyAlignment="1">
      <alignment horizontal="right"/>
    </xf>
    <xf numFmtId="0" fontId="3" fillId="0" borderId="4" xfId="0" applyFont="1" applyBorder="1" applyAlignment="1">
      <alignment horizontal="left" vertical="top" wrapText="1"/>
    </xf>
    <xf numFmtId="164" fontId="1" fillId="0" borderId="0" xfId="0" applyNumberFormat="1" applyFont="1" applyFill="1" applyAlignment="1">
      <alignment vertical="top"/>
    </xf>
    <xf numFmtId="164" fontId="1" fillId="0" borderId="0" xfId="0" applyNumberFormat="1" applyFont="1" applyFill="1" applyAlignment="1">
      <alignment horizontal="right" vertical="top"/>
    </xf>
    <xf numFmtId="0" fontId="1" fillId="0" borderId="11" xfId="0" applyFont="1" applyBorder="1" applyAlignment="1">
      <alignment horizontal="center" vertical="center"/>
    </xf>
    <xf numFmtId="0" fontId="1" fillId="0" borderId="0" xfId="0" applyFont="1" applyAlignment="1">
      <alignment horizontal="left" vertical="top"/>
    </xf>
    <xf numFmtId="167" fontId="1" fillId="0" borderId="0" xfId="0" applyNumberFormat="1" applyFont="1" applyAlignment="1">
      <alignment horizontal="right"/>
    </xf>
    <xf numFmtId="0" fontId="1" fillId="0" borderId="0" xfId="0" applyFont="1" applyAlignment="1">
      <alignment horizontal="left" vertical="top" indent="2"/>
    </xf>
    <xf numFmtId="3" fontId="3" fillId="0" borderId="0" xfId="0" applyNumberFormat="1" applyFont="1" applyAlignment="1"/>
    <xf numFmtId="3" fontId="3" fillId="0" borderId="0" xfId="0" applyNumberFormat="1" applyFont="1" applyAlignment="1">
      <alignment horizontal="right"/>
    </xf>
    <xf numFmtId="0" fontId="3" fillId="0" borderId="0" xfId="0" applyFont="1" applyAlignment="1">
      <alignment horizontal="left"/>
    </xf>
    <xf numFmtId="0" fontId="1" fillId="0" borderId="0" xfId="0" applyFont="1" applyAlignment="1">
      <alignment vertical="top" wrapText="1"/>
    </xf>
    <xf numFmtId="0" fontId="1" fillId="0" borderId="3" xfId="0" applyFont="1" applyBorder="1" applyAlignment="1">
      <alignment horizontal="center" vertical="center"/>
    </xf>
    <xf numFmtId="0" fontId="3" fillId="0" borderId="0" xfId="0" applyFont="1" applyBorder="1" applyAlignment="1">
      <alignment horizontal="left" vertical="top"/>
    </xf>
    <xf numFmtId="0" fontId="1" fillId="0" borderId="0" xfId="0" applyFont="1" applyAlignment="1">
      <alignment vertical="center" wrapText="1"/>
    </xf>
    <xf numFmtId="0" fontId="1" fillId="0" borderId="0" xfId="0" applyFont="1" applyAlignment="1">
      <alignment horizontal="left" indent="2"/>
    </xf>
    <xf numFmtId="3" fontId="1" fillId="0" borderId="0" xfId="0" applyNumberFormat="1" applyFont="1" applyAlignment="1">
      <alignment horizontal="left" indent="2"/>
    </xf>
    <xf numFmtId="165" fontId="1" fillId="0" borderId="0" xfId="0" applyNumberFormat="1" applyFont="1" applyFill="1" applyAlignment="1">
      <alignment horizontal="right" vertical="top" wrapText="1"/>
    </xf>
    <xf numFmtId="3" fontId="1" fillId="0" borderId="0" xfId="0" applyNumberFormat="1" applyFont="1" applyFill="1" applyBorder="1" applyAlignment="1">
      <alignment horizontal="right" vertical="top" wrapText="1"/>
    </xf>
    <xf numFmtId="0" fontId="1" fillId="0" borderId="13" xfId="0" applyFont="1" applyBorder="1" applyAlignment="1">
      <alignment horizontal="center" vertical="center" wrapText="1"/>
    </xf>
    <xf numFmtId="0" fontId="3" fillId="0" borderId="4" xfId="0" applyFont="1" applyBorder="1" applyAlignment="1">
      <alignment horizontal="left" vertical="top" indent="4"/>
    </xf>
    <xf numFmtId="0" fontId="1" fillId="0" borderId="0" xfId="0" applyFont="1" applyAlignment="1">
      <alignment horizontal="left" vertical="center" wrapText="1" indent="2"/>
    </xf>
    <xf numFmtId="3" fontId="1" fillId="0" borderId="0" xfId="0" applyNumberFormat="1" applyFont="1" applyFill="1" applyBorder="1" applyAlignment="1">
      <alignment vertical="top"/>
    </xf>
    <xf numFmtId="0" fontId="1" fillId="0" borderId="0" xfId="0" applyFont="1" applyFill="1"/>
    <xf numFmtId="3" fontId="1" fillId="0" borderId="0" xfId="0" applyNumberFormat="1" applyFont="1" applyFill="1" applyAlignment="1">
      <alignment horizontal="right" vertical="center"/>
    </xf>
    <xf numFmtId="3" fontId="1" fillId="0" borderId="0" xfId="0" applyNumberFormat="1" applyFont="1" applyFill="1" applyAlignment="1">
      <alignment horizontal="right" vertical="center"/>
    </xf>
    <xf numFmtId="0" fontId="1" fillId="0" borderId="0" xfId="0" applyFont="1" applyFill="1" applyAlignment="1">
      <alignment horizontal="left" vertical="center" indent="9"/>
    </xf>
    <xf numFmtId="3" fontId="12" fillId="0" borderId="0" xfId="0" applyNumberFormat="1" applyFont="1" applyFill="1" applyAlignment="1">
      <alignment horizontal="right" vertical="center"/>
    </xf>
    <xf numFmtId="3" fontId="1" fillId="0" borderId="0" xfId="0" applyNumberFormat="1" applyFont="1" applyFill="1"/>
    <xf numFmtId="0" fontId="1" fillId="0" borderId="0" xfId="0" applyFont="1" applyFill="1" applyAlignment="1">
      <alignment horizontal="left" vertical="center" indent="5"/>
    </xf>
    <xf numFmtId="0" fontId="1" fillId="0" borderId="0" xfId="0" applyFont="1" applyFill="1" applyAlignment="1">
      <alignment horizontal="left" vertical="center" wrapText="1" indent="1"/>
    </xf>
    <xf numFmtId="0" fontId="1" fillId="0" borderId="0" xfId="0" applyFont="1" applyFill="1" applyAlignment="1">
      <alignment horizontal="left" vertical="center" indent="1"/>
    </xf>
    <xf numFmtId="0" fontId="1" fillId="0" borderId="0" xfId="0" applyFont="1" applyFill="1" applyAlignment="1">
      <alignment horizontal="left" vertical="center"/>
    </xf>
    <xf numFmtId="3" fontId="3" fillId="0" borderId="0" xfId="0" applyNumberFormat="1" applyFont="1" applyFill="1" applyAlignment="1">
      <alignment horizontal="right" vertical="center"/>
    </xf>
    <xf numFmtId="3" fontId="3" fillId="0" borderId="0" xfId="0" applyNumberFormat="1" applyFont="1" applyFill="1" applyAlignment="1">
      <alignment horizontal="right" vertical="center"/>
    </xf>
    <xf numFmtId="0" fontId="3" fillId="0" borderId="0" xfId="0" applyFont="1" applyFill="1" applyAlignment="1">
      <alignment vertical="center" wrapText="1"/>
    </xf>
    <xf numFmtId="0" fontId="3" fillId="0" borderId="0" xfId="0" applyFont="1" applyFill="1"/>
    <xf numFmtId="0" fontId="1" fillId="0" borderId="0" xfId="0" applyFont="1" applyFill="1" applyAlignment="1">
      <alignment horizontal="left" vertical="center" indent="3"/>
    </xf>
    <xf numFmtId="0" fontId="1" fillId="0" borderId="0" xfId="0" applyFont="1" applyFill="1" applyAlignment="1">
      <alignment horizontal="left" vertical="center" indent="2"/>
    </xf>
    <xf numFmtId="3" fontId="1" fillId="0" borderId="0" xfId="0" applyNumberFormat="1" applyFont="1" applyFill="1" applyAlignment="1">
      <alignment horizontal="right" vertical="center"/>
    </xf>
    <xf numFmtId="3" fontId="1" fillId="0" borderId="0" xfId="0" applyNumberFormat="1" applyFont="1" applyFill="1" applyAlignment="1">
      <alignment horizontal="center" vertical="center"/>
    </xf>
    <xf numFmtId="3" fontId="1" fillId="0" borderId="0" xfId="0" applyNumberFormat="1" applyFont="1" applyFill="1" applyAlignment="1">
      <alignment vertical="center"/>
    </xf>
    <xf numFmtId="3" fontId="1" fillId="0" borderId="0" xfId="0" applyNumberFormat="1" applyFont="1" applyFill="1" applyAlignment="1">
      <alignment vertical="center"/>
    </xf>
    <xf numFmtId="3" fontId="3" fillId="0" borderId="0" xfId="0" applyNumberFormat="1" applyFont="1" applyFill="1" applyAlignment="1">
      <alignment vertical="center"/>
    </xf>
    <xf numFmtId="0" fontId="3" fillId="0" borderId="0" xfId="0" applyFont="1" applyFill="1" applyAlignment="1">
      <alignment vertical="center"/>
    </xf>
    <xf numFmtId="0" fontId="1" fillId="0" borderId="0" xfId="0" applyFont="1" applyFill="1" applyAlignment="1">
      <alignment horizontal="center" vertical="top"/>
    </xf>
    <xf numFmtId="0" fontId="1" fillId="0" borderId="15" xfId="0"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8" fillId="0" borderId="0" xfId="0" applyFont="1" applyFill="1"/>
    <xf numFmtId="0" fontId="13" fillId="0" borderId="14" xfId="0" applyFont="1" applyFill="1" applyBorder="1" applyAlignment="1"/>
    <xf numFmtId="3" fontId="1" fillId="0" borderId="0" xfId="0" applyNumberFormat="1" applyFont="1" applyFill="1" applyAlignment="1">
      <alignment horizontal="right"/>
    </xf>
    <xf numFmtId="3" fontId="1" fillId="0" borderId="0" xfId="0" applyNumberFormat="1" applyFont="1" applyFill="1" applyAlignment="1">
      <alignment horizontal="right"/>
    </xf>
    <xf numFmtId="3" fontId="3" fillId="0" borderId="0" xfId="0" applyNumberFormat="1" applyFont="1" applyFill="1" applyAlignment="1">
      <alignment horizontal="right"/>
    </xf>
    <xf numFmtId="3" fontId="3" fillId="0" borderId="0" xfId="0" applyNumberFormat="1" applyFont="1" applyFill="1" applyAlignment="1">
      <alignment horizontal="right"/>
    </xf>
    <xf numFmtId="3" fontId="13" fillId="0" borderId="14" xfId="0" applyNumberFormat="1" applyFont="1" applyFill="1" applyBorder="1" applyAlignment="1"/>
    <xf numFmtId="0" fontId="15" fillId="0" borderId="0" xfId="0" applyFont="1" applyAlignment="1">
      <alignment horizontal="center"/>
    </xf>
    <xf numFmtId="0" fontId="16" fillId="0" borderId="0" xfId="0" applyFont="1"/>
    <xf numFmtId="0" fontId="17" fillId="0" borderId="0" xfId="1" applyFont="1"/>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1" fillId="0" borderId="13"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3" fillId="0" borderId="0"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3" fillId="0" borderId="1" xfId="0" applyFont="1" applyBorder="1" applyAlignment="1">
      <alignment horizontal="center" vertical="center"/>
    </xf>
    <xf numFmtId="0" fontId="1" fillId="0" borderId="16" xfId="0" applyFont="1" applyBorder="1" applyAlignment="1">
      <alignment horizontal="center" vertical="center"/>
    </xf>
    <xf numFmtId="17" fontId="1" fillId="0" borderId="2"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3" xfId="0" applyFont="1" applyBorder="1" applyAlignment="1">
      <alignment horizontal="center" vertical="center"/>
    </xf>
    <xf numFmtId="0" fontId="2" fillId="0" borderId="0" xfId="0" applyFont="1" applyFill="1" applyAlignment="1">
      <alignment horizontal="center" vertical="center"/>
    </xf>
    <xf numFmtId="0" fontId="1" fillId="0" borderId="23" xfId="0" applyFont="1" applyBorder="1" applyAlignment="1">
      <alignment horizontal="center" vertical="center" wrapText="1"/>
    </xf>
    <xf numFmtId="0" fontId="1" fillId="0" borderId="2" xfId="0" applyFont="1" applyBorder="1" applyAlignment="1">
      <alignment horizontal="center" vertical="center"/>
    </xf>
    <xf numFmtId="0" fontId="1" fillId="0" borderId="21" xfId="0" applyFont="1" applyBorder="1"/>
    <xf numFmtId="0" fontId="1" fillId="0" borderId="6" xfId="0" applyFont="1" applyBorder="1"/>
    <xf numFmtId="0" fontId="1" fillId="0" borderId="22" xfId="0" applyFont="1" applyBorder="1" applyAlignment="1">
      <alignment horizontal="center" vertical="center" wrapText="1"/>
    </xf>
    <xf numFmtId="0" fontId="1" fillId="0" borderId="20" xfId="0" applyFont="1" applyBorder="1"/>
    <xf numFmtId="0" fontId="1" fillId="0" borderId="15"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 fillId="0" borderId="5"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xf>
    <xf numFmtId="0" fontId="1" fillId="0" borderId="14" xfId="0" applyFont="1" applyBorder="1" applyAlignment="1">
      <alignment horizontal="center"/>
    </xf>
    <xf numFmtId="0" fontId="1" fillId="0" borderId="15"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9" xfId="0" applyFont="1" applyFill="1" applyBorder="1" applyAlignment="1">
      <alignment horizontal="center" vertical="top"/>
    </xf>
    <xf numFmtId="0" fontId="1" fillId="0" borderId="8" xfId="0" applyFont="1" applyFill="1" applyBorder="1" applyAlignment="1">
      <alignment horizontal="center" vertical="top"/>
    </xf>
    <xf numFmtId="0" fontId="1" fillId="0" borderId="24" xfId="0" applyFont="1" applyFill="1" applyBorder="1" applyAlignment="1">
      <alignment horizontal="center" vertical="top"/>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8FAD7-90B2-408C-98CA-463CFFEE147D}">
  <dimension ref="A1:A31"/>
  <sheetViews>
    <sheetView tabSelected="1" workbookViewId="0"/>
  </sheetViews>
  <sheetFormatPr defaultRowHeight="12.75" x14ac:dyDescent="0.2"/>
  <cols>
    <col min="1" max="1" width="96.28515625" style="308" bestFit="1" customWidth="1"/>
    <col min="2" max="16384" width="9.140625" style="308"/>
  </cols>
  <sheetData>
    <row r="1" spans="1:1" x14ac:dyDescent="0.2">
      <c r="A1" s="307" t="s">
        <v>399</v>
      </c>
    </row>
    <row r="2" spans="1:1" x14ac:dyDescent="0.2">
      <c r="A2" s="309" t="s">
        <v>50</v>
      </c>
    </row>
    <row r="3" spans="1:1" x14ac:dyDescent="0.2">
      <c r="A3" s="309" t="s">
        <v>73</v>
      </c>
    </row>
    <row r="4" spans="1:1" x14ac:dyDescent="0.2">
      <c r="A4" s="309" t="s">
        <v>87</v>
      </c>
    </row>
    <row r="5" spans="1:1" x14ac:dyDescent="0.2">
      <c r="A5" s="309" t="s">
        <v>104</v>
      </c>
    </row>
    <row r="6" spans="1:1" x14ac:dyDescent="0.2">
      <c r="A6" s="309" t="s">
        <v>113</v>
      </c>
    </row>
    <row r="7" spans="1:1" x14ac:dyDescent="0.2">
      <c r="A7" s="309" t="s">
        <v>131</v>
      </c>
    </row>
    <row r="8" spans="1:1" x14ac:dyDescent="0.2">
      <c r="A8" s="309" t="s">
        <v>139</v>
      </c>
    </row>
    <row r="9" spans="1:1" x14ac:dyDescent="0.2">
      <c r="A9" s="309" t="s">
        <v>159</v>
      </c>
    </row>
    <row r="10" spans="1:1" x14ac:dyDescent="0.2">
      <c r="A10" s="309" t="s">
        <v>174</v>
      </c>
    </row>
    <row r="11" spans="1:1" x14ac:dyDescent="0.2">
      <c r="A11" s="309" t="s">
        <v>181</v>
      </c>
    </row>
    <row r="12" spans="1:1" x14ac:dyDescent="0.2">
      <c r="A12" s="309" t="s">
        <v>189</v>
      </c>
    </row>
    <row r="13" spans="1:1" x14ac:dyDescent="0.2">
      <c r="A13" s="309" t="s">
        <v>198</v>
      </c>
    </row>
    <row r="14" spans="1:1" x14ac:dyDescent="0.2">
      <c r="A14" s="309" t="s">
        <v>205</v>
      </c>
    </row>
    <row r="15" spans="1:1" x14ac:dyDescent="0.2">
      <c r="A15" s="309" t="s">
        <v>213</v>
      </c>
    </row>
    <row r="16" spans="1:1" x14ac:dyDescent="0.2">
      <c r="A16" s="309" t="s">
        <v>225</v>
      </c>
    </row>
    <row r="17" spans="1:1" x14ac:dyDescent="0.2">
      <c r="A17" s="309" t="s">
        <v>238</v>
      </c>
    </row>
    <row r="18" spans="1:1" x14ac:dyDescent="0.2">
      <c r="A18" s="309" t="s">
        <v>251</v>
      </c>
    </row>
    <row r="19" spans="1:1" x14ac:dyDescent="0.2">
      <c r="A19" s="309" t="s">
        <v>268</v>
      </c>
    </row>
    <row r="20" spans="1:1" x14ac:dyDescent="0.2">
      <c r="A20" s="309" t="s">
        <v>282</v>
      </c>
    </row>
    <row r="21" spans="1:1" x14ac:dyDescent="0.2">
      <c r="A21" s="309" t="s">
        <v>290</v>
      </c>
    </row>
    <row r="22" spans="1:1" x14ac:dyDescent="0.2">
      <c r="A22" s="309" t="s">
        <v>298</v>
      </c>
    </row>
    <row r="23" spans="1:1" x14ac:dyDescent="0.2">
      <c r="A23" s="309" t="s">
        <v>305</v>
      </c>
    </row>
    <row r="24" spans="1:1" x14ac:dyDescent="0.2">
      <c r="A24" s="309" t="s">
        <v>316</v>
      </c>
    </row>
    <row r="25" spans="1:1" x14ac:dyDescent="0.2">
      <c r="A25" s="309" t="s">
        <v>328</v>
      </c>
    </row>
    <row r="26" spans="1:1" x14ac:dyDescent="0.2">
      <c r="A26" s="309" t="s">
        <v>335</v>
      </c>
    </row>
    <row r="27" spans="1:1" x14ac:dyDescent="0.2">
      <c r="A27" s="309" t="s">
        <v>348</v>
      </c>
    </row>
    <row r="28" spans="1:1" x14ac:dyDescent="0.2">
      <c r="A28" s="309" t="s">
        <v>355</v>
      </c>
    </row>
    <row r="29" spans="1:1" x14ac:dyDescent="0.2">
      <c r="A29" s="309" t="s">
        <v>374</v>
      </c>
    </row>
    <row r="30" spans="1:1" x14ac:dyDescent="0.2">
      <c r="A30" s="309" t="s">
        <v>396</v>
      </c>
    </row>
    <row r="31" spans="1:1" x14ac:dyDescent="0.2">
      <c r="A31" s="309" t="s">
        <v>398</v>
      </c>
    </row>
  </sheetData>
  <hyperlinks>
    <hyperlink ref="A2" location="3.5.1.!A1" display="3.5.1. Revenues and expenditures of the Health Insurance Fund, 2008" xr:uid="{C6AEB9E6-CEBF-471F-99AC-8471EB10FFED}"/>
    <hyperlink ref="A3" location="3.5.2.!A1" display="3.5.2. Revenues and expenditures of the Pension Insurance Fund, 2008" xr:uid="{5199FC3F-C8F5-421F-963A-550D6CA283D5}"/>
    <hyperlink ref="A4" location="3.5.3.!A1" display="3.5.3. Pension insurance claims" xr:uid="{0EE426CD-BCFE-46BD-89F6-8C282871EA5A}"/>
    <hyperlink ref="A5" location="3.5.4.!A1" display="3.5.4. Pensions, retirement provisions" xr:uid="{66023334-4D6E-493C-90F1-EA7018A55200}"/>
    <hyperlink ref="A6" location="3.5.5.!A1" display="3.5.5. Number of new pensions by own right in the respective year" xr:uid="{D954887E-9B7D-475A-9050-76676C1449AF}"/>
    <hyperlink ref="A7" location="3.5.6.!A1" display="3.5.6. Pensioners and retirement provisioners by type of provision, January 2009 [persons]" xr:uid="{B2834E34-3A4D-455C-B84A-6435050C9471}"/>
    <hyperlink ref="A8" location="3.5.7.!A1" display="3.5.7. Average pension provisions by type of benefit, January 2009 [HUF]" xr:uid="{272A7F26-B4AC-46EC-B6E6-A3C01B970F0A}"/>
    <hyperlink ref="A9" location="3.5.8.!A1" display="3.5.8. Number of full pensioners by monthly provision, January 2009 [persons]" xr:uid="{B16389C1-36AD-4E2E-B515-D26F1ABE3A3A}"/>
    <hyperlink ref="A10" location="3.5.9.!A1" display="3.5.9. Sick-pay" xr:uid="{16128F1F-6D7D-441C-8F9E-640F634F06EA}"/>
    <hyperlink ref="A11" location="3.5.10.!A1" display="3.5.10. Sick-leave" xr:uid="{9704FA51-C792-4369-AC79-0D43B77185B6}"/>
    <hyperlink ref="A12" location="3.5.11.!A1" display="3.5.11. Child-care allowance and fee" xr:uid="{274981D9-1057-489F-93C5-376D2F7D95F1}"/>
    <hyperlink ref="A13" location="3.5.12.!A1" display="3.5.12. Monthly amount of family allowances (January) [HUF]" xr:uid="{544D05BC-E60B-48CA-9D51-32ADDCAE9DAE}"/>
    <hyperlink ref="A14" location="3.5.13.!A1" display="3.5.13. Comprehensive data on family allowance" xr:uid="{6C1B08EE-EE0A-4527-A0C2-8AD75A6CDD7B}"/>
    <hyperlink ref="A15" location="3.5.14.!A1" display="3.5.14. Recipients of family allowance [thousands]" xr:uid="{06B87E6C-027E-439A-9A9A-45CE440460B1}"/>
    <hyperlink ref="A16" location="3.5.15.!A1" display="3.5.15. Young people under child protection by age-groups" xr:uid="{68BA5E12-F376-44CC-B16F-50E891E1011E}"/>
    <hyperlink ref="A17" location="3.5.16.!A1" display="3.5.16. Placement of children and young adults who are under child protection, 2008" xr:uid="{661A808C-624D-4FC6-9210-9FA0A3283F49}"/>
    <hyperlink ref="A18" location="3.5.17.!A1" display="3.5.17. Public guardianship authorities" xr:uid="{EFA24E8A-53B6-4E41-9C02-078D346F300E}"/>
    <hyperlink ref="A19" location="3.5.18.!A1" display="3.5.18. Adoption, children's home places, and foster parents" xr:uid="{21D513A5-751B-4751-9549-5420BD79CFF5}"/>
    <hyperlink ref="A20" location="3.5.19.!A1" display="3.5.19. Infant nurseries" xr:uid="{94A41128-FEC6-4797-B412-936AB6AAEC48}"/>
    <hyperlink ref="A21" location="3.5.20.!A1" display="3.5.20. Main data on family care services and child welfare services" xr:uid="{8889725E-434E-4AFC-861E-E31B97622DA8}"/>
    <hyperlink ref="A22" location="3.5.21.!A1" display="3.5.21. Child welfare provision" xr:uid="{D43E140B-0A37-466F-B861-3F3C9E5E11C0}"/>
    <hyperlink ref="A23" location="3.5.22.!A1" display="3.5.22. Main data on social catering and domestic care" xr:uid="{2AC733E7-E897-4B4C-888A-7398B987C1CB}"/>
    <hyperlink ref="A24" location="3.5.23.!A1" display="3.5.23. Social institutions providing day-time care" xr:uid="{7B981BD4-B270-4046-B751-109CF8F17E90}"/>
    <hyperlink ref="A25" location="3.5.24.!A1" display="3.5.24. Long- and short-term residential social institutions" xr:uid="{3FDB51C2-0550-43EC-A1CD-CD93CF2E2AC2}"/>
    <hyperlink ref="A26" location="3.5.25.!A1" display="3.5.25. Number of residents in long- and short-term residental social institutions by type [persons]" xr:uid="{49E42B43-77AA-4495-BF8B-58639A861EE7}"/>
    <hyperlink ref="A27" location="3.5.26.!A1" display="3.5.26. Number of residents in long- and short-term residential social institutions by maintainers [persons]" xr:uid="{5F101F72-46FA-4E67-A881-B47257D7C887}"/>
    <hyperlink ref="A28" location="3.5.27.!A1" display="3.5.27. Data on costs and personnel of long- and short-term residential social institutions, 2008" xr:uid="{BF3A37F0-F107-44C5-9DA9-9C0972A062EB}"/>
    <hyperlink ref="A29" location="3.5.28.!A1" display="3.5.28. Social assistance by type of support" xr:uid="{AA6BC11B-E018-454C-81CB-27CBDE836D1A}"/>
    <hyperlink ref="A30" location="3.5.29.!A1" display="3.5.29. Pension recipients and retirement provisions by year of birth, January 2008" xr:uid="{29669303-391C-4E6A-B904-478FA097E949}"/>
    <hyperlink ref="A31" location="3.5.30.!A1" display="3.5.30. Amount of pension provisions and retirement allowances by year of birth, January 2008 [HUF per person]" xr:uid="{0CFD6E0F-4C37-4BE9-9040-B03ABA0C10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A4D12-69CA-413F-ACCD-2DE428A0B4AA}">
  <dimension ref="A1:C50"/>
  <sheetViews>
    <sheetView zoomScaleNormal="100" workbookViewId="0"/>
  </sheetViews>
  <sheetFormatPr defaultRowHeight="11.25" x14ac:dyDescent="0.2"/>
  <cols>
    <col min="1" max="1" width="49.5703125" style="1" customWidth="1"/>
    <col min="2" max="2" width="14.85546875" style="2" customWidth="1"/>
    <col min="3" max="3" width="10.7109375" style="1" bestFit="1" customWidth="1"/>
    <col min="4" max="16384" width="9.140625" style="1"/>
  </cols>
  <sheetData>
    <row r="1" spans="1:3" s="32" customFormat="1" ht="12" thickBot="1" x14ac:dyDescent="0.3">
      <c r="A1" s="33" t="s">
        <v>50</v>
      </c>
      <c r="B1" s="33"/>
    </row>
    <row r="2" spans="1:3" s="29" customFormat="1" x14ac:dyDescent="0.2">
      <c r="A2" s="31" t="s">
        <v>49</v>
      </c>
      <c r="B2" s="30" t="s">
        <v>48</v>
      </c>
    </row>
    <row r="3" spans="1:3" s="29" customFormat="1" x14ac:dyDescent="0.2">
      <c r="A3" s="310" t="s">
        <v>47</v>
      </c>
      <c r="B3" s="310"/>
      <c r="C3" s="20"/>
    </row>
    <row r="4" spans="1:3" x14ac:dyDescent="0.2">
      <c r="A4" s="19" t="s">
        <v>46</v>
      </c>
      <c r="B4" s="28">
        <v>1028377.2</v>
      </c>
    </row>
    <row r="5" spans="1:3" x14ac:dyDescent="0.2">
      <c r="A5" s="17" t="s">
        <v>45</v>
      </c>
      <c r="B5" s="26">
        <v>424621.9</v>
      </c>
    </row>
    <row r="6" spans="1:3" x14ac:dyDescent="0.2">
      <c r="A6" s="24" t="s">
        <v>44</v>
      </c>
      <c r="B6" s="26">
        <v>427.1</v>
      </c>
    </row>
    <row r="7" spans="1:3" s="18" customFormat="1" x14ac:dyDescent="0.25">
      <c r="A7" s="8" t="s">
        <v>43</v>
      </c>
      <c r="B7" s="26">
        <v>447761.4</v>
      </c>
    </row>
    <row r="8" spans="1:3" x14ac:dyDescent="0.2">
      <c r="A8" s="15" t="s">
        <v>42</v>
      </c>
      <c r="B8" s="26">
        <v>24893.8</v>
      </c>
    </row>
    <row r="9" spans="1:3" x14ac:dyDescent="0.2">
      <c r="A9" s="27" t="s">
        <v>41</v>
      </c>
      <c r="B9" s="26">
        <v>2499</v>
      </c>
    </row>
    <row r="10" spans="1:3" x14ac:dyDescent="0.2">
      <c r="A10" s="15" t="s">
        <v>40</v>
      </c>
      <c r="B10" s="26">
        <v>118968</v>
      </c>
    </row>
    <row r="11" spans="1:3" x14ac:dyDescent="0.2">
      <c r="A11" s="15" t="s">
        <v>39</v>
      </c>
      <c r="B11" s="26">
        <v>4703.3999999999996</v>
      </c>
    </row>
    <row r="12" spans="1:3" x14ac:dyDescent="0.2">
      <c r="A12" s="19" t="s">
        <v>38</v>
      </c>
      <c r="B12" s="5">
        <v>354384.5</v>
      </c>
    </row>
    <row r="13" spans="1:3" x14ac:dyDescent="0.2">
      <c r="A13" s="25" t="s">
        <v>37</v>
      </c>
      <c r="B13" s="7">
        <v>1500</v>
      </c>
    </row>
    <row r="14" spans="1:3" ht="22.5" x14ac:dyDescent="0.2">
      <c r="A14" s="22" t="s">
        <v>36</v>
      </c>
      <c r="B14" s="7">
        <v>3800</v>
      </c>
    </row>
    <row r="15" spans="1:3" x14ac:dyDescent="0.2">
      <c r="A15" s="24" t="s">
        <v>35</v>
      </c>
      <c r="B15" s="7">
        <v>307038</v>
      </c>
    </row>
    <row r="16" spans="1:3" s="23" customFormat="1" x14ac:dyDescent="0.2">
      <c r="A16" s="8" t="s">
        <v>34</v>
      </c>
      <c r="B16" s="7">
        <v>42046.5</v>
      </c>
    </row>
    <row r="17" spans="1:3" x14ac:dyDescent="0.2">
      <c r="A17" s="12" t="s">
        <v>33</v>
      </c>
      <c r="B17" s="5">
        <v>59015.1</v>
      </c>
    </row>
    <row r="18" spans="1:3" x14ac:dyDescent="0.2">
      <c r="A18" s="17" t="s">
        <v>32</v>
      </c>
      <c r="B18" s="7">
        <v>669.7</v>
      </c>
    </row>
    <row r="19" spans="1:3" x14ac:dyDescent="0.2">
      <c r="A19" s="15" t="s">
        <v>31</v>
      </c>
      <c r="B19" s="7">
        <v>6440.6</v>
      </c>
    </row>
    <row r="20" spans="1:3" x14ac:dyDescent="0.2">
      <c r="A20" s="15" t="s">
        <v>30</v>
      </c>
      <c r="B20" s="7">
        <v>1540.5</v>
      </c>
    </row>
    <row r="21" spans="1:3" x14ac:dyDescent="0.2">
      <c r="A21" s="15" t="s">
        <v>29</v>
      </c>
      <c r="B21" s="7">
        <v>38799.4</v>
      </c>
    </row>
    <row r="22" spans="1:3" x14ac:dyDescent="0.2">
      <c r="A22" s="22" t="s">
        <v>28</v>
      </c>
      <c r="B22" s="7">
        <v>269.60000000000002</v>
      </c>
    </row>
    <row r="23" spans="1:3" x14ac:dyDescent="0.2">
      <c r="A23" s="15" t="s">
        <v>27</v>
      </c>
      <c r="B23" s="7">
        <v>335.1</v>
      </c>
    </row>
    <row r="24" spans="1:3" x14ac:dyDescent="0.2">
      <c r="A24" s="15" t="s">
        <v>26</v>
      </c>
      <c r="B24" s="7">
        <v>10960.2</v>
      </c>
    </row>
    <row r="25" spans="1:3" x14ac:dyDescent="0.2">
      <c r="A25" s="19" t="s">
        <v>25</v>
      </c>
      <c r="B25" s="5">
        <v>26</v>
      </c>
    </row>
    <row r="26" spans="1:3" x14ac:dyDescent="0.2">
      <c r="A26" s="19" t="s">
        <v>24</v>
      </c>
      <c r="B26" s="5">
        <v>3381.6</v>
      </c>
    </row>
    <row r="27" spans="1:3" x14ac:dyDescent="0.2">
      <c r="A27" s="21" t="s">
        <v>23</v>
      </c>
      <c r="B27" s="5">
        <v>1445184.4</v>
      </c>
    </row>
    <row r="28" spans="1:3" s="18" customFormat="1" x14ac:dyDescent="0.25">
      <c r="A28" s="311" t="s">
        <v>22</v>
      </c>
      <c r="B28" s="311"/>
      <c r="C28" s="20"/>
    </row>
    <row r="29" spans="1:3" s="18" customFormat="1" x14ac:dyDescent="0.25">
      <c r="A29" s="19" t="s">
        <v>21</v>
      </c>
      <c r="B29" s="5">
        <v>1136340</v>
      </c>
    </row>
    <row r="30" spans="1:3" x14ac:dyDescent="0.2">
      <c r="A30" s="17" t="s">
        <v>20</v>
      </c>
      <c r="B30" s="7">
        <v>757214.3</v>
      </c>
    </row>
    <row r="31" spans="1:3" x14ac:dyDescent="0.2">
      <c r="A31" s="8" t="s">
        <v>19</v>
      </c>
      <c r="B31" s="7">
        <v>3902.5</v>
      </c>
    </row>
    <row r="32" spans="1:3" x14ac:dyDescent="0.2">
      <c r="A32" s="15" t="s">
        <v>18</v>
      </c>
      <c r="B32" s="7">
        <v>181.8</v>
      </c>
    </row>
    <row r="33" spans="1:3" x14ac:dyDescent="0.2">
      <c r="A33" s="15" t="s">
        <v>17</v>
      </c>
      <c r="B33" s="7">
        <v>325720.3</v>
      </c>
    </row>
    <row r="34" spans="1:3" x14ac:dyDescent="0.2">
      <c r="A34" s="15" t="s">
        <v>16</v>
      </c>
      <c r="B34" s="7">
        <v>41876.699999999997</v>
      </c>
    </row>
    <row r="35" spans="1:3" x14ac:dyDescent="0.2">
      <c r="A35" s="15" t="s">
        <v>15</v>
      </c>
      <c r="B35" s="7">
        <v>3623.8</v>
      </c>
    </row>
    <row r="36" spans="1:3" ht="22.5" x14ac:dyDescent="0.2">
      <c r="A36" s="16" t="s">
        <v>14</v>
      </c>
      <c r="B36" s="7">
        <v>3820.6</v>
      </c>
    </row>
    <row r="37" spans="1:3" x14ac:dyDescent="0.2">
      <c r="A37" s="13" t="s">
        <v>13</v>
      </c>
      <c r="B37" s="5">
        <v>233197.8</v>
      </c>
    </row>
    <row r="38" spans="1:3" x14ac:dyDescent="0.2">
      <c r="A38" s="10" t="s">
        <v>12</v>
      </c>
      <c r="B38" s="7">
        <v>102620.7</v>
      </c>
    </row>
    <row r="39" spans="1:3" x14ac:dyDescent="0.2">
      <c r="A39" s="15" t="s">
        <v>11</v>
      </c>
      <c r="B39" s="7">
        <v>1214.4000000000001</v>
      </c>
    </row>
    <row r="40" spans="1:3" x14ac:dyDescent="0.2">
      <c r="A40" s="15" t="s">
        <v>10</v>
      </c>
      <c r="B40" s="7">
        <v>1019.9</v>
      </c>
    </row>
    <row r="41" spans="1:3" x14ac:dyDescent="0.2">
      <c r="A41" s="14" t="s">
        <v>9</v>
      </c>
      <c r="B41" s="7">
        <v>36776.300000000003</v>
      </c>
    </row>
    <row r="42" spans="1:3" x14ac:dyDescent="0.2">
      <c r="A42" s="8" t="s">
        <v>8</v>
      </c>
      <c r="B42" s="7">
        <v>83817.3</v>
      </c>
    </row>
    <row r="43" spans="1:3" x14ac:dyDescent="0.2">
      <c r="A43" s="8" t="s">
        <v>7</v>
      </c>
      <c r="B43" s="7">
        <v>7749.3</v>
      </c>
    </row>
    <row r="44" spans="1:3" x14ac:dyDescent="0.2">
      <c r="A44" s="13" t="s">
        <v>6</v>
      </c>
      <c r="B44" s="5">
        <v>25022</v>
      </c>
    </row>
    <row r="45" spans="1:3" x14ac:dyDescent="0.2">
      <c r="A45" s="12" t="s">
        <v>5</v>
      </c>
      <c r="B45" s="11">
        <f>+B50-B44-B37-B29</f>
        <v>50551.199999999953</v>
      </c>
    </row>
    <row r="46" spans="1:3" x14ac:dyDescent="0.2">
      <c r="A46" s="10" t="s">
        <v>4</v>
      </c>
      <c r="B46" s="7">
        <v>23091.8</v>
      </c>
      <c r="C46" s="9"/>
    </row>
    <row r="47" spans="1:3" x14ac:dyDescent="0.2">
      <c r="A47" s="8" t="s">
        <v>3</v>
      </c>
      <c r="B47" s="7">
        <v>3384.5</v>
      </c>
    </row>
    <row r="48" spans="1:3" x14ac:dyDescent="0.2">
      <c r="A48" s="8" t="s">
        <v>2</v>
      </c>
      <c r="B48" s="7">
        <v>9.9</v>
      </c>
    </row>
    <row r="49" spans="1:3" x14ac:dyDescent="0.2">
      <c r="A49" s="8" t="s">
        <v>1</v>
      </c>
      <c r="B49" s="7">
        <v>24065.1</v>
      </c>
    </row>
    <row r="50" spans="1:3" s="3" customFormat="1" x14ac:dyDescent="0.25">
      <c r="A50" s="6" t="s">
        <v>0</v>
      </c>
      <c r="B50" s="5">
        <v>1445111</v>
      </c>
      <c r="C50" s="4"/>
    </row>
  </sheetData>
  <mergeCells count="2">
    <mergeCell ref="A3:B3"/>
    <mergeCell ref="A28:B28"/>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7D57-F725-4B57-B102-CA9C49ABFBC2}">
  <dimension ref="A1:G28"/>
  <sheetViews>
    <sheetView zoomScaleNormal="100" workbookViewId="0"/>
  </sheetViews>
  <sheetFormatPr defaultRowHeight="11.25" x14ac:dyDescent="0.2"/>
  <cols>
    <col min="1" max="1" width="48.28515625" style="34" customWidth="1"/>
    <col min="2" max="2" width="16.7109375" style="34" customWidth="1"/>
    <col min="3" max="3" width="10.7109375" style="34" bestFit="1" customWidth="1"/>
    <col min="4" max="16384" width="9.140625" style="34"/>
  </cols>
  <sheetData>
    <row r="1" spans="1:7" s="58" customFormat="1" ht="12" thickBot="1" x14ac:dyDescent="0.3">
      <c r="A1" s="61" t="s">
        <v>73</v>
      </c>
      <c r="B1" s="61"/>
    </row>
    <row r="2" spans="1:7" s="58" customFormat="1" x14ac:dyDescent="0.25">
      <c r="A2" s="60" t="s">
        <v>49</v>
      </c>
      <c r="B2" s="59" t="s">
        <v>72</v>
      </c>
    </row>
    <row r="3" spans="1:7" s="56" customFormat="1" x14ac:dyDescent="0.25">
      <c r="A3" s="312" t="s">
        <v>47</v>
      </c>
      <c r="B3" s="312"/>
      <c r="C3" s="57"/>
      <c r="D3" s="57"/>
      <c r="E3" s="57"/>
      <c r="F3" s="57"/>
      <c r="G3" s="57"/>
    </row>
    <row r="4" spans="1:7" x14ac:dyDescent="0.2">
      <c r="A4" s="39" t="s">
        <v>47</v>
      </c>
      <c r="B4" s="35">
        <v>2853220.1</v>
      </c>
      <c r="C4" s="37"/>
    </row>
    <row r="5" spans="1:7" x14ac:dyDescent="0.2">
      <c r="A5" s="34" t="s">
        <v>61</v>
      </c>
      <c r="B5" s="40"/>
    </row>
    <row r="6" spans="1:7" x14ac:dyDescent="0.2">
      <c r="A6" s="41" t="s">
        <v>71</v>
      </c>
      <c r="B6" s="40">
        <v>1837397.1</v>
      </c>
      <c r="C6" s="37"/>
    </row>
    <row r="7" spans="1:7" x14ac:dyDescent="0.2">
      <c r="A7" s="55" t="s">
        <v>70</v>
      </c>
      <c r="B7" s="40">
        <v>363458.5</v>
      </c>
    </row>
    <row r="8" spans="1:7" x14ac:dyDescent="0.2">
      <c r="A8" s="41" t="s">
        <v>69</v>
      </c>
      <c r="B8" s="40">
        <v>82079</v>
      </c>
    </row>
    <row r="9" spans="1:7" x14ac:dyDescent="0.2">
      <c r="A9" s="41" t="s">
        <v>68</v>
      </c>
      <c r="B9" s="40">
        <v>9999.1</v>
      </c>
    </row>
    <row r="10" spans="1:7" x14ac:dyDescent="0.2">
      <c r="A10" s="41" t="s">
        <v>67</v>
      </c>
      <c r="B10" s="40">
        <v>523816.4</v>
      </c>
    </row>
    <row r="11" spans="1:7" x14ac:dyDescent="0.2">
      <c r="A11" s="54" t="s">
        <v>66</v>
      </c>
      <c r="B11" s="40">
        <v>11448.1</v>
      </c>
    </row>
    <row r="12" spans="1:7" ht="22.5" x14ac:dyDescent="0.2">
      <c r="A12" s="53" t="s">
        <v>65</v>
      </c>
      <c r="B12" s="40">
        <v>25022</v>
      </c>
      <c r="C12" s="37"/>
    </row>
    <row r="13" spans="1:7" x14ac:dyDescent="0.2">
      <c r="A13" s="39" t="s">
        <v>24</v>
      </c>
      <c r="B13" s="35">
        <v>4400.8</v>
      </c>
    </row>
    <row r="14" spans="1:7" x14ac:dyDescent="0.2">
      <c r="A14" s="38" t="s">
        <v>64</v>
      </c>
      <c r="B14" s="35">
        <v>26.6</v>
      </c>
    </row>
    <row r="15" spans="1:7" s="48" customFormat="1" x14ac:dyDescent="0.2">
      <c r="A15" s="52" t="s">
        <v>63</v>
      </c>
      <c r="B15" s="35">
        <v>2857647.6</v>
      </c>
      <c r="C15" s="51"/>
      <c r="D15" s="50"/>
    </row>
    <row r="16" spans="1:7" x14ac:dyDescent="0.2">
      <c r="A16" s="313" t="s">
        <v>22</v>
      </c>
      <c r="B16" s="313"/>
      <c r="C16" s="49"/>
      <c r="D16" s="49"/>
      <c r="E16" s="49"/>
      <c r="F16" s="49"/>
      <c r="G16" s="49"/>
    </row>
    <row r="17" spans="1:4" x14ac:dyDescent="0.2">
      <c r="A17" s="38" t="s">
        <v>62</v>
      </c>
      <c r="B17" s="35">
        <v>2891678.9</v>
      </c>
      <c r="D17" s="48"/>
    </row>
    <row r="18" spans="1:4" x14ac:dyDescent="0.2">
      <c r="A18" s="47" t="s">
        <v>61</v>
      </c>
      <c r="B18" s="35"/>
    </row>
    <row r="19" spans="1:4" x14ac:dyDescent="0.2">
      <c r="A19" s="41" t="s">
        <v>60</v>
      </c>
      <c r="B19" s="40">
        <v>1712409</v>
      </c>
      <c r="C19" s="46"/>
    </row>
    <row r="20" spans="1:4" x14ac:dyDescent="0.2">
      <c r="A20" s="45" t="s">
        <v>59</v>
      </c>
      <c r="B20" s="40">
        <v>630703.69999999995</v>
      </c>
    </row>
    <row r="21" spans="1:4" s="1" customFormat="1" x14ac:dyDescent="0.2">
      <c r="A21" s="16" t="s">
        <v>58</v>
      </c>
      <c r="B21" s="40">
        <v>562.1</v>
      </c>
    </row>
    <row r="22" spans="1:4" x14ac:dyDescent="0.2">
      <c r="A22" s="44" t="s">
        <v>57</v>
      </c>
      <c r="B22" s="42">
        <v>330619.09999999998</v>
      </c>
    </row>
    <row r="23" spans="1:4" x14ac:dyDescent="0.2">
      <c r="A23" s="43" t="s">
        <v>56</v>
      </c>
      <c r="B23" s="42">
        <v>217210.4</v>
      </c>
    </row>
    <row r="24" spans="1:4" x14ac:dyDescent="0.2">
      <c r="A24" s="41" t="s">
        <v>55</v>
      </c>
      <c r="B24" s="40">
        <v>174.6</v>
      </c>
    </row>
    <row r="25" spans="1:4" x14ac:dyDescent="0.2">
      <c r="A25" s="39" t="s">
        <v>54</v>
      </c>
      <c r="B25" s="35">
        <v>6130.9</v>
      </c>
    </row>
    <row r="26" spans="1:4" x14ac:dyDescent="0.2">
      <c r="A26" s="39" t="s">
        <v>53</v>
      </c>
      <c r="B26" s="35">
        <v>27404.1</v>
      </c>
    </row>
    <row r="27" spans="1:4" x14ac:dyDescent="0.2">
      <c r="A27" s="38" t="s">
        <v>52</v>
      </c>
      <c r="B27" s="35">
        <v>0.5</v>
      </c>
      <c r="C27" s="37"/>
    </row>
    <row r="28" spans="1:4" x14ac:dyDescent="0.2">
      <c r="A28" s="36" t="s">
        <v>51</v>
      </c>
      <c r="B28" s="35">
        <v>2925214.5</v>
      </c>
    </row>
  </sheetData>
  <mergeCells count="2">
    <mergeCell ref="A3:B3"/>
    <mergeCell ref="A16:B16"/>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8AE10-3633-471E-A933-9C47297874BE}">
  <dimension ref="A1:F15"/>
  <sheetViews>
    <sheetView workbookViewId="0"/>
  </sheetViews>
  <sheetFormatPr defaultRowHeight="11.25" x14ac:dyDescent="0.2"/>
  <cols>
    <col min="1" max="1" width="30.42578125" style="1" customWidth="1"/>
    <col min="2" max="5" width="10.42578125" style="1" customWidth="1"/>
    <col min="6" max="16384" width="9.140625" style="1"/>
  </cols>
  <sheetData>
    <row r="1" spans="1:6" s="3" customFormat="1" ht="12" thickBot="1" x14ac:dyDescent="0.3">
      <c r="A1" s="33" t="s">
        <v>87</v>
      </c>
    </row>
    <row r="2" spans="1:6" s="74" customFormat="1" x14ac:dyDescent="0.2">
      <c r="A2" s="77" t="s">
        <v>86</v>
      </c>
      <c r="B2" s="76">
        <v>2000</v>
      </c>
      <c r="C2" s="76">
        <v>2006</v>
      </c>
      <c r="D2" s="76">
        <v>2007</v>
      </c>
      <c r="E2" s="75">
        <v>2008</v>
      </c>
    </row>
    <row r="3" spans="1:6" s="6" customFormat="1" x14ac:dyDescent="0.2">
      <c r="A3" s="69" t="s">
        <v>85</v>
      </c>
      <c r="B3" s="68">
        <v>398524</v>
      </c>
      <c r="C3" s="68">
        <v>440426</v>
      </c>
      <c r="D3" s="73">
        <v>451971</v>
      </c>
      <c r="E3" s="73">
        <v>451117</v>
      </c>
    </row>
    <row r="4" spans="1:6" x14ac:dyDescent="0.2">
      <c r="A4" s="18" t="s">
        <v>61</v>
      </c>
      <c r="B4" s="63"/>
      <c r="C4" s="63"/>
      <c r="D4" s="62"/>
      <c r="E4" s="62"/>
    </row>
    <row r="5" spans="1:6" x14ac:dyDescent="0.2">
      <c r="A5" s="16" t="s">
        <v>84</v>
      </c>
      <c r="B5" s="63">
        <v>300423</v>
      </c>
      <c r="C5" s="63">
        <v>302398</v>
      </c>
      <c r="D5" s="62">
        <v>315792</v>
      </c>
      <c r="E5" s="62">
        <v>233611</v>
      </c>
    </row>
    <row r="6" spans="1:6" ht="22.5" x14ac:dyDescent="0.2">
      <c r="A6" s="16" t="s">
        <v>83</v>
      </c>
      <c r="B6" s="72">
        <v>51753</v>
      </c>
      <c r="C6" s="72">
        <v>94932</v>
      </c>
      <c r="D6" s="71">
        <v>100680</v>
      </c>
      <c r="E6" s="71">
        <v>57413</v>
      </c>
    </row>
    <row r="7" spans="1:6" ht="22.5" x14ac:dyDescent="0.2">
      <c r="A7" s="66" t="s">
        <v>82</v>
      </c>
      <c r="B7" s="63">
        <v>38550</v>
      </c>
      <c r="C7" s="63">
        <v>37416</v>
      </c>
      <c r="D7" s="64">
        <v>30462</v>
      </c>
      <c r="E7" s="64">
        <v>20198</v>
      </c>
    </row>
    <row r="8" spans="1:6" x14ac:dyDescent="0.2">
      <c r="A8" s="70" t="s">
        <v>81</v>
      </c>
      <c r="B8" s="63">
        <v>4064</v>
      </c>
      <c r="C8" s="63">
        <v>3285</v>
      </c>
      <c r="D8" s="64">
        <v>3189</v>
      </c>
      <c r="E8" s="64">
        <v>2638</v>
      </c>
    </row>
    <row r="9" spans="1:6" ht="33.75" x14ac:dyDescent="0.2">
      <c r="A9" s="16" t="s">
        <v>80</v>
      </c>
      <c r="B9" s="63" t="s">
        <v>74</v>
      </c>
      <c r="C9" s="63" t="s">
        <v>74</v>
      </c>
      <c r="D9" s="63" t="s">
        <v>74</v>
      </c>
      <c r="E9" s="64">
        <v>128265</v>
      </c>
      <c r="F9" s="62"/>
    </row>
    <row r="10" spans="1:6" s="12" customFormat="1" x14ac:dyDescent="0.2">
      <c r="A10" s="69" t="s">
        <v>79</v>
      </c>
      <c r="B10" s="68">
        <v>202122</v>
      </c>
      <c r="C10" s="68">
        <v>207247</v>
      </c>
      <c r="D10" s="67">
        <v>224752</v>
      </c>
      <c r="E10" s="67">
        <v>297895</v>
      </c>
    </row>
    <row r="11" spans="1:6" s="29" customFormat="1" x14ac:dyDescent="0.2">
      <c r="A11" s="29" t="s">
        <v>61</v>
      </c>
      <c r="B11" s="63"/>
      <c r="C11" s="63"/>
      <c r="D11" s="64"/>
      <c r="E11" s="64"/>
    </row>
    <row r="12" spans="1:6" x14ac:dyDescent="0.2">
      <c r="A12" s="16" t="s">
        <v>78</v>
      </c>
      <c r="B12" s="63">
        <v>168669</v>
      </c>
      <c r="C12" s="63">
        <v>182452</v>
      </c>
      <c r="D12" s="62">
        <v>202926</v>
      </c>
      <c r="E12" s="62">
        <v>168168</v>
      </c>
    </row>
    <row r="13" spans="1:6" x14ac:dyDescent="0.2">
      <c r="A13" s="66" t="s">
        <v>77</v>
      </c>
      <c r="B13" s="63">
        <v>28726</v>
      </c>
      <c r="C13" s="63">
        <v>22145</v>
      </c>
      <c r="D13" s="62">
        <v>19422</v>
      </c>
      <c r="E13" s="62">
        <v>11221</v>
      </c>
    </row>
    <row r="14" spans="1:6" s="29" customFormat="1" x14ac:dyDescent="0.2">
      <c r="A14" s="65" t="s">
        <v>76</v>
      </c>
      <c r="B14" s="63">
        <v>1655</v>
      </c>
      <c r="C14" s="63">
        <v>1370</v>
      </c>
      <c r="D14" s="64">
        <v>1389</v>
      </c>
      <c r="E14" s="64">
        <v>1324</v>
      </c>
    </row>
    <row r="15" spans="1:6" ht="24" customHeight="1" x14ac:dyDescent="0.2">
      <c r="A15" s="16" t="s">
        <v>75</v>
      </c>
      <c r="B15" s="63" t="s">
        <v>74</v>
      </c>
      <c r="C15" s="63" t="s">
        <v>74</v>
      </c>
      <c r="D15" s="63" t="s">
        <v>74</v>
      </c>
      <c r="E15" s="62">
        <v>116123</v>
      </c>
      <c r="F15" s="62"/>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73BAE-95EE-4102-8376-5BD7526B06CF}">
  <dimension ref="A1:I19"/>
  <sheetViews>
    <sheetView workbookViewId="0"/>
  </sheetViews>
  <sheetFormatPr defaultRowHeight="11.25" x14ac:dyDescent="0.2"/>
  <cols>
    <col min="1" max="1" width="35" style="78" customWidth="1"/>
    <col min="2" max="5" width="8.7109375" style="78" customWidth="1"/>
    <col min="6" max="16384" width="9.140625" style="78"/>
  </cols>
  <sheetData>
    <row r="1" spans="1:9" s="96" customFormat="1" ht="12" thickBot="1" x14ac:dyDescent="0.3">
      <c r="A1" s="98" t="s">
        <v>104</v>
      </c>
      <c r="B1" s="97"/>
      <c r="C1" s="97"/>
      <c r="D1" s="97"/>
      <c r="E1" s="97"/>
    </row>
    <row r="2" spans="1:9" x14ac:dyDescent="0.2">
      <c r="A2" s="95" t="s">
        <v>103</v>
      </c>
      <c r="B2" s="94">
        <v>2000</v>
      </c>
      <c r="C2" s="94">
        <v>2006</v>
      </c>
      <c r="D2" s="94">
        <v>2007</v>
      </c>
      <c r="E2" s="75">
        <v>2008</v>
      </c>
    </row>
    <row r="3" spans="1:9" x14ac:dyDescent="0.2">
      <c r="A3" s="83" t="s">
        <v>102</v>
      </c>
      <c r="B3" s="93">
        <v>3103.5</v>
      </c>
      <c r="C3" s="79">
        <v>3027.9</v>
      </c>
      <c r="D3" s="79">
        <v>3024.855</v>
      </c>
      <c r="E3" s="82">
        <v>3027.3</v>
      </c>
      <c r="G3" s="92"/>
    </row>
    <row r="4" spans="1:9" x14ac:dyDescent="0.2">
      <c r="A4" s="91" t="s">
        <v>101</v>
      </c>
      <c r="B4" s="79">
        <v>30.4</v>
      </c>
      <c r="C4" s="79">
        <v>30</v>
      </c>
      <c r="D4" s="79">
        <v>30.080761019073655</v>
      </c>
      <c r="E4" s="82">
        <v>30.154494715716183</v>
      </c>
    </row>
    <row r="5" spans="1:9" x14ac:dyDescent="0.2">
      <c r="A5" s="78" t="s">
        <v>100</v>
      </c>
      <c r="B5" s="79">
        <v>1228.5</v>
      </c>
      <c r="C5" s="79">
        <v>2510.3000000000002</v>
      </c>
      <c r="D5" s="79">
        <v>2769.31</v>
      </c>
      <c r="E5" s="82">
        <v>3062.6</v>
      </c>
    </row>
    <row r="6" spans="1:9" x14ac:dyDescent="0.2">
      <c r="A6" s="91" t="s">
        <v>99</v>
      </c>
      <c r="B6" s="79">
        <v>9.3000000000000007</v>
      </c>
      <c r="C6" s="79">
        <v>10.7</v>
      </c>
      <c r="D6" s="79">
        <v>10.9</v>
      </c>
      <c r="E6" s="82">
        <v>11.5</v>
      </c>
      <c r="G6" s="79"/>
    </row>
    <row r="7" spans="1:9" s="89" customFormat="1" ht="22.5" x14ac:dyDescent="0.2">
      <c r="A7" s="83" t="s">
        <v>98</v>
      </c>
      <c r="B7" s="79">
        <v>32986</v>
      </c>
      <c r="C7" s="79">
        <v>69088</v>
      </c>
      <c r="D7" s="79">
        <v>76293</v>
      </c>
      <c r="E7" s="82">
        <v>84306</v>
      </c>
      <c r="G7" s="90"/>
    </row>
    <row r="8" spans="1:9" x14ac:dyDescent="0.2">
      <c r="A8" s="88" t="s">
        <v>97</v>
      </c>
      <c r="B8" s="79">
        <v>59.1</v>
      </c>
      <c r="C8" s="79">
        <v>62.3</v>
      </c>
      <c r="D8" s="79">
        <v>66.857999158721256</v>
      </c>
      <c r="E8" s="82">
        <v>69.076667185592427</v>
      </c>
    </row>
    <row r="9" spans="1:9" s="85" customFormat="1" x14ac:dyDescent="0.25">
      <c r="A9" s="314" t="s">
        <v>96</v>
      </c>
      <c r="B9" s="314"/>
      <c r="C9" s="314"/>
      <c r="D9" s="314"/>
      <c r="E9" s="314"/>
      <c r="F9" s="86"/>
      <c r="G9" s="86"/>
      <c r="H9" s="86"/>
      <c r="I9" s="86"/>
    </row>
    <row r="10" spans="1:9" ht="22.5" x14ac:dyDescent="0.2">
      <c r="A10" s="83" t="s">
        <v>94</v>
      </c>
      <c r="B10" s="80">
        <v>100</v>
      </c>
      <c r="C10" s="79">
        <v>209.44643181955982</v>
      </c>
      <c r="D10" s="79">
        <v>231.28903171042259</v>
      </c>
      <c r="E10" s="82">
        <v>255.58115564178743</v>
      </c>
    </row>
    <row r="11" spans="1:9" x14ac:dyDescent="0.2">
      <c r="A11" s="78" t="s">
        <v>93</v>
      </c>
      <c r="B11" s="80" t="s">
        <v>92</v>
      </c>
      <c r="C11" s="79">
        <v>140.80000000000001</v>
      </c>
      <c r="D11" s="79">
        <v>155.86007595863003</v>
      </c>
      <c r="E11" s="82">
        <v>166.61442119977551</v>
      </c>
      <c r="G11" s="87"/>
    </row>
    <row r="12" spans="1:9" x14ac:dyDescent="0.2">
      <c r="A12" s="83" t="s">
        <v>91</v>
      </c>
      <c r="B12" s="80">
        <v>100</v>
      </c>
      <c r="C12" s="79">
        <v>148.75456805366463</v>
      </c>
      <c r="D12" s="79">
        <v>148.39530283035</v>
      </c>
      <c r="E12" s="82">
        <v>153.39677910313551</v>
      </c>
    </row>
    <row r="13" spans="1:9" s="85" customFormat="1" x14ac:dyDescent="0.25">
      <c r="A13" s="314" t="s">
        <v>95</v>
      </c>
      <c r="B13" s="314"/>
      <c r="C13" s="314"/>
      <c r="D13" s="314"/>
      <c r="E13" s="314"/>
      <c r="F13" s="86"/>
      <c r="G13" s="86"/>
      <c r="H13" s="86"/>
      <c r="I13" s="86"/>
    </row>
    <row r="14" spans="1:9" ht="22.5" x14ac:dyDescent="0.2">
      <c r="A14" s="83" t="s">
        <v>94</v>
      </c>
      <c r="B14" s="80">
        <v>111.3</v>
      </c>
      <c r="C14" s="79">
        <v>109.70180062879101</v>
      </c>
      <c r="D14" s="79">
        <v>110.42872857804539</v>
      </c>
      <c r="E14" s="79">
        <v>110.50292949549763</v>
      </c>
    </row>
    <row r="15" spans="1:9" x14ac:dyDescent="0.2">
      <c r="A15" s="78" t="s">
        <v>93</v>
      </c>
      <c r="B15" s="80" t="s">
        <v>92</v>
      </c>
      <c r="C15" s="79">
        <v>105</v>
      </c>
      <c r="D15" s="79">
        <v>110.7</v>
      </c>
      <c r="E15" s="82">
        <v>106.9</v>
      </c>
    </row>
    <row r="16" spans="1:9" x14ac:dyDescent="0.2">
      <c r="A16" s="83" t="s">
        <v>91</v>
      </c>
      <c r="B16" s="84">
        <v>101.4</v>
      </c>
      <c r="C16" s="79">
        <v>104.47790536075334</v>
      </c>
      <c r="D16" s="79">
        <v>99.754949031657986</v>
      </c>
      <c r="E16" s="79">
        <v>103.37037370953941</v>
      </c>
    </row>
    <row r="17" spans="1:5" x14ac:dyDescent="0.2">
      <c r="A17" s="83" t="s">
        <v>90</v>
      </c>
      <c r="B17" s="80"/>
      <c r="C17" s="79"/>
      <c r="D17" s="79"/>
      <c r="E17" s="82"/>
    </row>
    <row r="18" spans="1:5" x14ac:dyDescent="0.2">
      <c r="A18" s="81" t="s">
        <v>89</v>
      </c>
      <c r="B18" s="80">
        <v>110.8</v>
      </c>
      <c r="C18" s="80">
        <v>108.2</v>
      </c>
      <c r="D18" s="80">
        <v>108.3</v>
      </c>
      <c r="E18" s="79">
        <v>108.8</v>
      </c>
    </row>
    <row r="19" spans="1:5" x14ac:dyDescent="0.2">
      <c r="A19" s="81" t="s">
        <v>88</v>
      </c>
      <c r="B19" s="80">
        <v>100.9</v>
      </c>
      <c r="C19" s="80">
        <v>103</v>
      </c>
      <c r="D19" s="80">
        <v>97.8</v>
      </c>
      <c r="E19" s="79">
        <v>101.8</v>
      </c>
    </row>
  </sheetData>
  <mergeCells count="2">
    <mergeCell ref="A13:E13"/>
    <mergeCell ref="A9:E9"/>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A6A30-F176-45F5-ACEB-7EAF8E914178}">
  <dimension ref="A1:H18"/>
  <sheetViews>
    <sheetView workbookViewId="0"/>
  </sheetViews>
  <sheetFormatPr defaultRowHeight="11.25" x14ac:dyDescent="0.2"/>
  <cols>
    <col min="1" max="1" width="12.7109375" style="34" customWidth="1"/>
    <col min="2" max="6" width="15" style="34" customWidth="1"/>
    <col min="7" max="8" width="12.85546875" style="34" customWidth="1"/>
    <col min="9" max="16384" width="9.140625" style="34"/>
  </cols>
  <sheetData>
    <row r="1" spans="1:8" s="58" customFormat="1" ht="12" thickBot="1" x14ac:dyDescent="0.3">
      <c r="A1" s="61" t="s">
        <v>113</v>
      </c>
      <c r="B1" s="111"/>
      <c r="C1" s="111"/>
      <c r="D1" s="111"/>
      <c r="E1" s="111"/>
      <c r="F1" s="110"/>
    </row>
    <row r="2" spans="1:8" s="100" customFormat="1" ht="22.5" x14ac:dyDescent="0.2">
      <c r="A2" s="315" t="s">
        <v>112</v>
      </c>
      <c r="B2" s="109" t="s">
        <v>111</v>
      </c>
      <c r="C2" s="108" t="s">
        <v>110</v>
      </c>
      <c r="D2" s="321" t="s">
        <v>109</v>
      </c>
      <c r="E2" s="321" t="s">
        <v>108</v>
      </c>
      <c r="F2" s="317" t="s">
        <v>107</v>
      </c>
    </row>
    <row r="3" spans="1:8" s="100" customFormat="1" x14ac:dyDescent="0.2">
      <c r="A3" s="316"/>
      <c r="B3" s="319" t="s">
        <v>106</v>
      </c>
      <c r="C3" s="320"/>
      <c r="D3" s="322"/>
      <c r="E3" s="322"/>
      <c r="F3" s="318"/>
    </row>
    <row r="4" spans="1:8" s="105" customFormat="1" x14ac:dyDescent="0.2">
      <c r="A4" s="107">
        <v>1990</v>
      </c>
      <c r="B4" s="99">
        <v>84038</v>
      </c>
      <c r="C4" s="99">
        <v>61326</v>
      </c>
      <c r="D4" s="101" t="s">
        <v>105</v>
      </c>
      <c r="E4" s="106">
        <v>27008</v>
      </c>
      <c r="F4" s="106">
        <v>172372</v>
      </c>
    </row>
    <row r="5" spans="1:8" x14ac:dyDescent="0.2">
      <c r="A5" s="56">
        <v>1995</v>
      </c>
      <c r="B5" s="99">
        <v>47292</v>
      </c>
      <c r="C5" s="99">
        <v>61009</v>
      </c>
      <c r="D5" s="101" t="s">
        <v>105</v>
      </c>
      <c r="E5" s="99">
        <v>34404</v>
      </c>
      <c r="F5" s="99">
        <v>142705</v>
      </c>
    </row>
    <row r="6" spans="1:8" x14ac:dyDescent="0.2">
      <c r="A6" s="56">
        <v>1996</v>
      </c>
      <c r="B6" s="99">
        <v>43550</v>
      </c>
      <c r="C6" s="99">
        <v>61957</v>
      </c>
      <c r="D6" s="101" t="s">
        <v>105</v>
      </c>
      <c r="E6" s="99">
        <v>44320</v>
      </c>
      <c r="F6" s="99">
        <v>149827</v>
      </c>
    </row>
    <row r="7" spans="1:8" x14ac:dyDescent="0.2">
      <c r="A7" s="56">
        <v>1997</v>
      </c>
      <c r="B7" s="99">
        <v>41570</v>
      </c>
      <c r="C7" s="99">
        <v>55400</v>
      </c>
      <c r="D7" s="101" t="s">
        <v>105</v>
      </c>
      <c r="E7" s="99">
        <v>42735</v>
      </c>
      <c r="F7" s="99">
        <v>139705</v>
      </c>
      <c r="H7" s="104"/>
    </row>
    <row r="8" spans="1:8" x14ac:dyDescent="0.2">
      <c r="A8" s="56">
        <v>1998</v>
      </c>
      <c r="B8" s="99">
        <v>33203</v>
      </c>
      <c r="C8" s="99">
        <v>49280</v>
      </c>
      <c r="D8" s="101" t="s">
        <v>105</v>
      </c>
      <c r="E8" s="103">
        <v>16990</v>
      </c>
      <c r="F8" s="99">
        <v>99473</v>
      </c>
    </row>
    <row r="9" spans="1:8" x14ac:dyDescent="0.2">
      <c r="A9" s="56">
        <v>1999</v>
      </c>
      <c r="B9" s="99">
        <v>38067</v>
      </c>
      <c r="C9" s="99">
        <v>48022</v>
      </c>
      <c r="D9" s="101" t="s">
        <v>105</v>
      </c>
      <c r="E9" s="99">
        <v>3673</v>
      </c>
      <c r="F9" s="99">
        <v>89762</v>
      </c>
    </row>
    <row r="10" spans="1:8" x14ac:dyDescent="0.2">
      <c r="A10" s="56">
        <v>2000</v>
      </c>
      <c r="B10" s="99">
        <v>41577</v>
      </c>
      <c r="C10" s="99">
        <v>54196</v>
      </c>
      <c r="D10" s="101" t="s">
        <v>105</v>
      </c>
      <c r="E10" s="99">
        <v>3574</v>
      </c>
      <c r="F10" s="99">
        <v>99347</v>
      </c>
    </row>
    <row r="11" spans="1:8" x14ac:dyDescent="0.2">
      <c r="A11" s="56">
        <v>2001</v>
      </c>
      <c r="B11" s="99">
        <v>43165</v>
      </c>
      <c r="C11" s="99">
        <v>58765</v>
      </c>
      <c r="D11" s="101" t="s">
        <v>105</v>
      </c>
      <c r="E11" s="99">
        <v>3997</v>
      </c>
      <c r="F11" s="99">
        <v>105927</v>
      </c>
    </row>
    <row r="12" spans="1:8" x14ac:dyDescent="0.2">
      <c r="A12" s="56">
        <v>2002</v>
      </c>
      <c r="B12" s="99">
        <v>51427</v>
      </c>
      <c r="C12" s="99">
        <v>53214</v>
      </c>
      <c r="D12" s="101" t="s">
        <v>105</v>
      </c>
      <c r="E12" s="99">
        <v>3477</v>
      </c>
      <c r="F12" s="99">
        <v>108118</v>
      </c>
    </row>
    <row r="13" spans="1:8" x14ac:dyDescent="0.2">
      <c r="A13" s="56">
        <v>2003</v>
      </c>
      <c r="B13" s="99">
        <v>47239</v>
      </c>
      <c r="C13" s="99">
        <v>52062</v>
      </c>
      <c r="D13" s="101" t="s">
        <v>105</v>
      </c>
      <c r="E13" s="99">
        <v>4366</v>
      </c>
      <c r="F13" s="99">
        <v>103667</v>
      </c>
    </row>
    <row r="14" spans="1:8" x14ac:dyDescent="0.2">
      <c r="A14" s="102">
        <v>2004</v>
      </c>
      <c r="B14" s="99">
        <v>65886</v>
      </c>
      <c r="C14" s="99">
        <v>45966</v>
      </c>
      <c r="D14" s="101" t="s">
        <v>105</v>
      </c>
      <c r="E14" s="99">
        <v>4120</v>
      </c>
      <c r="F14" s="99">
        <v>115972</v>
      </c>
    </row>
    <row r="15" spans="1:8" x14ac:dyDescent="0.2">
      <c r="A15" s="102">
        <v>2005</v>
      </c>
      <c r="B15" s="99">
        <v>77425</v>
      </c>
      <c r="C15" s="99">
        <v>42877</v>
      </c>
      <c r="D15" s="101" t="s">
        <v>105</v>
      </c>
      <c r="E15" s="99">
        <v>3830</v>
      </c>
      <c r="F15" s="99">
        <f>E15+B15+C15</f>
        <v>124132</v>
      </c>
    </row>
    <row r="16" spans="1:8" s="58" customFormat="1" x14ac:dyDescent="0.2">
      <c r="A16" s="102">
        <v>2006</v>
      </c>
      <c r="B16" s="99">
        <v>78923</v>
      </c>
      <c r="C16" s="99">
        <v>39211</v>
      </c>
      <c r="D16" s="101" t="s">
        <v>105</v>
      </c>
      <c r="E16" s="99">
        <v>3300</v>
      </c>
      <c r="F16" s="99">
        <v>121434</v>
      </c>
    </row>
    <row r="17" spans="1:7" x14ac:dyDescent="0.2">
      <c r="A17" s="100">
        <v>2007</v>
      </c>
      <c r="B17" s="99">
        <v>98553</v>
      </c>
      <c r="C17" s="99">
        <v>34386</v>
      </c>
      <c r="D17" s="101" t="s">
        <v>105</v>
      </c>
      <c r="E17" s="99">
        <v>8210</v>
      </c>
      <c r="F17" s="99">
        <v>141149</v>
      </c>
    </row>
    <row r="18" spans="1:7" x14ac:dyDescent="0.2">
      <c r="A18" s="100">
        <v>2008</v>
      </c>
      <c r="B18" s="99">
        <v>70073</v>
      </c>
      <c r="C18" s="99">
        <v>26272</v>
      </c>
      <c r="D18" s="99">
        <v>2246</v>
      </c>
      <c r="E18" s="99">
        <v>9712</v>
      </c>
      <c r="F18" s="99">
        <v>108303</v>
      </c>
      <c r="G18" s="99"/>
    </row>
  </sheetData>
  <mergeCells count="5">
    <mergeCell ref="A2:A3"/>
    <mergeCell ref="F2:F3"/>
    <mergeCell ref="B3:C3"/>
    <mergeCell ref="E2:E3"/>
    <mergeCell ref="D2:D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64DF5-5DF2-4B51-A32A-85789F92D56D}">
  <dimension ref="A1:F19"/>
  <sheetViews>
    <sheetView zoomScaleNormal="100" workbookViewId="0"/>
  </sheetViews>
  <sheetFormatPr defaultRowHeight="11.25" x14ac:dyDescent="0.2"/>
  <cols>
    <col min="1" max="1" width="39.5703125" style="34" customWidth="1"/>
    <col min="2" max="4" width="16.140625" style="34" customWidth="1"/>
    <col min="5" max="16384" width="9.140625" style="34"/>
  </cols>
  <sheetData>
    <row r="1" spans="1:6" s="128" customFormat="1" ht="12" thickBot="1" x14ac:dyDescent="0.3">
      <c r="A1" s="130" t="s">
        <v>131</v>
      </c>
      <c r="B1" s="129"/>
      <c r="C1" s="129"/>
      <c r="D1" s="129"/>
    </row>
    <row r="2" spans="1:6" s="100" customFormat="1" x14ac:dyDescent="0.2">
      <c r="A2" s="127" t="s">
        <v>130</v>
      </c>
      <c r="B2" s="109" t="s">
        <v>129</v>
      </c>
      <c r="C2" s="126" t="s">
        <v>128</v>
      </c>
      <c r="D2" s="125" t="s">
        <v>63</v>
      </c>
      <c r="E2" s="124"/>
    </row>
    <row r="3" spans="1:6" s="105" customFormat="1" x14ac:dyDescent="0.2">
      <c r="A3" s="123" t="s">
        <v>127</v>
      </c>
      <c r="B3" s="122">
        <v>649378</v>
      </c>
      <c r="C3" s="119">
        <v>1081835</v>
      </c>
      <c r="D3" s="121">
        <v>1731213</v>
      </c>
      <c r="E3" s="114"/>
      <c r="F3" s="114"/>
    </row>
    <row r="4" spans="1:6" x14ac:dyDescent="0.2">
      <c r="A4" s="117" t="s">
        <v>126</v>
      </c>
      <c r="B4" s="101">
        <v>389629</v>
      </c>
      <c r="C4" s="101">
        <v>389501</v>
      </c>
      <c r="D4" s="101">
        <v>779130</v>
      </c>
      <c r="E4" s="114"/>
      <c r="F4" s="114"/>
    </row>
    <row r="5" spans="1:6" x14ac:dyDescent="0.2">
      <c r="A5" s="120" t="s">
        <v>125</v>
      </c>
      <c r="B5" s="101">
        <v>181727</v>
      </c>
      <c r="C5" s="119">
        <v>174708</v>
      </c>
      <c r="D5" s="119">
        <v>356435</v>
      </c>
      <c r="E5" s="114"/>
      <c r="F5" s="114"/>
    </row>
    <row r="6" spans="1:6" x14ac:dyDescent="0.2">
      <c r="A6" s="120" t="s">
        <v>124</v>
      </c>
      <c r="B6" s="101">
        <v>207902</v>
      </c>
      <c r="C6" s="119">
        <v>214793</v>
      </c>
      <c r="D6" s="119">
        <v>422695</v>
      </c>
      <c r="E6" s="114"/>
      <c r="F6" s="114"/>
    </row>
    <row r="7" spans="1:6" x14ac:dyDescent="0.2">
      <c r="A7" s="117" t="s">
        <v>109</v>
      </c>
      <c r="B7" s="101">
        <v>1012</v>
      </c>
      <c r="C7" s="119">
        <v>1063</v>
      </c>
      <c r="D7" s="119">
        <v>2075</v>
      </c>
    </row>
    <row r="8" spans="1:6" x14ac:dyDescent="0.2">
      <c r="A8" s="118" t="s">
        <v>123</v>
      </c>
      <c r="B8" s="101">
        <v>12202</v>
      </c>
      <c r="C8" s="101">
        <v>2</v>
      </c>
      <c r="D8" s="101">
        <v>12204</v>
      </c>
      <c r="E8" s="114"/>
      <c r="F8" s="114"/>
    </row>
    <row r="9" spans="1:6" x14ac:dyDescent="0.2">
      <c r="A9" s="117" t="s">
        <v>122</v>
      </c>
      <c r="B9" s="101">
        <v>5640</v>
      </c>
      <c r="C9" s="101">
        <v>134731</v>
      </c>
      <c r="D9" s="101">
        <v>140371</v>
      </c>
      <c r="E9" s="114"/>
      <c r="F9" s="114"/>
    </row>
    <row r="10" spans="1:6" x14ac:dyDescent="0.2">
      <c r="A10" s="117" t="s">
        <v>121</v>
      </c>
      <c r="B10" s="101">
        <v>3</v>
      </c>
      <c r="C10" s="101">
        <v>103</v>
      </c>
      <c r="D10" s="101">
        <v>106</v>
      </c>
      <c r="E10" s="114"/>
      <c r="F10" s="114"/>
    </row>
    <row r="11" spans="1:6" x14ac:dyDescent="0.2">
      <c r="A11" s="117" t="s">
        <v>120</v>
      </c>
      <c r="B11" s="101">
        <v>49771</v>
      </c>
      <c r="C11" s="101">
        <v>51407</v>
      </c>
      <c r="D11" s="101">
        <v>101178</v>
      </c>
      <c r="E11" s="114"/>
      <c r="F11" s="114"/>
    </row>
    <row r="12" spans="1:6" x14ac:dyDescent="0.2">
      <c r="A12" s="117" t="s">
        <v>119</v>
      </c>
      <c r="B12" s="101">
        <v>752</v>
      </c>
      <c r="C12" s="101">
        <v>4923</v>
      </c>
      <c r="D12" s="101">
        <v>5675</v>
      </c>
      <c r="E12" s="114"/>
      <c r="F12" s="114"/>
    </row>
    <row r="13" spans="1:6" x14ac:dyDescent="0.2">
      <c r="A13" s="117" t="s">
        <v>118</v>
      </c>
      <c r="B13" s="101">
        <v>10451</v>
      </c>
      <c r="C13" s="101">
        <v>2121</v>
      </c>
      <c r="D13" s="101">
        <v>12572</v>
      </c>
      <c r="E13" s="114"/>
      <c r="F13" s="114"/>
    </row>
    <row r="14" spans="1:6" x14ac:dyDescent="0.2">
      <c r="A14" s="117" t="s">
        <v>117</v>
      </c>
      <c r="B14" s="101">
        <v>70008</v>
      </c>
      <c r="C14" s="101">
        <v>113525</v>
      </c>
      <c r="D14" s="101">
        <v>183533</v>
      </c>
      <c r="E14" s="114"/>
      <c r="F14" s="114"/>
    </row>
    <row r="15" spans="1:6" x14ac:dyDescent="0.2">
      <c r="A15" s="117" t="s">
        <v>116</v>
      </c>
      <c r="B15" s="101">
        <v>17010</v>
      </c>
      <c r="C15" s="101">
        <v>14253</v>
      </c>
      <c r="D15" s="101">
        <v>31263</v>
      </c>
      <c r="E15" s="114"/>
      <c r="F15" s="114"/>
    </row>
    <row r="16" spans="1:6" x14ac:dyDescent="0.2">
      <c r="A16" s="117" t="s">
        <v>115</v>
      </c>
      <c r="B16" s="101">
        <v>125</v>
      </c>
      <c r="C16" s="101">
        <v>27398</v>
      </c>
      <c r="D16" s="101">
        <v>27523</v>
      </c>
      <c r="E16" s="114"/>
      <c r="F16" s="114"/>
    </row>
    <row r="17" spans="1:6" x14ac:dyDescent="0.2">
      <c r="A17" s="117" t="s">
        <v>114</v>
      </c>
      <c r="B17" s="101">
        <v>1531</v>
      </c>
      <c r="C17" s="101">
        <v>2297</v>
      </c>
      <c r="D17" s="101">
        <v>3828</v>
      </c>
      <c r="E17" s="114"/>
      <c r="F17" s="114"/>
    </row>
    <row r="18" spans="1:6" s="38" customFormat="1" x14ac:dyDescent="0.2">
      <c r="A18" s="116" t="s">
        <v>63</v>
      </c>
      <c r="B18" s="115">
        <v>1207512</v>
      </c>
      <c r="C18" s="115">
        <v>1823159</v>
      </c>
      <c r="D18" s="115">
        <v>3030671</v>
      </c>
      <c r="E18" s="114"/>
      <c r="F18" s="113"/>
    </row>
    <row r="19" spans="1:6" x14ac:dyDescent="0.2">
      <c r="B19" s="112"/>
      <c r="C19" s="112"/>
      <c r="D19" s="112"/>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32A76-1340-4AF1-89EE-2627F4A75B10}">
  <dimension ref="A1:I11"/>
  <sheetViews>
    <sheetView workbookViewId="0"/>
  </sheetViews>
  <sheetFormatPr defaultRowHeight="11.25" x14ac:dyDescent="0.2"/>
  <cols>
    <col min="1" max="1" width="33.7109375" style="34" customWidth="1"/>
    <col min="2" max="4" width="11.42578125" style="34" customWidth="1"/>
    <col min="5" max="16384" width="9.140625" style="34"/>
  </cols>
  <sheetData>
    <row r="1" spans="1:9" ht="12" thickBot="1" x14ac:dyDescent="0.25">
      <c r="A1" s="61" t="s">
        <v>139</v>
      </c>
      <c r="B1" s="145"/>
      <c r="C1" s="145"/>
      <c r="D1" s="145"/>
      <c r="E1" s="137"/>
    </row>
    <row r="2" spans="1:9" s="141" customFormat="1" ht="16.5" customHeight="1" x14ac:dyDescent="0.2">
      <c r="A2" s="144" t="s">
        <v>138</v>
      </c>
      <c r="B2" s="143" t="s">
        <v>129</v>
      </c>
      <c r="C2" s="143" t="s">
        <v>128</v>
      </c>
      <c r="D2" s="59" t="s">
        <v>63</v>
      </c>
      <c r="E2" s="142"/>
    </row>
    <row r="3" spans="1:9" x14ac:dyDescent="0.2">
      <c r="A3" s="34" t="s">
        <v>137</v>
      </c>
      <c r="B3" s="131">
        <v>94889</v>
      </c>
      <c r="C3" s="131">
        <v>81786</v>
      </c>
      <c r="D3" s="131">
        <v>87247</v>
      </c>
      <c r="E3" s="137"/>
      <c r="F3" s="112"/>
    </row>
    <row r="4" spans="1:9" x14ac:dyDescent="0.2">
      <c r="A4" s="34" t="s">
        <v>61</v>
      </c>
      <c r="B4" s="131"/>
      <c r="C4" s="131"/>
      <c r="D4" s="131"/>
      <c r="E4" s="137"/>
    </row>
    <row r="5" spans="1:9" x14ac:dyDescent="0.2">
      <c r="A5" s="140" t="s">
        <v>60</v>
      </c>
      <c r="B5" s="131">
        <v>104749</v>
      </c>
      <c r="C5" s="131">
        <v>86357</v>
      </c>
      <c r="D5" s="131">
        <v>93256</v>
      </c>
      <c r="E5" s="137"/>
      <c r="F5" s="112"/>
    </row>
    <row r="6" spans="1:9" ht="22.5" x14ac:dyDescent="0.2">
      <c r="A6" s="139" t="s">
        <v>136</v>
      </c>
      <c r="B6" s="131">
        <v>129045</v>
      </c>
      <c r="C6" s="131">
        <v>95930</v>
      </c>
      <c r="D6" s="131">
        <v>107230</v>
      </c>
      <c r="E6" s="137"/>
    </row>
    <row r="7" spans="1:9" s="137" customFormat="1" x14ac:dyDescent="0.2">
      <c r="A7" s="138" t="s">
        <v>135</v>
      </c>
      <c r="B7" s="131">
        <v>85067</v>
      </c>
      <c r="C7" s="131">
        <v>77023</v>
      </c>
      <c r="D7" s="131">
        <v>81124</v>
      </c>
    </row>
    <row r="8" spans="1:9" x14ac:dyDescent="0.2">
      <c r="A8" s="136" t="s">
        <v>134</v>
      </c>
      <c r="B8" s="131">
        <v>70283</v>
      </c>
      <c r="C8" s="131">
        <v>62750</v>
      </c>
      <c r="D8" s="131">
        <v>66455</v>
      </c>
      <c r="E8" s="131"/>
      <c r="F8" s="131"/>
      <c r="G8" s="131"/>
      <c r="H8" s="131"/>
      <c r="I8" s="131"/>
    </row>
    <row r="9" spans="1:9" x14ac:dyDescent="0.2">
      <c r="A9" s="135" t="s">
        <v>58</v>
      </c>
      <c r="B9" s="131">
        <v>69791</v>
      </c>
      <c r="C9" s="131">
        <v>59360</v>
      </c>
      <c r="D9" s="131">
        <v>64448</v>
      </c>
    </row>
    <row r="10" spans="1:9" x14ac:dyDescent="0.2">
      <c r="A10" s="134" t="s">
        <v>133</v>
      </c>
      <c r="B10" s="133">
        <v>29305</v>
      </c>
      <c r="C10" s="133">
        <v>57635</v>
      </c>
      <c r="D10" s="133">
        <v>56497</v>
      </c>
      <c r="E10" s="131"/>
      <c r="F10" s="131"/>
      <c r="G10" s="131"/>
      <c r="H10" s="131"/>
      <c r="I10" s="131"/>
    </row>
    <row r="11" spans="1:9" x14ac:dyDescent="0.2">
      <c r="A11" s="38" t="s">
        <v>132</v>
      </c>
      <c r="B11" s="132">
        <v>91798</v>
      </c>
      <c r="C11" s="132">
        <v>78341</v>
      </c>
      <c r="D11" s="132">
        <v>83730</v>
      </c>
      <c r="E11" s="131"/>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99EE6-B098-4EDB-B59F-35874B07CB9E}">
  <dimension ref="A1:G48"/>
  <sheetViews>
    <sheetView workbookViewId="0"/>
  </sheetViews>
  <sheetFormatPr defaultRowHeight="11.25" x14ac:dyDescent="0.2"/>
  <cols>
    <col min="1" max="1" width="15.140625" style="34" customWidth="1"/>
    <col min="2" max="4" width="12.140625" style="34" customWidth="1"/>
    <col min="5" max="5" width="12.140625" style="1" customWidth="1"/>
    <col min="6" max="7" width="12.140625" style="34" customWidth="1"/>
    <col min="8" max="16384" width="9.140625" style="34"/>
  </cols>
  <sheetData>
    <row r="1" spans="1:7" s="58" customFormat="1" ht="12" thickBot="1" x14ac:dyDescent="0.3">
      <c r="A1" s="61" t="s">
        <v>159</v>
      </c>
      <c r="B1" s="61"/>
      <c r="C1" s="61"/>
      <c r="D1" s="61"/>
      <c r="E1" s="61"/>
      <c r="F1" s="61"/>
      <c r="G1" s="61"/>
    </row>
    <row r="2" spans="1:7" x14ac:dyDescent="0.2">
      <c r="A2" s="315" t="s">
        <v>158</v>
      </c>
      <c r="B2" s="321" t="s">
        <v>127</v>
      </c>
      <c r="C2" s="324" t="s">
        <v>157</v>
      </c>
      <c r="D2" s="325"/>
      <c r="E2" s="327" t="s">
        <v>109</v>
      </c>
      <c r="F2" s="321" t="s">
        <v>156</v>
      </c>
      <c r="G2" s="317" t="s">
        <v>155</v>
      </c>
    </row>
    <row r="3" spans="1:7" ht="33.75" x14ac:dyDescent="0.2">
      <c r="A3" s="326"/>
      <c r="B3" s="322"/>
      <c r="C3" s="156" t="s">
        <v>154</v>
      </c>
      <c r="D3" s="155" t="s">
        <v>153</v>
      </c>
      <c r="E3" s="328"/>
      <c r="F3" s="322"/>
      <c r="G3" s="318"/>
    </row>
    <row r="4" spans="1:7" s="48" customFormat="1" x14ac:dyDescent="0.25">
      <c r="A4" s="323" t="s">
        <v>129</v>
      </c>
      <c r="B4" s="323"/>
      <c r="C4" s="323"/>
      <c r="D4" s="323"/>
      <c r="E4" s="323"/>
      <c r="F4" s="323"/>
      <c r="G4" s="323"/>
    </row>
    <row r="5" spans="1:7" x14ac:dyDescent="0.2">
      <c r="A5" s="154" t="s">
        <v>152</v>
      </c>
      <c r="B5" s="153">
        <v>3376</v>
      </c>
      <c r="C5" s="153">
        <v>148</v>
      </c>
      <c r="D5" s="153">
        <v>395</v>
      </c>
      <c r="E5" s="153">
        <v>3</v>
      </c>
      <c r="F5" s="149" t="s">
        <v>74</v>
      </c>
      <c r="G5" s="153">
        <v>3922</v>
      </c>
    </row>
    <row r="6" spans="1:7" x14ac:dyDescent="0.2">
      <c r="A6" s="34" t="s">
        <v>151</v>
      </c>
      <c r="B6" s="153">
        <v>1992</v>
      </c>
      <c r="C6" s="153">
        <v>216</v>
      </c>
      <c r="D6" s="153">
        <v>978</v>
      </c>
      <c r="E6" s="153">
        <v>4</v>
      </c>
      <c r="F6" s="149">
        <v>1</v>
      </c>
      <c r="G6" s="153">
        <v>3191</v>
      </c>
    </row>
    <row r="7" spans="1:7" x14ac:dyDescent="0.2">
      <c r="A7" s="34" t="s">
        <v>150</v>
      </c>
      <c r="B7" s="153">
        <v>7273</v>
      </c>
      <c r="C7" s="153">
        <v>1864</v>
      </c>
      <c r="D7" s="153">
        <v>14261</v>
      </c>
      <c r="E7" s="153">
        <v>88</v>
      </c>
      <c r="F7" s="153">
        <v>13</v>
      </c>
      <c r="G7" s="153">
        <v>23499</v>
      </c>
    </row>
    <row r="8" spans="1:7" x14ac:dyDescent="0.2">
      <c r="A8" s="34" t="s">
        <v>149</v>
      </c>
      <c r="B8" s="153">
        <v>17539</v>
      </c>
      <c r="C8" s="153">
        <v>5913</v>
      </c>
      <c r="D8" s="153">
        <v>28706</v>
      </c>
      <c r="E8" s="153">
        <v>140</v>
      </c>
      <c r="F8" s="153">
        <v>93</v>
      </c>
      <c r="G8" s="153">
        <v>52391</v>
      </c>
    </row>
    <row r="9" spans="1:7" x14ac:dyDescent="0.2">
      <c r="A9" s="34" t="s">
        <v>148</v>
      </c>
      <c r="B9" s="153">
        <v>33736</v>
      </c>
      <c r="C9" s="153">
        <v>17432</v>
      </c>
      <c r="D9" s="153">
        <v>42384</v>
      </c>
      <c r="E9" s="153">
        <v>180</v>
      </c>
      <c r="F9" s="153">
        <v>147</v>
      </c>
      <c r="G9" s="153">
        <v>93879</v>
      </c>
    </row>
    <row r="10" spans="1:7" x14ac:dyDescent="0.2">
      <c r="A10" s="34" t="s">
        <v>147</v>
      </c>
      <c r="B10" s="153">
        <v>63350</v>
      </c>
      <c r="C10" s="153">
        <v>36704</v>
      </c>
      <c r="D10" s="153">
        <v>40407</v>
      </c>
      <c r="E10" s="153">
        <v>176</v>
      </c>
      <c r="F10" s="153">
        <v>222</v>
      </c>
      <c r="G10" s="153">
        <v>140859</v>
      </c>
    </row>
    <row r="11" spans="1:7" x14ac:dyDescent="0.2">
      <c r="A11" s="34" t="s">
        <v>146</v>
      </c>
      <c r="B11" s="153">
        <v>78610</v>
      </c>
      <c r="C11" s="153">
        <v>34705</v>
      </c>
      <c r="D11" s="153">
        <v>25681</v>
      </c>
      <c r="E11" s="153">
        <v>131</v>
      </c>
      <c r="F11" s="153">
        <v>353</v>
      </c>
      <c r="G11" s="153">
        <v>139480</v>
      </c>
    </row>
    <row r="12" spans="1:7" x14ac:dyDescent="0.2">
      <c r="A12" s="34" t="s">
        <v>145</v>
      </c>
      <c r="B12" s="153">
        <v>74425</v>
      </c>
      <c r="C12" s="153">
        <v>25029</v>
      </c>
      <c r="D12" s="153">
        <v>16656</v>
      </c>
      <c r="E12" s="153">
        <v>94</v>
      </c>
      <c r="F12" s="153">
        <v>523</v>
      </c>
      <c r="G12" s="153">
        <v>116727</v>
      </c>
    </row>
    <row r="13" spans="1:7" x14ac:dyDescent="0.2">
      <c r="A13" s="34" t="s">
        <v>144</v>
      </c>
      <c r="B13" s="153">
        <v>64243</v>
      </c>
      <c r="C13" s="153">
        <v>16975</v>
      </c>
      <c r="D13" s="153">
        <v>11629</v>
      </c>
      <c r="E13" s="153">
        <v>69</v>
      </c>
      <c r="F13" s="153">
        <v>777</v>
      </c>
      <c r="G13" s="153">
        <v>93693</v>
      </c>
    </row>
    <row r="14" spans="1:7" x14ac:dyDescent="0.2">
      <c r="A14" s="34" t="s">
        <v>143</v>
      </c>
      <c r="B14" s="153">
        <v>56935</v>
      </c>
      <c r="C14" s="153">
        <v>12152</v>
      </c>
      <c r="D14" s="153">
        <v>8168</v>
      </c>
      <c r="E14" s="153">
        <v>41</v>
      </c>
      <c r="F14" s="153">
        <v>1053</v>
      </c>
      <c r="G14" s="153">
        <v>78349</v>
      </c>
    </row>
    <row r="15" spans="1:7" x14ac:dyDescent="0.2">
      <c r="A15" s="34" t="s">
        <v>142</v>
      </c>
      <c r="B15" s="153">
        <v>49668</v>
      </c>
      <c r="C15" s="153">
        <v>8904</v>
      </c>
      <c r="D15" s="153">
        <v>5872</v>
      </c>
      <c r="E15" s="153">
        <v>33</v>
      </c>
      <c r="F15" s="153">
        <v>1196</v>
      </c>
      <c r="G15" s="153">
        <v>65673</v>
      </c>
    </row>
    <row r="16" spans="1:7" x14ac:dyDescent="0.2">
      <c r="A16" s="34" t="s">
        <v>141</v>
      </c>
      <c r="B16" s="153">
        <v>110157</v>
      </c>
      <c r="C16" s="153">
        <v>15854</v>
      </c>
      <c r="D16" s="153">
        <v>8660</v>
      </c>
      <c r="E16" s="153">
        <v>38</v>
      </c>
      <c r="F16" s="153">
        <v>3437</v>
      </c>
      <c r="G16" s="153">
        <v>138146</v>
      </c>
    </row>
    <row r="17" spans="1:7" s="58" customFormat="1" x14ac:dyDescent="0.2">
      <c r="A17" s="34" t="s">
        <v>140</v>
      </c>
      <c r="B17" s="153">
        <v>88074</v>
      </c>
      <c r="C17" s="153">
        <v>5831</v>
      </c>
      <c r="D17" s="153">
        <v>4105</v>
      </c>
      <c r="E17" s="153">
        <v>15</v>
      </c>
      <c r="F17" s="153">
        <v>4387</v>
      </c>
      <c r="G17" s="153">
        <v>102412</v>
      </c>
    </row>
    <row r="18" spans="1:7" s="58" customFormat="1" x14ac:dyDescent="0.25">
      <c r="A18" s="128" t="s">
        <v>63</v>
      </c>
      <c r="B18" s="152">
        <v>649378</v>
      </c>
      <c r="C18" s="152">
        <v>181727</v>
      </c>
      <c r="D18" s="152">
        <v>207902</v>
      </c>
      <c r="E18" s="152">
        <v>1012</v>
      </c>
      <c r="F18" s="152">
        <v>12202</v>
      </c>
      <c r="G18" s="152">
        <v>1052221</v>
      </c>
    </row>
    <row r="19" spans="1:7" x14ac:dyDescent="0.2">
      <c r="A19" s="314" t="s">
        <v>128</v>
      </c>
      <c r="B19" s="314"/>
      <c r="C19" s="314"/>
      <c r="D19" s="314"/>
      <c r="E19" s="314"/>
      <c r="F19" s="314"/>
      <c r="G19" s="314"/>
    </row>
    <row r="20" spans="1:7" x14ac:dyDescent="0.2">
      <c r="A20" s="150" t="s">
        <v>152</v>
      </c>
      <c r="B20" s="149">
        <v>3664</v>
      </c>
      <c r="C20" s="149">
        <v>112</v>
      </c>
      <c r="D20" s="149">
        <v>474</v>
      </c>
      <c r="E20" s="149">
        <v>2</v>
      </c>
      <c r="F20" s="149" t="s">
        <v>74</v>
      </c>
      <c r="G20" s="149">
        <v>4252</v>
      </c>
    </row>
    <row r="21" spans="1:7" x14ac:dyDescent="0.2">
      <c r="A21" s="34" t="s">
        <v>151</v>
      </c>
      <c r="B21" s="149">
        <v>4677</v>
      </c>
      <c r="C21" s="149">
        <v>338</v>
      </c>
      <c r="D21" s="149">
        <v>1806</v>
      </c>
      <c r="E21" s="149">
        <v>8</v>
      </c>
      <c r="F21" s="149" t="s">
        <v>74</v>
      </c>
      <c r="G21" s="149">
        <v>6829</v>
      </c>
    </row>
    <row r="22" spans="1:7" x14ac:dyDescent="0.2">
      <c r="A22" s="34" t="s">
        <v>150</v>
      </c>
      <c r="B22" s="149">
        <v>17835</v>
      </c>
      <c r="C22" s="149">
        <v>1590</v>
      </c>
      <c r="D22" s="149">
        <v>23908</v>
      </c>
      <c r="E22" s="149">
        <v>159</v>
      </c>
      <c r="F22" s="149" t="s">
        <v>74</v>
      </c>
      <c r="G22" s="149">
        <v>43492</v>
      </c>
    </row>
    <row r="23" spans="1:7" s="38" customFormat="1" x14ac:dyDescent="0.2">
      <c r="A23" s="34" t="s">
        <v>149</v>
      </c>
      <c r="B23" s="149">
        <v>47908</v>
      </c>
      <c r="C23" s="149">
        <v>6341</v>
      </c>
      <c r="D23" s="149">
        <v>40122</v>
      </c>
      <c r="E23" s="149">
        <v>291</v>
      </c>
      <c r="F23" s="149" t="s">
        <v>74</v>
      </c>
      <c r="G23" s="149">
        <v>94662</v>
      </c>
    </row>
    <row r="24" spans="1:7" s="48" customFormat="1" x14ac:dyDescent="0.2">
      <c r="A24" s="34" t="s">
        <v>148</v>
      </c>
      <c r="B24" s="149">
        <v>112379</v>
      </c>
      <c r="C24" s="149">
        <v>26338</v>
      </c>
      <c r="D24" s="149">
        <v>49331</v>
      </c>
      <c r="E24" s="149">
        <v>213</v>
      </c>
      <c r="F24" s="149">
        <v>1</v>
      </c>
      <c r="G24" s="149">
        <v>188262</v>
      </c>
    </row>
    <row r="25" spans="1:7" x14ac:dyDescent="0.2">
      <c r="A25" s="34" t="s">
        <v>147</v>
      </c>
      <c r="B25" s="149">
        <v>137310</v>
      </c>
      <c r="C25" s="149">
        <v>36065</v>
      </c>
      <c r="D25" s="149">
        <v>36123</v>
      </c>
      <c r="E25" s="149">
        <v>142</v>
      </c>
      <c r="F25" s="149" t="s">
        <v>74</v>
      </c>
      <c r="G25" s="149">
        <v>209640</v>
      </c>
    </row>
    <row r="26" spans="1:7" x14ac:dyDescent="0.2">
      <c r="A26" s="34" t="s">
        <v>146</v>
      </c>
      <c r="B26" s="149">
        <v>184172</v>
      </c>
      <c r="C26" s="149">
        <v>35188</v>
      </c>
      <c r="D26" s="149">
        <v>26784</v>
      </c>
      <c r="E26" s="149">
        <v>81</v>
      </c>
      <c r="F26" s="149" t="s">
        <v>74</v>
      </c>
      <c r="G26" s="149">
        <v>246225</v>
      </c>
    </row>
    <row r="27" spans="1:7" x14ac:dyDescent="0.2">
      <c r="A27" s="34" t="s">
        <v>145</v>
      </c>
      <c r="B27" s="149">
        <v>193074</v>
      </c>
      <c r="C27" s="149">
        <v>32401</v>
      </c>
      <c r="D27" s="149">
        <v>13319</v>
      </c>
      <c r="E27" s="149">
        <v>58</v>
      </c>
      <c r="F27" s="149" t="s">
        <v>74</v>
      </c>
      <c r="G27" s="149">
        <v>238852</v>
      </c>
    </row>
    <row r="28" spans="1:7" x14ac:dyDescent="0.2">
      <c r="A28" s="34" t="s">
        <v>144</v>
      </c>
      <c r="B28" s="149">
        <v>110820</v>
      </c>
      <c r="C28" s="149">
        <v>16248</v>
      </c>
      <c r="D28" s="149">
        <v>8212</v>
      </c>
      <c r="E28" s="149">
        <v>38</v>
      </c>
      <c r="F28" s="149" t="s">
        <v>74</v>
      </c>
      <c r="G28" s="149">
        <v>135318</v>
      </c>
    </row>
    <row r="29" spans="1:7" x14ac:dyDescent="0.2">
      <c r="A29" s="34" t="s">
        <v>143</v>
      </c>
      <c r="B29" s="149">
        <v>80822</v>
      </c>
      <c r="C29" s="149">
        <v>9082</v>
      </c>
      <c r="D29" s="149">
        <v>5261</v>
      </c>
      <c r="E29" s="149">
        <v>23</v>
      </c>
      <c r="F29" s="149" t="s">
        <v>74</v>
      </c>
      <c r="G29" s="149">
        <v>95188</v>
      </c>
    </row>
    <row r="30" spans="1:7" x14ac:dyDescent="0.2">
      <c r="A30" s="34" t="s">
        <v>142</v>
      </c>
      <c r="B30" s="149">
        <v>55946</v>
      </c>
      <c r="C30" s="149">
        <v>4745</v>
      </c>
      <c r="D30" s="149">
        <v>3449</v>
      </c>
      <c r="E30" s="149">
        <v>15</v>
      </c>
      <c r="F30" s="149" t="s">
        <v>74</v>
      </c>
      <c r="G30" s="149">
        <v>64155</v>
      </c>
    </row>
    <row r="31" spans="1:7" x14ac:dyDescent="0.2">
      <c r="A31" s="34" t="s">
        <v>141</v>
      </c>
      <c r="B31" s="149">
        <v>87823</v>
      </c>
      <c r="C31" s="149">
        <v>4895</v>
      </c>
      <c r="D31" s="149">
        <v>4459</v>
      </c>
      <c r="E31" s="149">
        <v>21</v>
      </c>
      <c r="F31" s="149" t="s">
        <v>74</v>
      </c>
      <c r="G31" s="149">
        <v>97198</v>
      </c>
    </row>
    <row r="32" spans="1:7" x14ac:dyDescent="0.2">
      <c r="A32" s="34" t="s">
        <v>140</v>
      </c>
      <c r="B32" s="149">
        <v>45405</v>
      </c>
      <c r="C32" s="149">
        <v>1365</v>
      </c>
      <c r="D32" s="149">
        <v>1545</v>
      </c>
      <c r="E32" s="149">
        <v>12</v>
      </c>
      <c r="F32" s="149">
        <v>1</v>
      </c>
      <c r="G32" s="149">
        <v>48328</v>
      </c>
    </row>
    <row r="33" spans="1:7" x14ac:dyDescent="0.2">
      <c r="A33" s="148" t="s">
        <v>63</v>
      </c>
      <c r="B33" s="146">
        <v>1081835</v>
      </c>
      <c r="C33" s="146">
        <v>174708</v>
      </c>
      <c r="D33" s="151">
        <v>214793</v>
      </c>
      <c r="E33" s="151">
        <v>1063</v>
      </c>
      <c r="F33" s="146">
        <v>2</v>
      </c>
      <c r="G33" s="151">
        <v>1472401</v>
      </c>
    </row>
    <row r="34" spans="1:7" x14ac:dyDescent="0.2">
      <c r="A34" s="314" t="s">
        <v>63</v>
      </c>
      <c r="B34" s="314"/>
      <c r="C34" s="314"/>
      <c r="D34" s="314"/>
      <c r="E34" s="314"/>
      <c r="F34" s="314"/>
      <c r="G34" s="314"/>
    </row>
    <row r="35" spans="1:7" x14ac:dyDescent="0.2">
      <c r="A35" s="150" t="s">
        <v>152</v>
      </c>
      <c r="B35" s="149">
        <v>7040</v>
      </c>
      <c r="C35" s="149">
        <v>260</v>
      </c>
      <c r="D35" s="149">
        <v>869</v>
      </c>
      <c r="E35" s="149">
        <v>5</v>
      </c>
      <c r="F35" s="149" t="s">
        <v>74</v>
      </c>
      <c r="G35" s="149">
        <v>8174</v>
      </c>
    </row>
    <row r="36" spans="1:7" x14ac:dyDescent="0.2">
      <c r="A36" s="34" t="s">
        <v>151</v>
      </c>
      <c r="B36" s="149">
        <v>6669</v>
      </c>
      <c r="C36" s="149">
        <v>554</v>
      </c>
      <c r="D36" s="149">
        <v>2784</v>
      </c>
      <c r="E36" s="149">
        <v>12</v>
      </c>
      <c r="F36" s="149">
        <v>1</v>
      </c>
      <c r="G36" s="149">
        <v>10020</v>
      </c>
    </row>
    <row r="37" spans="1:7" x14ac:dyDescent="0.2">
      <c r="A37" s="34" t="s">
        <v>150</v>
      </c>
      <c r="B37" s="149">
        <v>25108</v>
      </c>
      <c r="C37" s="149">
        <v>3454</v>
      </c>
      <c r="D37" s="149">
        <v>38169</v>
      </c>
      <c r="E37" s="149">
        <v>247</v>
      </c>
      <c r="F37" s="149">
        <v>13</v>
      </c>
      <c r="G37" s="149">
        <v>66991</v>
      </c>
    </row>
    <row r="38" spans="1:7" s="38" customFormat="1" x14ac:dyDescent="0.2">
      <c r="A38" s="34" t="s">
        <v>149</v>
      </c>
      <c r="B38" s="149">
        <v>65447</v>
      </c>
      <c r="C38" s="149">
        <v>12254</v>
      </c>
      <c r="D38" s="149">
        <v>68828</v>
      </c>
      <c r="E38" s="149">
        <v>431</v>
      </c>
      <c r="F38" s="149">
        <v>93</v>
      </c>
      <c r="G38" s="149">
        <v>147053</v>
      </c>
    </row>
    <row r="39" spans="1:7" s="48" customFormat="1" x14ac:dyDescent="0.2">
      <c r="A39" s="34" t="s">
        <v>148</v>
      </c>
      <c r="B39" s="149">
        <v>146115</v>
      </c>
      <c r="C39" s="149">
        <v>43770</v>
      </c>
      <c r="D39" s="149">
        <v>91715</v>
      </c>
      <c r="E39" s="149">
        <v>393</v>
      </c>
      <c r="F39" s="149">
        <v>148</v>
      </c>
      <c r="G39" s="149">
        <v>282141</v>
      </c>
    </row>
    <row r="40" spans="1:7" x14ac:dyDescent="0.2">
      <c r="A40" s="34" t="s">
        <v>147</v>
      </c>
      <c r="B40" s="149">
        <v>200660</v>
      </c>
      <c r="C40" s="149">
        <v>72769</v>
      </c>
      <c r="D40" s="149">
        <v>76530</v>
      </c>
      <c r="E40" s="149">
        <v>318</v>
      </c>
      <c r="F40" s="149">
        <v>222</v>
      </c>
      <c r="G40" s="149">
        <v>350499</v>
      </c>
    </row>
    <row r="41" spans="1:7" x14ac:dyDescent="0.2">
      <c r="A41" s="34" t="s">
        <v>146</v>
      </c>
      <c r="B41" s="149">
        <v>262782</v>
      </c>
      <c r="C41" s="149">
        <v>69893</v>
      </c>
      <c r="D41" s="149">
        <v>52465</v>
      </c>
      <c r="E41" s="149">
        <v>212</v>
      </c>
      <c r="F41" s="149">
        <v>353</v>
      </c>
      <c r="G41" s="149">
        <v>385705</v>
      </c>
    </row>
    <row r="42" spans="1:7" x14ac:dyDescent="0.2">
      <c r="A42" s="34" t="s">
        <v>145</v>
      </c>
      <c r="B42" s="149">
        <v>267499</v>
      </c>
      <c r="C42" s="149">
        <v>57430</v>
      </c>
      <c r="D42" s="149">
        <v>29975</v>
      </c>
      <c r="E42" s="149">
        <v>152</v>
      </c>
      <c r="F42" s="149">
        <v>523</v>
      </c>
      <c r="G42" s="149">
        <v>355579</v>
      </c>
    </row>
    <row r="43" spans="1:7" x14ac:dyDescent="0.2">
      <c r="A43" s="34" t="s">
        <v>144</v>
      </c>
      <c r="B43" s="149">
        <v>175063</v>
      </c>
      <c r="C43" s="149">
        <v>33223</v>
      </c>
      <c r="D43" s="149">
        <v>19841</v>
      </c>
      <c r="E43" s="149">
        <v>107</v>
      </c>
      <c r="F43" s="149">
        <v>777</v>
      </c>
      <c r="G43" s="149">
        <v>229011</v>
      </c>
    </row>
    <row r="44" spans="1:7" x14ac:dyDescent="0.2">
      <c r="A44" s="34" t="s">
        <v>143</v>
      </c>
      <c r="B44" s="149">
        <v>137757</v>
      </c>
      <c r="C44" s="149">
        <v>21234</v>
      </c>
      <c r="D44" s="149">
        <v>13429</v>
      </c>
      <c r="E44" s="149">
        <v>64</v>
      </c>
      <c r="F44" s="149">
        <v>1053</v>
      </c>
      <c r="G44" s="149">
        <v>173537</v>
      </c>
    </row>
    <row r="45" spans="1:7" x14ac:dyDescent="0.2">
      <c r="A45" s="34" t="s">
        <v>142</v>
      </c>
      <c r="B45" s="149">
        <v>105614</v>
      </c>
      <c r="C45" s="149">
        <v>13649</v>
      </c>
      <c r="D45" s="149">
        <v>9321</v>
      </c>
      <c r="E45" s="149">
        <v>48</v>
      </c>
      <c r="F45" s="149">
        <v>1196</v>
      </c>
      <c r="G45" s="149">
        <v>129828</v>
      </c>
    </row>
    <row r="46" spans="1:7" x14ac:dyDescent="0.2">
      <c r="A46" s="34" t="s">
        <v>141</v>
      </c>
      <c r="B46" s="149">
        <v>197980</v>
      </c>
      <c r="C46" s="149">
        <v>20749</v>
      </c>
      <c r="D46" s="149">
        <v>13119</v>
      </c>
      <c r="E46" s="149">
        <v>59</v>
      </c>
      <c r="F46" s="149">
        <v>3437</v>
      </c>
      <c r="G46" s="149">
        <v>235344</v>
      </c>
    </row>
    <row r="47" spans="1:7" x14ac:dyDescent="0.2">
      <c r="A47" s="34" t="s">
        <v>140</v>
      </c>
      <c r="B47" s="149">
        <v>133479</v>
      </c>
      <c r="C47" s="149">
        <v>7196</v>
      </c>
      <c r="D47" s="149">
        <v>5650</v>
      </c>
      <c r="E47" s="149">
        <v>27</v>
      </c>
      <c r="F47" s="149">
        <v>4388</v>
      </c>
      <c r="G47" s="149">
        <v>150740</v>
      </c>
    </row>
    <row r="48" spans="1:7" x14ac:dyDescent="0.2">
      <c r="A48" s="148" t="s">
        <v>63</v>
      </c>
      <c r="B48" s="146">
        <v>1731213</v>
      </c>
      <c r="C48" s="146">
        <v>356435</v>
      </c>
      <c r="D48" s="146">
        <v>422695</v>
      </c>
      <c r="E48" s="146">
        <v>2075</v>
      </c>
      <c r="F48" s="147">
        <v>12204</v>
      </c>
      <c r="G48" s="146">
        <v>2524622</v>
      </c>
    </row>
  </sheetData>
  <mergeCells count="9">
    <mergeCell ref="A4:G4"/>
    <mergeCell ref="A19:G19"/>
    <mergeCell ref="A34:G34"/>
    <mergeCell ref="C2:D2"/>
    <mergeCell ref="B2:B3"/>
    <mergeCell ref="F2:F3"/>
    <mergeCell ref="A2:A3"/>
    <mergeCell ref="G2:G3"/>
    <mergeCell ref="E2:E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BC100-98B7-40A5-B184-8CEFC2A975E7}">
  <dimension ref="A1:M16"/>
  <sheetViews>
    <sheetView zoomScaleNormal="100" workbookViewId="0"/>
  </sheetViews>
  <sheetFormatPr defaultRowHeight="11.25" x14ac:dyDescent="0.2"/>
  <cols>
    <col min="1" max="1" width="33.85546875" style="34" customWidth="1"/>
    <col min="2" max="5" width="9.7109375" style="34" customWidth="1"/>
    <col min="6" max="16384" width="9.140625" style="34"/>
  </cols>
  <sheetData>
    <row r="1" spans="1:13" s="58" customFormat="1" ht="12" thickBot="1" x14ac:dyDescent="0.3">
      <c r="A1" s="168" t="s">
        <v>174</v>
      </c>
    </row>
    <row r="2" spans="1:13" x14ac:dyDescent="0.2">
      <c r="A2" s="95" t="s">
        <v>173</v>
      </c>
      <c r="B2" s="94">
        <v>2000</v>
      </c>
      <c r="C2" s="94">
        <v>2006</v>
      </c>
      <c r="D2" s="94">
        <v>2007</v>
      </c>
      <c r="E2" s="167">
        <v>2008</v>
      </c>
    </row>
    <row r="3" spans="1:13" s="105" customFormat="1" x14ac:dyDescent="0.2">
      <c r="A3" s="123" t="s">
        <v>172</v>
      </c>
      <c r="B3" s="63">
        <v>3465</v>
      </c>
      <c r="C3" s="64">
        <v>3523</v>
      </c>
      <c r="D3" s="64">
        <v>3520</v>
      </c>
      <c r="E3" s="64">
        <v>3478.0418725485201</v>
      </c>
      <c r="F3" s="99"/>
      <c r="G3" s="114"/>
      <c r="H3" s="114"/>
      <c r="I3" s="114"/>
      <c r="J3" s="114"/>
      <c r="K3" s="114"/>
      <c r="L3" s="114"/>
      <c r="M3" s="114"/>
    </row>
    <row r="4" spans="1:13" s="105" customFormat="1" ht="22.5" x14ac:dyDescent="0.2">
      <c r="A4" s="123" t="s">
        <v>171</v>
      </c>
      <c r="B4" s="63">
        <v>112</v>
      </c>
      <c r="C4" s="64">
        <v>99.593000000000004</v>
      </c>
      <c r="D4" s="64">
        <v>90.36</v>
      </c>
      <c r="E4" s="166">
        <v>89.769000000000005</v>
      </c>
      <c r="F4" s="99"/>
      <c r="G4" s="114"/>
      <c r="H4" s="114"/>
      <c r="I4" s="114"/>
      <c r="J4" s="114"/>
      <c r="K4" s="114"/>
      <c r="L4" s="114"/>
      <c r="M4" s="114"/>
    </row>
    <row r="5" spans="1:13" s="105" customFormat="1" x14ac:dyDescent="0.2">
      <c r="A5" s="123" t="s">
        <v>164</v>
      </c>
      <c r="B5" s="63"/>
      <c r="C5" s="64"/>
      <c r="D5" s="64"/>
      <c r="E5" s="64"/>
      <c r="F5" s="99"/>
      <c r="G5" s="114"/>
      <c r="H5" s="114"/>
      <c r="I5" s="114"/>
      <c r="J5" s="114"/>
      <c r="K5" s="114"/>
      <c r="L5" s="114"/>
      <c r="M5" s="114"/>
    </row>
    <row r="6" spans="1:13" x14ac:dyDescent="0.2">
      <c r="A6" s="120" t="s">
        <v>170</v>
      </c>
      <c r="B6" s="159">
        <v>98</v>
      </c>
      <c r="C6" s="62">
        <v>84.867999999999995</v>
      </c>
      <c r="D6" s="62">
        <v>75.915999999999997</v>
      </c>
      <c r="E6" s="62">
        <v>75.727999999999994</v>
      </c>
      <c r="F6" s="103"/>
      <c r="G6" s="112"/>
      <c r="H6" s="112"/>
      <c r="I6" s="112"/>
      <c r="J6" s="114"/>
      <c r="K6" s="114"/>
      <c r="L6" s="114"/>
      <c r="M6" s="114"/>
    </row>
    <row r="7" spans="1:13" x14ac:dyDescent="0.2">
      <c r="A7" s="120" t="s">
        <v>169</v>
      </c>
      <c r="B7" s="159">
        <v>14</v>
      </c>
      <c r="C7" s="62">
        <v>14.721</v>
      </c>
      <c r="D7" s="62">
        <v>14.443</v>
      </c>
      <c r="E7" s="62">
        <v>14.038</v>
      </c>
      <c r="F7" s="103"/>
      <c r="G7" s="112"/>
      <c r="H7" s="112"/>
      <c r="I7" s="112"/>
      <c r="J7" s="114"/>
      <c r="K7" s="114"/>
      <c r="L7" s="114"/>
      <c r="M7" s="114"/>
    </row>
    <row r="8" spans="1:13" s="105" customFormat="1" x14ac:dyDescent="0.2">
      <c r="A8" s="123" t="s">
        <v>168</v>
      </c>
      <c r="B8" s="165">
        <v>3.2</v>
      </c>
      <c r="C8" s="164">
        <v>2.8</v>
      </c>
      <c r="D8" s="165">
        <v>2.6</v>
      </c>
      <c r="E8" s="164">
        <v>2.6</v>
      </c>
      <c r="F8" s="163"/>
      <c r="G8" s="162"/>
      <c r="H8" s="162"/>
      <c r="I8" s="163"/>
      <c r="J8" s="114"/>
      <c r="K8" s="114"/>
      <c r="L8" s="114"/>
      <c r="M8" s="114"/>
    </row>
    <row r="9" spans="1:13" s="105" customFormat="1" x14ac:dyDescent="0.2">
      <c r="A9" s="123" t="s">
        <v>167</v>
      </c>
      <c r="B9" s="165">
        <v>41.2</v>
      </c>
      <c r="C9" s="164">
        <v>36.4</v>
      </c>
      <c r="D9" s="164">
        <v>32.981000000000002</v>
      </c>
      <c r="E9" s="164">
        <v>32.855491999999998</v>
      </c>
      <c r="F9" s="163"/>
      <c r="G9" s="162"/>
      <c r="H9" s="162"/>
      <c r="I9" s="162"/>
      <c r="J9" s="114"/>
      <c r="K9" s="114"/>
      <c r="L9" s="114"/>
      <c r="M9" s="114"/>
    </row>
    <row r="10" spans="1:13" x14ac:dyDescent="0.2">
      <c r="A10" s="117" t="s">
        <v>166</v>
      </c>
      <c r="B10" s="161">
        <v>11.9</v>
      </c>
      <c r="C10" s="9">
        <v>10.3</v>
      </c>
      <c r="D10" s="9">
        <v>9.4</v>
      </c>
      <c r="E10" s="9">
        <v>9.4</v>
      </c>
      <c r="F10" s="160"/>
      <c r="G10" s="46"/>
      <c r="H10" s="46"/>
      <c r="I10" s="46"/>
      <c r="J10" s="114"/>
      <c r="K10" s="114"/>
      <c r="L10" s="114"/>
      <c r="M10" s="114"/>
    </row>
    <row r="11" spans="1:13" s="105" customFormat="1" x14ac:dyDescent="0.2">
      <c r="A11" s="123" t="s">
        <v>165</v>
      </c>
      <c r="B11" s="165">
        <v>29</v>
      </c>
      <c r="C11" s="164">
        <v>30.4</v>
      </c>
      <c r="D11" s="164">
        <v>29.6</v>
      </c>
      <c r="E11" s="164">
        <v>27.9</v>
      </c>
      <c r="F11" s="163"/>
      <c r="G11" s="162"/>
      <c r="H11" s="162"/>
      <c r="I11" s="162"/>
      <c r="J11" s="114"/>
      <c r="K11" s="114"/>
      <c r="L11" s="114"/>
      <c r="M11" s="114"/>
    </row>
    <row r="12" spans="1:13" s="105" customFormat="1" x14ac:dyDescent="0.2">
      <c r="A12" s="123" t="s">
        <v>164</v>
      </c>
      <c r="B12" s="165"/>
      <c r="C12" s="164"/>
      <c r="D12" s="164"/>
      <c r="E12" s="164"/>
      <c r="F12" s="163"/>
      <c r="G12" s="162"/>
      <c r="H12" s="162"/>
      <c r="I12" s="162"/>
      <c r="J12" s="114"/>
      <c r="K12" s="114"/>
      <c r="L12" s="114"/>
      <c r="M12" s="114"/>
    </row>
    <row r="13" spans="1:13" x14ac:dyDescent="0.2">
      <c r="A13" s="120" t="s">
        <v>163</v>
      </c>
      <c r="B13" s="161">
        <v>27</v>
      </c>
      <c r="C13" s="9">
        <v>28.7</v>
      </c>
      <c r="D13" s="9">
        <f>27709291/997510</f>
        <v>27.778459363815902</v>
      </c>
      <c r="E13" s="9">
        <v>26.3</v>
      </c>
      <c r="F13" s="160"/>
      <c r="G13" s="46"/>
      <c r="H13" s="46"/>
      <c r="I13" s="46"/>
      <c r="J13" s="114"/>
      <c r="K13" s="114"/>
      <c r="L13" s="114"/>
      <c r="M13" s="114"/>
    </row>
    <row r="14" spans="1:13" x14ac:dyDescent="0.2">
      <c r="A14" s="120" t="s">
        <v>162</v>
      </c>
      <c r="B14" s="161">
        <v>51</v>
      </c>
      <c r="C14" s="9">
        <v>45.3</v>
      </c>
      <c r="D14" s="9">
        <f>5271593/118554</f>
        <v>44.465754002395535</v>
      </c>
      <c r="E14" s="9">
        <v>42.1</v>
      </c>
      <c r="F14" s="160"/>
      <c r="G14" s="46"/>
      <c r="H14" s="46"/>
      <c r="I14" s="46"/>
      <c r="J14" s="114"/>
      <c r="K14" s="114"/>
      <c r="L14" s="114"/>
      <c r="M14" s="114"/>
    </row>
    <row r="15" spans="1:13" s="105" customFormat="1" x14ac:dyDescent="0.2">
      <c r="A15" s="123" t="s">
        <v>161</v>
      </c>
      <c r="B15" s="63">
        <v>56140</v>
      </c>
      <c r="C15" s="64">
        <v>99953</v>
      </c>
      <c r="D15" s="64">
        <v>97389</v>
      </c>
      <c r="E15" s="64">
        <v>102620.68</v>
      </c>
      <c r="F15" s="99"/>
      <c r="G15" s="114"/>
      <c r="H15" s="114"/>
      <c r="I15" s="114"/>
      <c r="J15" s="114"/>
      <c r="K15" s="114"/>
      <c r="L15" s="114"/>
      <c r="M15" s="114"/>
    </row>
    <row r="16" spans="1:13" s="58" customFormat="1" x14ac:dyDescent="0.2">
      <c r="A16" s="123" t="s">
        <v>160</v>
      </c>
      <c r="B16" s="159">
        <v>1364</v>
      </c>
      <c r="C16" s="158">
        <v>2752</v>
      </c>
      <c r="D16" s="158">
        <v>2953</v>
      </c>
      <c r="E16" s="158">
        <v>3123</v>
      </c>
      <c r="F16" s="103"/>
      <c r="G16" s="157"/>
      <c r="H16" s="157"/>
      <c r="I16" s="157"/>
      <c r="J16" s="114"/>
      <c r="K16" s="114"/>
      <c r="L16" s="114"/>
      <c r="M16" s="114"/>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34EFC-34A4-4817-91A1-9F881C49466D}">
  <dimension ref="A1:F7"/>
  <sheetViews>
    <sheetView zoomScaleNormal="100" workbookViewId="0"/>
  </sheetViews>
  <sheetFormatPr defaultRowHeight="11.25" x14ac:dyDescent="0.2"/>
  <cols>
    <col min="1" max="1" width="35.5703125" style="34" customWidth="1"/>
    <col min="2" max="5" width="11.7109375" style="34" customWidth="1"/>
    <col min="6" max="16384" width="9.140625" style="34"/>
  </cols>
  <sheetData>
    <row r="1" spans="1:6" s="58" customFormat="1" ht="12" thickBot="1" x14ac:dyDescent="0.3">
      <c r="A1" s="168" t="s">
        <v>181</v>
      </c>
    </row>
    <row r="2" spans="1:6" x14ac:dyDescent="0.2">
      <c r="A2" s="95" t="s">
        <v>180</v>
      </c>
      <c r="B2" s="94">
        <v>2000</v>
      </c>
      <c r="C2" s="94">
        <v>2006</v>
      </c>
      <c r="D2" s="94">
        <v>2007</v>
      </c>
      <c r="E2" s="167">
        <v>2008</v>
      </c>
      <c r="F2" s="137"/>
    </row>
    <row r="3" spans="1:6" s="105" customFormat="1" x14ac:dyDescent="0.2">
      <c r="A3" s="123" t="s">
        <v>179</v>
      </c>
      <c r="B3" s="63">
        <v>13.3</v>
      </c>
      <c r="C3" s="63">
        <v>11.4</v>
      </c>
      <c r="D3" s="63">
        <v>10.843999999999999</v>
      </c>
      <c r="E3" s="64">
        <v>11.489259000000001</v>
      </c>
    </row>
    <row r="4" spans="1:6" s="46" customFormat="1" x14ac:dyDescent="0.2">
      <c r="A4" s="170" t="s">
        <v>178</v>
      </c>
      <c r="B4" s="159">
        <v>9.8000000000000007</v>
      </c>
      <c r="C4" s="159">
        <v>8.5</v>
      </c>
      <c r="D4" s="159">
        <v>8.0890000000000004</v>
      </c>
      <c r="E4" s="62">
        <v>8.6218380000000003</v>
      </c>
      <c r="F4" s="162"/>
    </row>
    <row r="5" spans="1:6" s="48" customFormat="1" ht="22.5" x14ac:dyDescent="0.2">
      <c r="A5" s="117" t="s">
        <v>177</v>
      </c>
      <c r="B5" s="63">
        <v>38</v>
      </c>
      <c r="C5" s="63">
        <v>33</v>
      </c>
      <c r="D5" s="63">
        <v>30.991</v>
      </c>
      <c r="E5" s="63">
        <v>32.908000000000001</v>
      </c>
      <c r="F5" s="169"/>
    </row>
    <row r="6" spans="1:6" x14ac:dyDescent="0.2">
      <c r="A6" s="117" t="s">
        <v>176</v>
      </c>
      <c r="B6" s="63">
        <v>24741</v>
      </c>
      <c r="C6" s="63">
        <v>42401</v>
      </c>
      <c r="D6" s="63">
        <v>42861</v>
      </c>
      <c r="E6" s="63">
        <v>49277.821000000004</v>
      </c>
    </row>
    <row r="7" spans="1:6" x14ac:dyDescent="0.2">
      <c r="A7" s="117" t="s">
        <v>175</v>
      </c>
      <c r="B7" s="63">
        <v>2516</v>
      </c>
      <c r="C7" s="63">
        <v>5000</v>
      </c>
      <c r="D7" s="63">
        <v>5299</v>
      </c>
      <c r="E7" s="63">
        <v>5715</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CE39-CDA0-45B1-8E38-CAC8F25402CA}">
  <dimension ref="A1:F11"/>
  <sheetViews>
    <sheetView zoomScaleNormal="100" workbookViewId="0"/>
  </sheetViews>
  <sheetFormatPr defaultRowHeight="11.25" x14ac:dyDescent="0.2"/>
  <cols>
    <col min="1" max="1" width="34.140625" style="34" customWidth="1"/>
    <col min="2" max="5" width="10.28515625" style="34" customWidth="1"/>
    <col min="6" max="6" width="7.5703125" style="34" customWidth="1"/>
    <col min="7" max="16384" width="9.140625" style="34"/>
  </cols>
  <sheetData>
    <row r="1" spans="1:6" ht="12" thickBot="1" x14ac:dyDescent="0.25">
      <c r="A1" s="61" t="s">
        <v>189</v>
      </c>
    </row>
    <row r="2" spans="1:6" s="48" customFormat="1" x14ac:dyDescent="0.25">
      <c r="A2" s="95" t="s">
        <v>103</v>
      </c>
      <c r="B2" s="94">
        <v>2000</v>
      </c>
      <c r="C2" s="94">
        <v>2006</v>
      </c>
      <c r="D2" s="94">
        <v>2007</v>
      </c>
      <c r="E2" s="167">
        <v>2008</v>
      </c>
      <c r="F2" s="169"/>
    </row>
    <row r="3" spans="1:6" x14ac:dyDescent="0.2">
      <c r="A3" s="329" t="s">
        <v>188</v>
      </c>
      <c r="B3" s="329"/>
      <c r="C3" s="329"/>
      <c r="D3" s="329"/>
      <c r="E3" s="329"/>
      <c r="F3" s="178"/>
    </row>
    <row r="4" spans="1:6" ht="22.5" x14ac:dyDescent="0.2">
      <c r="A4" s="117" t="s">
        <v>187</v>
      </c>
      <c r="B4" s="177">
        <v>192.8</v>
      </c>
      <c r="C4" s="175">
        <v>166.9</v>
      </c>
      <c r="D4" s="175">
        <v>164.8</v>
      </c>
      <c r="E4" s="175">
        <v>167.02099999999999</v>
      </c>
    </row>
    <row r="5" spans="1:6" x14ac:dyDescent="0.2">
      <c r="A5" s="174" t="s">
        <v>184</v>
      </c>
      <c r="B5" s="176">
        <v>38418</v>
      </c>
      <c r="C5" s="159">
        <v>54948</v>
      </c>
      <c r="D5" s="159">
        <v>57070</v>
      </c>
      <c r="E5" s="159">
        <v>62896.065584000004</v>
      </c>
    </row>
    <row r="6" spans="1:6" x14ac:dyDescent="0.2">
      <c r="A6" s="174" t="s">
        <v>183</v>
      </c>
      <c r="B6" s="176">
        <v>16601</v>
      </c>
      <c r="C6" s="159">
        <v>27432</v>
      </c>
      <c r="D6" s="159">
        <v>28853</v>
      </c>
      <c r="E6" s="159">
        <f>E5/E4*1000/12</f>
        <v>31381.316113941764</v>
      </c>
    </row>
    <row r="7" spans="1:6" x14ac:dyDescent="0.2">
      <c r="A7" s="314" t="s">
        <v>186</v>
      </c>
      <c r="B7" s="314"/>
      <c r="C7" s="314"/>
      <c r="D7" s="314"/>
      <c r="E7" s="314"/>
      <c r="F7" s="148"/>
    </row>
    <row r="8" spans="1:6" ht="22.5" x14ac:dyDescent="0.2">
      <c r="A8" s="117" t="s">
        <v>185</v>
      </c>
      <c r="B8" s="175">
        <v>54</v>
      </c>
      <c r="C8" s="175">
        <v>91.7</v>
      </c>
      <c r="D8" s="175">
        <v>94</v>
      </c>
      <c r="E8" s="175">
        <v>94.513999999999996</v>
      </c>
    </row>
    <row r="9" spans="1:6" x14ac:dyDescent="0.2">
      <c r="A9" s="174" t="s">
        <v>184</v>
      </c>
      <c r="B9" s="159">
        <v>20381</v>
      </c>
      <c r="C9" s="159">
        <v>68961</v>
      </c>
      <c r="D9" s="159">
        <v>77127</v>
      </c>
      <c r="E9" s="159">
        <v>83817.324999999997</v>
      </c>
    </row>
    <row r="10" spans="1:6" x14ac:dyDescent="0.2">
      <c r="A10" s="174" t="s">
        <v>183</v>
      </c>
      <c r="B10" s="159">
        <v>31448</v>
      </c>
      <c r="C10" s="159">
        <v>62684</v>
      </c>
      <c r="D10" s="62">
        <v>68394</v>
      </c>
      <c r="E10" s="62">
        <f>E9/E8*1000/12</f>
        <v>73902.036558957756</v>
      </c>
    </row>
    <row r="11" spans="1:6" ht="22.5" x14ac:dyDescent="0.2">
      <c r="A11" s="117" t="s">
        <v>182</v>
      </c>
      <c r="B11" s="173">
        <v>0.53</v>
      </c>
      <c r="C11" s="173">
        <v>0.53</v>
      </c>
      <c r="D11" s="172">
        <v>0.53</v>
      </c>
      <c r="E11" s="172">
        <v>0.55112927499999997</v>
      </c>
      <c r="F11" s="171"/>
    </row>
  </sheetData>
  <mergeCells count="2">
    <mergeCell ref="A3:E3"/>
    <mergeCell ref="A7:E7"/>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A780E-1F23-4C18-B306-609557075177}">
  <dimension ref="A1:F15"/>
  <sheetViews>
    <sheetView zoomScaleNormal="100" workbookViewId="0"/>
  </sheetViews>
  <sheetFormatPr defaultRowHeight="11.25" x14ac:dyDescent="0.2"/>
  <cols>
    <col min="1" max="1" width="29" style="34" customWidth="1"/>
    <col min="2" max="5" width="10.5703125" style="34" customWidth="1"/>
    <col min="6" max="16384" width="9.140625" style="34"/>
  </cols>
  <sheetData>
    <row r="1" spans="1:6" ht="12" thickBot="1" x14ac:dyDescent="0.25">
      <c r="A1" s="61" t="s">
        <v>198</v>
      </c>
      <c r="B1" s="186"/>
      <c r="C1" s="186"/>
      <c r="D1" s="186"/>
    </row>
    <row r="2" spans="1:6" x14ac:dyDescent="0.2">
      <c r="A2" s="315" t="s">
        <v>197</v>
      </c>
      <c r="B2" s="324" t="s">
        <v>196</v>
      </c>
      <c r="C2" s="330"/>
      <c r="D2" s="330"/>
      <c r="E2" s="330"/>
      <c r="F2" s="181"/>
    </row>
    <row r="3" spans="1:6" x14ac:dyDescent="0.2">
      <c r="A3" s="326"/>
      <c r="B3" s="185">
        <v>2006</v>
      </c>
      <c r="C3" s="184">
        <v>2007</v>
      </c>
      <c r="D3" s="184">
        <v>2008</v>
      </c>
      <c r="E3" s="183">
        <v>2009</v>
      </c>
      <c r="F3" s="181"/>
    </row>
    <row r="4" spans="1:6" x14ac:dyDescent="0.2">
      <c r="A4" s="34" t="s">
        <v>195</v>
      </c>
    </row>
    <row r="5" spans="1:6" s="140" customFormat="1" x14ac:dyDescent="0.2">
      <c r="A5" s="140" t="s">
        <v>191</v>
      </c>
      <c r="B5" s="63">
        <v>12000</v>
      </c>
      <c r="C5" s="63">
        <v>12700</v>
      </c>
      <c r="D5" s="63">
        <v>13700</v>
      </c>
      <c r="E5" s="63">
        <v>13700</v>
      </c>
    </row>
    <row r="6" spans="1:6" s="140" customFormat="1" x14ac:dyDescent="0.2">
      <c r="A6" s="140" t="s">
        <v>190</v>
      </c>
      <c r="B6" s="63">
        <v>11000</v>
      </c>
      <c r="C6" s="63">
        <v>11700</v>
      </c>
      <c r="D6" s="63">
        <v>12200</v>
      </c>
      <c r="E6" s="63">
        <v>12200</v>
      </c>
    </row>
    <row r="7" spans="1:6" x14ac:dyDescent="0.2">
      <c r="A7" s="34" t="s">
        <v>194</v>
      </c>
      <c r="B7" s="62"/>
      <c r="C7" s="62"/>
      <c r="D7" s="62"/>
      <c r="E7" s="62"/>
      <c r="F7" s="182"/>
    </row>
    <row r="8" spans="1:6" x14ac:dyDescent="0.2">
      <c r="A8" s="140" t="s">
        <v>191</v>
      </c>
      <c r="B8" s="72">
        <v>13000</v>
      </c>
      <c r="C8" s="62">
        <v>13800</v>
      </c>
      <c r="D8" s="62">
        <v>14800</v>
      </c>
      <c r="E8" s="62">
        <v>14800</v>
      </c>
    </row>
    <row r="9" spans="1:6" x14ac:dyDescent="0.2">
      <c r="A9" s="140" t="s">
        <v>190</v>
      </c>
      <c r="B9" s="72">
        <v>12000</v>
      </c>
      <c r="C9" s="62">
        <v>12700</v>
      </c>
      <c r="D9" s="62">
        <v>13300</v>
      </c>
      <c r="E9" s="62">
        <v>13300</v>
      </c>
    </row>
    <row r="10" spans="1:6" x14ac:dyDescent="0.2">
      <c r="A10" s="181" t="s">
        <v>193</v>
      </c>
      <c r="B10" s="62"/>
      <c r="C10" s="62"/>
      <c r="D10" s="62"/>
      <c r="E10" s="62"/>
      <c r="F10" s="182"/>
    </row>
    <row r="11" spans="1:6" x14ac:dyDescent="0.2">
      <c r="A11" s="140" t="s">
        <v>191</v>
      </c>
      <c r="B11" s="72">
        <v>15000</v>
      </c>
      <c r="C11" s="62">
        <v>15900</v>
      </c>
      <c r="D11" s="62">
        <v>17000</v>
      </c>
      <c r="E11" s="62">
        <v>17000</v>
      </c>
      <c r="F11" s="179"/>
    </row>
    <row r="12" spans="1:6" x14ac:dyDescent="0.2">
      <c r="A12" s="140" t="s">
        <v>190</v>
      </c>
      <c r="B12" s="72">
        <v>14000</v>
      </c>
      <c r="C12" s="62">
        <v>14900</v>
      </c>
      <c r="D12" s="62">
        <v>16000</v>
      </c>
      <c r="E12" s="62">
        <v>16000</v>
      </c>
      <c r="F12" s="180"/>
    </row>
    <row r="13" spans="1:6" ht="22.5" x14ac:dyDescent="0.2">
      <c r="A13" s="181" t="s">
        <v>192</v>
      </c>
      <c r="B13" s="64"/>
      <c r="C13" s="64"/>
      <c r="D13" s="64"/>
      <c r="E13" s="64"/>
      <c r="F13" s="180"/>
    </row>
    <row r="14" spans="1:6" x14ac:dyDescent="0.2">
      <c r="A14" s="140" t="s">
        <v>191</v>
      </c>
      <c r="B14" s="72">
        <v>23000</v>
      </c>
      <c r="C14" s="62">
        <v>24400</v>
      </c>
      <c r="D14" s="62">
        <v>25900</v>
      </c>
      <c r="E14" s="62">
        <v>25900</v>
      </c>
      <c r="F14" s="179"/>
    </row>
    <row r="15" spans="1:6" x14ac:dyDescent="0.2">
      <c r="A15" s="140" t="s">
        <v>190</v>
      </c>
      <c r="B15" s="72">
        <v>21000</v>
      </c>
      <c r="C15" s="62">
        <v>22300</v>
      </c>
      <c r="D15" s="62">
        <v>23300</v>
      </c>
      <c r="E15" s="62">
        <v>23300</v>
      </c>
      <c r="F15" s="179"/>
    </row>
  </sheetData>
  <mergeCells count="2">
    <mergeCell ref="B2:E2"/>
    <mergeCell ref="A2:A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39A9-1793-4D56-852C-75C4D4DEA718}">
  <dimension ref="A1:F8"/>
  <sheetViews>
    <sheetView zoomScaleNormal="100" workbookViewId="0"/>
  </sheetViews>
  <sheetFormatPr defaultRowHeight="11.25" x14ac:dyDescent="0.2"/>
  <cols>
    <col min="1" max="1" width="34.85546875" style="34" customWidth="1"/>
    <col min="2" max="5" width="10.85546875" style="34" customWidth="1"/>
    <col min="6" max="16384" width="9.140625" style="34"/>
  </cols>
  <sheetData>
    <row r="1" spans="1:6" ht="12" thickBot="1" x14ac:dyDescent="0.25">
      <c r="A1" s="61" t="s">
        <v>205</v>
      </c>
    </row>
    <row r="2" spans="1:6" x14ac:dyDescent="0.2">
      <c r="A2" s="95" t="s">
        <v>86</v>
      </c>
      <c r="B2" s="94">
        <v>2000</v>
      </c>
      <c r="C2" s="94">
        <v>2006</v>
      </c>
      <c r="D2" s="94">
        <v>2007</v>
      </c>
      <c r="E2" s="167">
        <v>2008</v>
      </c>
    </row>
    <row r="3" spans="1:6" s="105" customFormat="1" ht="22.5" x14ac:dyDescent="0.2">
      <c r="A3" s="123" t="s">
        <v>204</v>
      </c>
      <c r="B3" s="161">
        <v>1299.8</v>
      </c>
      <c r="C3" s="189">
        <v>1268.8</v>
      </c>
      <c r="D3" s="189">
        <v>1224.3</v>
      </c>
      <c r="E3" s="189">
        <v>1246.6400000000001</v>
      </c>
    </row>
    <row r="4" spans="1:6" s="105" customFormat="1" ht="22.5" x14ac:dyDescent="0.2">
      <c r="A4" s="123" t="s">
        <v>203</v>
      </c>
      <c r="B4" s="161">
        <v>2152.6</v>
      </c>
      <c r="C4" s="161">
        <v>2067</v>
      </c>
      <c r="D4" s="161">
        <v>1997.4</v>
      </c>
      <c r="E4" s="161">
        <v>2028.9469999999999</v>
      </c>
    </row>
    <row r="5" spans="1:6" ht="22.5" x14ac:dyDescent="0.2">
      <c r="A5" s="117" t="s">
        <v>202</v>
      </c>
      <c r="B5" s="165">
        <v>96.1</v>
      </c>
      <c r="C5" s="164">
        <v>101.4</v>
      </c>
      <c r="D5" s="164">
        <v>99.7</v>
      </c>
      <c r="E5" s="9">
        <v>101.23607032123958</v>
      </c>
      <c r="F5" s="105"/>
    </row>
    <row r="6" spans="1:6" x14ac:dyDescent="0.2">
      <c r="A6" s="188" t="s">
        <v>201</v>
      </c>
      <c r="B6" s="187">
        <v>132.5</v>
      </c>
      <c r="C6" s="4">
        <v>329.4</v>
      </c>
      <c r="D6" s="4">
        <v>338.4</v>
      </c>
      <c r="E6" s="4">
        <v>366.83093394799999</v>
      </c>
    </row>
    <row r="7" spans="1:6" x14ac:dyDescent="0.2">
      <c r="A7" s="174" t="s">
        <v>200</v>
      </c>
      <c r="B7" s="161">
        <v>1</v>
      </c>
      <c r="C7" s="9">
        <v>1.4</v>
      </c>
      <c r="D7" s="9">
        <v>1.3</v>
      </c>
      <c r="E7" s="9">
        <v>1.3780015000000001</v>
      </c>
    </row>
    <row r="8" spans="1:6" s="105" customFormat="1" x14ac:dyDescent="0.2">
      <c r="A8" s="123" t="s">
        <v>199</v>
      </c>
      <c r="B8" s="63">
        <v>8496</v>
      </c>
      <c r="C8" s="64">
        <v>21637</v>
      </c>
      <c r="D8" s="64">
        <v>23031</v>
      </c>
      <c r="E8" s="64">
        <f>E6/E3*1000000/12</f>
        <v>24521.308874788767</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A3717-B308-4801-A9FC-E3AAC17355EA}">
  <dimension ref="A1:I13"/>
  <sheetViews>
    <sheetView zoomScaleNormal="100" workbookViewId="0"/>
  </sheetViews>
  <sheetFormatPr defaultRowHeight="11.25" x14ac:dyDescent="0.2"/>
  <cols>
    <col min="1" max="1" width="17.7109375" style="34" customWidth="1"/>
    <col min="2" max="6" width="14.5703125" style="34" customWidth="1"/>
    <col min="7" max="16384" width="9.140625" style="34"/>
  </cols>
  <sheetData>
    <row r="1" spans="1:9" ht="12" thickBot="1" x14ac:dyDescent="0.25">
      <c r="A1" s="61" t="s">
        <v>213</v>
      </c>
      <c r="B1" s="194"/>
      <c r="C1" s="194"/>
      <c r="D1" s="194"/>
      <c r="E1" s="48"/>
      <c r="F1" s="48"/>
    </row>
    <row r="2" spans="1:9" ht="12" thickBot="1" x14ac:dyDescent="0.25">
      <c r="A2" s="336" t="s">
        <v>86</v>
      </c>
      <c r="B2" s="333" t="s">
        <v>212</v>
      </c>
      <c r="C2" s="334"/>
      <c r="D2" s="334"/>
      <c r="E2" s="335"/>
      <c r="F2" s="193" t="s">
        <v>211</v>
      </c>
    </row>
    <row r="3" spans="1:9" x14ac:dyDescent="0.2">
      <c r="A3" s="316"/>
      <c r="B3" s="192">
        <v>36708</v>
      </c>
      <c r="C3" s="192">
        <v>38808</v>
      </c>
      <c r="D3" s="192">
        <v>39173</v>
      </c>
      <c r="E3" s="331">
        <v>39539</v>
      </c>
      <c r="F3" s="332"/>
    </row>
    <row r="4" spans="1:9" s="105" customFormat="1" ht="22.5" x14ac:dyDescent="0.2">
      <c r="A4" s="123" t="s">
        <v>210</v>
      </c>
      <c r="B4" s="165">
        <v>1275.2</v>
      </c>
      <c r="C4" s="9">
        <v>1247.5139999999999</v>
      </c>
      <c r="D4" s="164">
        <f>SUM(D11,D8,D5)</f>
        <v>1227.5999999999999</v>
      </c>
      <c r="E4" s="164">
        <v>1235.3499999999999</v>
      </c>
      <c r="F4" s="64">
        <v>2043622</v>
      </c>
    </row>
    <row r="5" spans="1:9" x14ac:dyDescent="0.2">
      <c r="A5" s="174" t="s">
        <v>195</v>
      </c>
      <c r="B5" s="161">
        <f>SUM(B6+B7)</f>
        <v>667.6</v>
      </c>
      <c r="C5" s="9">
        <v>612.49099999999999</v>
      </c>
      <c r="D5" s="9">
        <f>SUM(D6:D7)</f>
        <v>643.20000000000005</v>
      </c>
      <c r="E5" s="9">
        <f>416.749+204.537</f>
        <v>621.28600000000006</v>
      </c>
      <c r="F5" s="62">
        <f>416760+204542</f>
        <v>621302</v>
      </c>
    </row>
    <row r="6" spans="1:9" x14ac:dyDescent="0.2">
      <c r="A6" s="190" t="s">
        <v>207</v>
      </c>
      <c r="B6" s="161">
        <v>196.6</v>
      </c>
      <c r="C6" s="9">
        <v>206.434</v>
      </c>
      <c r="D6" s="9">
        <v>210.8</v>
      </c>
      <c r="E6" s="9">
        <v>204.53700000000001</v>
      </c>
      <c r="F6" s="62">
        <v>204542</v>
      </c>
    </row>
    <row r="7" spans="1:9" x14ac:dyDescent="0.2">
      <c r="A7" s="190" t="s">
        <v>206</v>
      </c>
      <c r="B7" s="161">
        <v>471</v>
      </c>
      <c r="C7" s="9">
        <v>406.05700000000002</v>
      </c>
      <c r="D7" s="9">
        <v>432.4</v>
      </c>
      <c r="E7" s="9">
        <v>416.74900000000002</v>
      </c>
      <c r="F7" s="62">
        <v>416760</v>
      </c>
    </row>
    <row r="8" spans="1:9" s="105" customFormat="1" x14ac:dyDescent="0.2">
      <c r="A8" s="191" t="s">
        <v>209</v>
      </c>
      <c r="B8" s="165">
        <f>SUM(B9+B10)</f>
        <v>457.1</v>
      </c>
      <c r="C8" s="9">
        <v>456.30900000000003</v>
      </c>
      <c r="D8" s="164">
        <f>SUM(D9:D10)</f>
        <v>420.2</v>
      </c>
      <c r="E8" s="164">
        <f>351.764+85.331</f>
        <v>437.09500000000003</v>
      </c>
      <c r="F8" s="62">
        <f>682091+165057</f>
        <v>847148</v>
      </c>
      <c r="I8" s="100"/>
    </row>
    <row r="9" spans="1:9" x14ac:dyDescent="0.2">
      <c r="A9" s="190" t="s">
        <v>207</v>
      </c>
      <c r="B9" s="161">
        <v>71</v>
      </c>
      <c r="C9" s="9">
        <v>88.093000000000004</v>
      </c>
      <c r="D9" s="9">
        <v>81.5</v>
      </c>
      <c r="E9" s="9">
        <v>85.331000000000003</v>
      </c>
      <c r="F9" s="62">
        <v>165057</v>
      </c>
      <c r="G9" s="37"/>
    </row>
    <row r="10" spans="1:9" x14ac:dyDescent="0.2">
      <c r="A10" s="190" t="s">
        <v>206</v>
      </c>
      <c r="B10" s="161">
        <v>386.1</v>
      </c>
      <c r="C10" s="9">
        <v>368.21600000000001</v>
      </c>
      <c r="D10" s="9">
        <v>338.7</v>
      </c>
      <c r="E10" s="9">
        <v>351.76400000000001</v>
      </c>
      <c r="F10" s="62">
        <v>682091</v>
      </c>
    </row>
    <row r="11" spans="1:9" s="105" customFormat="1" x14ac:dyDescent="0.2">
      <c r="A11" s="123" t="s">
        <v>208</v>
      </c>
      <c r="B11" s="165">
        <f>SUM(B12+B13)</f>
        <v>150.5</v>
      </c>
      <c r="C11" s="9">
        <v>178.714</v>
      </c>
      <c r="D11" s="164">
        <f>SUM(D12:D13)</f>
        <v>164.20000000000002</v>
      </c>
      <c r="E11" s="164">
        <f>142.541+34.428</f>
        <v>176.96899999999999</v>
      </c>
      <c r="F11" s="62">
        <f>459486+115686</f>
        <v>575172</v>
      </c>
      <c r="G11" s="51"/>
    </row>
    <row r="12" spans="1:9" x14ac:dyDescent="0.2">
      <c r="A12" s="190" t="s">
        <v>207</v>
      </c>
      <c r="B12" s="161">
        <v>21.9</v>
      </c>
      <c r="C12" s="9">
        <v>32.442999999999998</v>
      </c>
      <c r="D12" s="9">
        <v>31.3</v>
      </c>
      <c r="E12" s="9">
        <v>34.427999999999997</v>
      </c>
      <c r="F12" s="64">
        <v>115686</v>
      </c>
    </row>
    <row r="13" spans="1:9" x14ac:dyDescent="0.2">
      <c r="A13" s="190" t="s">
        <v>206</v>
      </c>
      <c r="B13" s="161">
        <v>128.6</v>
      </c>
      <c r="C13" s="9">
        <v>146.27099999999999</v>
      </c>
      <c r="D13" s="9">
        <v>132.9</v>
      </c>
      <c r="E13" s="9">
        <v>142.541</v>
      </c>
      <c r="F13" s="62">
        <v>459486</v>
      </c>
    </row>
  </sheetData>
  <dataConsolidate/>
  <mergeCells count="3">
    <mergeCell ref="E3:F3"/>
    <mergeCell ref="B2:E2"/>
    <mergeCell ref="A2:A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79CA4-533F-401C-AEF5-9CBBEA9B858B}">
  <dimension ref="A1:I22"/>
  <sheetViews>
    <sheetView workbookViewId="0"/>
  </sheetViews>
  <sheetFormatPr defaultRowHeight="11.25" x14ac:dyDescent="0.2"/>
  <cols>
    <col min="1" max="1" width="20.42578125" style="1" customWidth="1"/>
    <col min="2" max="5" width="12.140625" style="1" customWidth="1"/>
    <col min="6" max="6" width="9.7109375" style="1" customWidth="1"/>
    <col min="7" max="16384" width="9.140625" style="1"/>
  </cols>
  <sheetData>
    <row r="1" spans="1:9" s="3" customFormat="1" ht="12" thickBot="1" x14ac:dyDescent="0.3">
      <c r="A1" s="33" t="s">
        <v>225</v>
      </c>
      <c r="B1" s="213"/>
      <c r="C1" s="213"/>
      <c r="D1" s="213"/>
      <c r="E1" s="213"/>
    </row>
    <row r="2" spans="1:9" x14ac:dyDescent="0.2">
      <c r="A2" s="212" t="s">
        <v>224</v>
      </c>
      <c r="B2" s="211">
        <v>2000</v>
      </c>
      <c r="C2" s="211">
        <v>2006</v>
      </c>
      <c r="D2" s="211">
        <v>2007</v>
      </c>
      <c r="E2" s="211">
        <v>2008</v>
      </c>
    </row>
    <row r="3" spans="1:9" x14ac:dyDescent="0.2">
      <c r="A3" s="310" t="s">
        <v>223</v>
      </c>
      <c r="B3" s="310"/>
      <c r="C3" s="310"/>
      <c r="D3" s="310"/>
      <c r="E3" s="310"/>
      <c r="F3" s="20"/>
      <c r="G3" s="20"/>
      <c r="H3" s="20"/>
      <c r="I3" s="20"/>
    </row>
    <row r="4" spans="1:9" x14ac:dyDescent="0.2">
      <c r="A4" s="202" t="s">
        <v>221</v>
      </c>
      <c r="B4" s="158">
        <v>2066</v>
      </c>
      <c r="C4" s="210">
        <v>1848</v>
      </c>
      <c r="D4" s="210">
        <v>1849</v>
      </c>
      <c r="E4" s="209">
        <v>2056</v>
      </c>
      <c r="F4" s="62"/>
      <c r="G4" s="208"/>
      <c r="H4" s="62"/>
    </row>
    <row r="5" spans="1:9" x14ac:dyDescent="0.2">
      <c r="A5" s="202" t="s">
        <v>220</v>
      </c>
      <c r="B5" s="158">
        <v>1357</v>
      </c>
      <c r="C5" s="210">
        <v>1221</v>
      </c>
      <c r="D5" s="210">
        <v>1169</v>
      </c>
      <c r="E5" s="209">
        <v>1173</v>
      </c>
      <c r="F5" s="62"/>
      <c r="G5" s="208"/>
      <c r="H5" s="62"/>
    </row>
    <row r="6" spans="1:9" x14ac:dyDescent="0.2">
      <c r="A6" s="202" t="s">
        <v>219</v>
      </c>
      <c r="B6" s="158">
        <v>3270</v>
      </c>
      <c r="C6" s="210">
        <v>3075</v>
      </c>
      <c r="D6" s="210">
        <v>3024</v>
      </c>
      <c r="E6" s="209">
        <v>3134</v>
      </c>
      <c r="F6" s="62"/>
      <c r="G6" s="208"/>
      <c r="H6" s="62"/>
    </row>
    <row r="7" spans="1:9" x14ac:dyDescent="0.2">
      <c r="A7" s="202" t="s">
        <v>218</v>
      </c>
      <c r="B7" s="158">
        <v>2122</v>
      </c>
      <c r="C7" s="210">
        <v>2164</v>
      </c>
      <c r="D7" s="210">
        <v>2155</v>
      </c>
      <c r="E7" s="209">
        <v>2056</v>
      </c>
      <c r="F7" s="62"/>
      <c r="G7" s="208"/>
      <c r="H7" s="62"/>
    </row>
    <row r="8" spans="1:9" x14ac:dyDescent="0.2">
      <c r="A8" s="202" t="s">
        <v>217</v>
      </c>
      <c r="B8" s="158">
        <v>4065</v>
      </c>
      <c r="C8" s="210">
        <v>3827</v>
      </c>
      <c r="D8" s="210">
        <v>3925</v>
      </c>
      <c r="E8" s="209">
        <v>4040</v>
      </c>
      <c r="F8" s="62"/>
      <c r="G8" s="208"/>
      <c r="H8" s="62"/>
    </row>
    <row r="9" spans="1:9" x14ac:dyDescent="0.2">
      <c r="A9" s="202" t="s">
        <v>216</v>
      </c>
      <c r="B9" s="158">
        <v>5223</v>
      </c>
      <c r="C9" s="210">
        <v>5010</v>
      </c>
      <c r="D9" s="210">
        <v>5023</v>
      </c>
      <c r="E9" s="209">
        <v>5073</v>
      </c>
      <c r="F9" s="62"/>
      <c r="G9" s="208"/>
      <c r="H9" s="62"/>
    </row>
    <row r="10" spans="1:9" x14ac:dyDescent="0.2">
      <c r="A10" s="202" t="s">
        <v>215</v>
      </c>
      <c r="B10" s="158">
        <v>18103</v>
      </c>
      <c r="C10" s="210">
        <v>17145</v>
      </c>
      <c r="D10" s="210">
        <v>17145</v>
      </c>
      <c r="E10" s="209">
        <v>17532</v>
      </c>
      <c r="F10" s="62"/>
      <c r="G10" s="62"/>
      <c r="H10" s="62"/>
    </row>
    <row r="11" spans="1:9" x14ac:dyDescent="0.2">
      <c r="A11" s="202" t="s">
        <v>214</v>
      </c>
      <c r="B11" s="158">
        <v>3937</v>
      </c>
      <c r="C11" s="103">
        <v>4206</v>
      </c>
      <c r="D11" s="103">
        <v>4102</v>
      </c>
      <c r="E11" s="159">
        <v>3970</v>
      </c>
      <c r="F11" s="62"/>
      <c r="G11" s="208"/>
      <c r="H11" s="62"/>
    </row>
    <row r="12" spans="1:9" s="195" customFormat="1" x14ac:dyDescent="0.2">
      <c r="A12" s="207" t="s">
        <v>63</v>
      </c>
      <c r="B12" s="206">
        <v>22040</v>
      </c>
      <c r="C12" s="205">
        <f>SUM(C11,C10)</f>
        <v>21351</v>
      </c>
      <c r="D12" s="205">
        <v>21247</v>
      </c>
      <c r="E12" s="204">
        <v>21502</v>
      </c>
      <c r="F12" s="112"/>
      <c r="G12" s="73"/>
      <c r="H12" s="73"/>
    </row>
    <row r="13" spans="1:9" x14ac:dyDescent="0.2">
      <c r="A13" s="337" t="s">
        <v>222</v>
      </c>
      <c r="B13" s="337"/>
      <c r="C13" s="337"/>
      <c r="D13" s="337"/>
      <c r="E13" s="337"/>
      <c r="F13" s="203"/>
      <c r="G13" s="203"/>
      <c r="H13" s="203"/>
      <c r="I13" s="203"/>
    </row>
    <row r="14" spans="1:9" x14ac:dyDescent="0.2">
      <c r="A14" s="202" t="s">
        <v>221</v>
      </c>
      <c r="B14" s="201">
        <v>53.95890139049947</v>
      </c>
      <c r="C14" s="37">
        <v>47.921831402284063</v>
      </c>
      <c r="D14" s="37">
        <v>47.544355875546408</v>
      </c>
      <c r="E14" s="9">
        <v>52.4</v>
      </c>
      <c r="F14" s="9"/>
      <c r="G14" s="9"/>
      <c r="H14" s="9"/>
      <c r="I14" s="9"/>
    </row>
    <row r="15" spans="1:9" x14ac:dyDescent="0.2">
      <c r="A15" s="202" t="s">
        <v>220</v>
      </c>
      <c r="B15" s="201">
        <v>63.396698886703518</v>
      </c>
      <c r="C15" s="37">
        <v>63.187637786310894</v>
      </c>
      <c r="D15" s="37">
        <v>61.100222135110414</v>
      </c>
      <c r="E15" s="9">
        <v>61.7</v>
      </c>
      <c r="F15" s="9"/>
      <c r="G15" s="9"/>
      <c r="H15" s="9"/>
      <c r="I15" s="9"/>
    </row>
    <row r="16" spans="1:9" x14ac:dyDescent="0.2">
      <c r="A16" s="202" t="s">
        <v>219</v>
      </c>
      <c r="B16" s="201">
        <v>69.348568810958355</v>
      </c>
      <c r="C16" s="37">
        <v>79.475025457853675</v>
      </c>
      <c r="D16" s="37">
        <v>78.42588054057839</v>
      </c>
      <c r="E16" s="9">
        <v>81.099999999999994</v>
      </c>
      <c r="F16" s="9"/>
      <c r="G16" s="9"/>
      <c r="H16" s="9"/>
      <c r="I16" s="9"/>
    </row>
    <row r="17" spans="1:9" x14ac:dyDescent="0.2">
      <c r="A17" s="202" t="s">
        <v>218</v>
      </c>
      <c r="B17" s="201">
        <v>85.811570408353077</v>
      </c>
      <c r="C17" s="37">
        <v>100.51791810855379</v>
      </c>
      <c r="D17" s="37">
        <v>105.97335667533797</v>
      </c>
      <c r="E17" s="9">
        <v>105.3</v>
      </c>
      <c r="F17" s="9"/>
      <c r="G17" s="9"/>
      <c r="H17" s="9"/>
      <c r="I17" s="9"/>
    </row>
    <row r="18" spans="1:9" x14ac:dyDescent="0.2">
      <c r="A18" s="202" t="s">
        <v>217</v>
      </c>
      <c r="B18" s="201">
        <v>108.04072856394868</v>
      </c>
      <c r="C18" s="37">
        <v>109.78418958498879</v>
      </c>
      <c r="D18" s="37">
        <v>115.56455863171563</v>
      </c>
      <c r="E18" s="9">
        <v>122.7</v>
      </c>
      <c r="F18" s="9"/>
      <c r="G18" s="9"/>
      <c r="H18" s="9"/>
      <c r="I18" s="9"/>
    </row>
    <row r="19" spans="1:9" x14ac:dyDescent="0.2">
      <c r="A19" s="202" t="s">
        <v>216</v>
      </c>
      <c r="B19" s="201">
        <v>133.6585016326656</v>
      </c>
      <c r="C19" s="37">
        <v>133.79837839570138</v>
      </c>
      <c r="D19" s="37">
        <v>135.0098240276094</v>
      </c>
      <c r="E19" s="9">
        <v>140.19999999999999</v>
      </c>
      <c r="F19" s="9"/>
      <c r="G19" s="9"/>
      <c r="H19" s="9"/>
      <c r="I19" s="9"/>
    </row>
    <row r="20" spans="1:9" x14ac:dyDescent="0.2">
      <c r="A20" s="202" t="s">
        <v>215</v>
      </c>
      <c r="B20" s="201">
        <v>86.917944332760854</v>
      </c>
      <c r="C20" s="37">
        <v>90.04263436020625</v>
      </c>
      <c r="D20" s="37">
        <v>91.155643010151266</v>
      </c>
      <c r="E20" s="9">
        <v>94.5</v>
      </c>
      <c r="F20" s="9"/>
      <c r="G20" s="9"/>
      <c r="H20" s="9"/>
      <c r="I20" s="9"/>
    </row>
    <row r="21" spans="1:9" x14ac:dyDescent="0.2">
      <c r="A21" s="202" t="s">
        <v>214</v>
      </c>
      <c r="B21" s="201">
        <v>36.140917448710098</v>
      </c>
      <c r="C21" s="37">
        <v>39.8083218889929</v>
      </c>
      <c r="D21" s="37">
        <v>39.527329457689277</v>
      </c>
      <c r="E21" s="9">
        <v>44.2</v>
      </c>
      <c r="F21" s="9"/>
      <c r="G21" s="9"/>
      <c r="H21" s="9"/>
      <c r="I21" s="9"/>
    </row>
    <row r="22" spans="1:9" s="195" customFormat="1" x14ac:dyDescent="0.2">
      <c r="A22" s="200" t="s">
        <v>63</v>
      </c>
      <c r="B22" s="199">
        <v>69.480435141716129</v>
      </c>
      <c r="C22" s="198">
        <v>72.115652551913243</v>
      </c>
      <c r="D22" s="198">
        <v>72.798302754871159</v>
      </c>
      <c r="E22" s="197">
        <v>78.099999999999994</v>
      </c>
      <c r="F22" s="196"/>
      <c r="G22" s="196"/>
      <c r="H22" s="196"/>
      <c r="I22" s="196"/>
    </row>
  </sheetData>
  <mergeCells count="2">
    <mergeCell ref="A3:E3"/>
    <mergeCell ref="A13:E13"/>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C325E-594A-4B06-A518-15231030C876}">
  <dimension ref="A1:I8"/>
  <sheetViews>
    <sheetView workbookViewId="0"/>
  </sheetViews>
  <sheetFormatPr defaultRowHeight="11.25" x14ac:dyDescent="0.2"/>
  <cols>
    <col min="1" max="1" width="23" style="34" customWidth="1"/>
    <col min="2" max="7" width="10.85546875" style="34" customWidth="1"/>
    <col min="8" max="16384" width="9.140625" style="34"/>
  </cols>
  <sheetData>
    <row r="1" spans="1:9" ht="12" thickBot="1" x14ac:dyDescent="0.25">
      <c r="A1" s="61" t="s">
        <v>238</v>
      </c>
      <c r="B1" s="61"/>
      <c r="C1" s="61"/>
      <c r="D1" s="61"/>
      <c r="E1" s="61"/>
      <c r="F1" s="61"/>
      <c r="G1" s="61"/>
      <c r="H1" s="105"/>
    </row>
    <row r="2" spans="1:9" x14ac:dyDescent="0.2">
      <c r="A2" s="315" t="s">
        <v>237</v>
      </c>
      <c r="B2" s="339" t="s">
        <v>236</v>
      </c>
      <c r="C2" s="330"/>
      <c r="D2" s="330"/>
      <c r="E2" s="330"/>
      <c r="F2" s="330"/>
      <c r="G2" s="317" t="s">
        <v>235</v>
      </c>
      <c r="H2" s="137"/>
    </row>
    <row r="3" spans="1:9" x14ac:dyDescent="0.2">
      <c r="A3" s="338"/>
      <c r="B3" s="342" t="s">
        <v>234</v>
      </c>
      <c r="C3" s="219" t="s">
        <v>233</v>
      </c>
      <c r="D3" s="219" t="s">
        <v>232</v>
      </c>
      <c r="E3" s="342" t="s">
        <v>231</v>
      </c>
      <c r="F3" s="342" t="s">
        <v>230</v>
      </c>
      <c r="G3" s="340"/>
      <c r="H3" s="137"/>
    </row>
    <row r="4" spans="1:9" x14ac:dyDescent="0.2">
      <c r="A4" s="326"/>
      <c r="B4" s="322"/>
      <c r="C4" s="344" t="s">
        <v>229</v>
      </c>
      <c r="D4" s="344"/>
      <c r="E4" s="343"/>
      <c r="F4" s="343"/>
      <c r="G4" s="341"/>
      <c r="H4" s="137"/>
    </row>
    <row r="5" spans="1:9" s="105" customFormat="1" x14ac:dyDescent="0.2">
      <c r="A5" s="218" t="s">
        <v>228</v>
      </c>
      <c r="B5" s="72">
        <v>550</v>
      </c>
      <c r="C5" s="72">
        <v>6167</v>
      </c>
      <c r="D5" s="72">
        <v>492</v>
      </c>
      <c r="E5" s="217">
        <v>7209</v>
      </c>
      <c r="F5" s="217">
        <v>3260</v>
      </c>
      <c r="G5" s="72">
        <v>2055</v>
      </c>
      <c r="I5" s="191"/>
    </row>
    <row r="6" spans="1:9" x14ac:dyDescent="0.2">
      <c r="A6" s="188" t="s">
        <v>227</v>
      </c>
      <c r="B6" s="72">
        <v>371</v>
      </c>
      <c r="C6" s="72">
        <v>8666</v>
      </c>
      <c r="D6" s="72">
        <v>865</v>
      </c>
      <c r="E6" s="216">
        <v>9902</v>
      </c>
      <c r="F6" s="72">
        <v>4774</v>
      </c>
      <c r="G6" s="72">
        <v>1912</v>
      </c>
    </row>
    <row r="7" spans="1:9" x14ac:dyDescent="0.2">
      <c r="A7" s="117" t="s">
        <v>226</v>
      </c>
      <c r="B7" s="159">
        <v>11</v>
      </c>
      <c r="C7" s="159">
        <v>334</v>
      </c>
      <c r="D7" s="159">
        <v>76</v>
      </c>
      <c r="E7" s="176">
        <v>421</v>
      </c>
      <c r="F7" s="159">
        <v>186</v>
      </c>
      <c r="G7" s="159">
        <v>3</v>
      </c>
    </row>
    <row r="8" spans="1:9" s="105" customFormat="1" x14ac:dyDescent="0.2">
      <c r="A8" s="116" t="s">
        <v>63</v>
      </c>
      <c r="B8" s="204">
        <v>932</v>
      </c>
      <c r="C8" s="204">
        <v>15167</v>
      </c>
      <c r="D8" s="204">
        <v>1433</v>
      </c>
      <c r="E8" s="215">
        <v>17532</v>
      </c>
      <c r="F8" s="204">
        <v>8220</v>
      </c>
      <c r="G8" s="214">
        <v>3970</v>
      </c>
      <c r="I8" s="114"/>
    </row>
  </sheetData>
  <mergeCells count="7">
    <mergeCell ref="A2:A4"/>
    <mergeCell ref="B2:F2"/>
    <mergeCell ref="G2:G4"/>
    <mergeCell ref="B3:B4"/>
    <mergeCell ref="E3:E4"/>
    <mergeCell ref="F3:F4"/>
    <mergeCell ref="C4:D4"/>
  </mergeCells>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ADF4D-57B1-4FBC-BD41-4245FE16DCF9}">
  <dimension ref="A1:H17"/>
  <sheetViews>
    <sheetView workbookViewId="0"/>
  </sheetViews>
  <sheetFormatPr defaultRowHeight="11.25" x14ac:dyDescent="0.2"/>
  <cols>
    <col min="1" max="1" width="42.28515625" style="34" customWidth="1"/>
    <col min="2" max="5" width="10.140625" style="34" customWidth="1"/>
    <col min="6" max="6" width="9.28515625" style="34" bestFit="1" customWidth="1"/>
    <col min="7" max="16384" width="9.140625" style="34"/>
  </cols>
  <sheetData>
    <row r="1" spans="1:8" s="58" customFormat="1" ht="12" thickBot="1" x14ac:dyDescent="0.3">
      <c r="A1" s="168" t="s">
        <v>251</v>
      </c>
      <c r="E1" s="3"/>
    </row>
    <row r="2" spans="1:8" x14ac:dyDescent="0.2">
      <c r="A2" s="127" t="s">
        <v>86</v>
      </c>
      <c r="B2" s="109">
        <v>2000</v>
      </c>
      <c r="C2" s="126">
        <v>2006</v>
      </c>
      <c r="D2" s="126">
        <v>2007</v>
      </c>
      <c r="E2" s="211">
        <v>2008</v>
      </c>
    </row>
    <row r="3" spans="1:8" x14ac:dyDescent="0.2">
      <c r="A3" s="117" t="s">
        <v>250</v>
      </c>
      <c r="B3" s="222">
        <v>28893</v>
      </c>
      <c r="C3" s="222">
        <v>29948</v>
      </c>
      <c r="D3" s="222">
        <v>29407</v>
      </c>
      <c r="E3" s="222">
        <v>29612</v>
      </c>
    </row>
    <row r="4" spans="1:8" x14ac:dyDescent="0.2">
      <c r="A4" s="117" t="s">
        <v>249</v>
      </c>
      <c r="B4" s="222">
        <v>40838</v>
      </c>
      <c r="C4" s="222">
        <v>51361</v>
      </c>
      <c r="D4" s="222">
        <v>51896</v>
      </c>
      <c r="E4" s="222">
        <v>50580</v>
      </c>
    </row>
    <row r="5" spans="1:8" x14ac:dyDescent="0.2">
      <c r="A5" s="117" t="s">
        <v>248</v>
      </c>
      <c r="B5" s="222">
        <v>264981</v>
      </c>
      <c r="C5" s="222">
        <v>209800</v>
      </c>
      <c r="D5" s="222">
        <v>204449</v>
      </c>
      <c r="E5" s="222">
        <v>197450</v>
      </c>
    </row>
    <row r="6" spans="1:8" x14ac:dyDescent="0.2">
      <c r="A6" s="117" t="s">
        <v>61</v>
      </c>
      <c r="B6" s="222"/>
      <c r="C6" s="222"/>
      <c r="D6" s="222"/>
      <c r="E6" s="222"/>
      <c r="F6" s="112"/>
    </row>
    <row r="7" spans="1:8" x14ac:dyDescent="0.2">
      <c r="A7" s="120" t="s">
        <v>242</v>
      </c>
      <c r="B7" s="222">
        <v>43612</v>
      </c>
      <c r="C7" s="222">
        <v>49132</v>
      </c>
      <c r="D7" s="222">
        <v>48823</v>
      </c>
      <c r="E7" s="222">
        <v>45170</v>
      </c>
    </row>
    <row r="8" spans="1:8" x14ac:dyDescent="0.2">
      <c r="A8" s="120" t="s">
        <v>247</v>
      </c>
      <c r="B8" s="222">
        <v>25908</v>
      </c>
      <c r="C8" s="222">
        <v>39347</v>
      </c>
      <c r="D8" s="222">
        <v>42146</v>
      </c>
      <c r="E8" s="222">
        <v>43656</v>
      </c>
    </row>
    <row r="9" spans="1:8" x14ac:dyDescent="0.2">
      <c r="A9" s="120" t="s">
        <v>246</v>
      </c>
      <c r="B9" s="222">
        <v>185868</v>
      </c>
      <c r="C9" s="222">
        <v>112489</v>
      </c>
      <c r="D9" s="222">
        <v>105016</v>
      </c>
      <c r="E9" s="222">
        <v>100314</v>
      </c>
    </row>
    <row r="10" spans="1:8" x14ac:dyDescent="0.2">
      <c r="A10" s="120" t="s">
        <v>245</v>
      </c>
      <c r="B10" s="222">
        <v>9593</v>
      </c>
      <c r="C10" s="222">
        <v>8832</v>
      </c>
      <c r="D10" s="222">
        <v>8464</v>
      </c>
      <c r="E10" s="222">
        <v>8310</v>
      </c>
      <c r="G10" s="223"/>
    </row>
    <row r="11" spans="1:8" x14ac:dyDescent="0.2">
      <c r="A11" s="117" t="s">
        <v>244</v>
      </c>
      <c r="B11" s="224">
        <v>112043</v>
      </c>
      <c r="C11" s="224">
        <v>90896</v>
      </c>
      <c r="D11" s="224">
        <v>90874</v>
      </c>
      <c r="E11" s="224">
        <v>89456</v>
      </c>
      <c r="G11" s="223"/>
      <c r="H11" s="223"/>
    </row>
    <row r="12" spans="1:8" s="1" customFormat="1" x14ac:dyDescent="0.2">
      <c r="A12" s="221" t="s">
        <v>243</v>
      </c>
      <c r="B12" s="224">
        <v>11757</v>
      </c>
      <c r="C12" s="224">
        <v>19162</v>
      </c>
      <c r="D12" s="224">
        <v>19681</v>
      </c>
      <c r="E12" s="224">
        <v>21223</v>
      </c>
      <c r="G12" s="34"/>
      <c r="H12" s="223"/>
    </row>
    <row r="13" spans="1:8" s="1" customFormat="1" x14ac:dyDescent="0.2">
      <c r="A13" s="117" t="s">
        <v>61</v>
      </c>
      <c r="B13" s="222"/>
      <c r="C13" s="222"/>
      <c r="D13" s="222"/>
      <c r="E13" s="62"/>
      <c r="G13" s="34"/>
      <c r="H13" s="223"/>
    </row>
    <row r="14" spans="1:8" s="1" customFormat="1" x14ac:dyDescent="0.2">
      <c r="A14" s="120" t="s">
        <v>242</v>
      </c>
      <c r="B14" s="222">
        <v>2672</v>
      </c>
      <c r="C14" s="222">
        <v>5048</v>
      </c>
      <c r="D14" s="222">
        <v>4876</v>
      </c>
      <c r="E14" s="222">
        <v>5046</v>
      </c>
      <c r="G14" s="34"/>
      <c r="H14" s="34"/>
    </row>
    <row r="15" spans="1:8" x14ac:dyDescent="0.2">
      <c r="A15" s="120" t="s">
        <v>241</v>
      </c>
      <c r="B15" s="222">
        <v>5572</v>
      </c>
      <c r="C15" s="222">
        <v>8924</v>
      </c>
      <c r="D15" s="222">
        <v>9091</v>
      </c>
      <c r="E15" s="222">
        <v>9694</v>
      </c>
    </row>
    <row r="16" spans="1:8" x14ac:dyDescent="0.2">
      <c r="A16" s="120" t="s">
        <v>240</v>
      </c>
      <c r="B16" s="222">
        <v>3513</v>
      </c>
      <c r="C16" s="222">
        <v>5190</v>
      </c>
      <c r="D16" s="222">
        <v>5714</v>
      </c>
      <c r="E16" s="222">
        <v>6483</v>
      </c>
    </row>
    <row r="17" spans="1:5" ht="11.1" customHeight="1" x14ac:dyDescent="0.2">
      <c r="A17" s="221" t="s">
        <v>239</v>
      </c>
      <c r="B17" s="220">
        <v>6921</v>
      </c>
      <c r="C17" s="220">
        <v>8973</v>
      </c>
      <c r="D17" s="220">
        <v>9395</v>
      </c>
      <c r="E17" s="220">
        <v>10255</v>
      </c>
    </row>
  </sheetData>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B74C3-26A9-472B-9E8B-7ECED024C1AA}">
  <dimension ref="A1:E28"/>
  <sheetViews>
    <sheetView workbookViewId="0"/>
  </sheetViews>
  <sheetFormatPr defaultRowHeight="11.25" x14ac:dyDescent="0.2"/>
  <cols>
    <col min="1" max="1" width="34.140625" style="34" customWidth="1"/>
    <col min="2" max="5" width="12.7109375" style="34" customWidth="1"/>
    <col min="6" max="16384" width="9.140625" style="34"/>
  </cols>
  <sheetData>
    <row r="1" spans="1:5" s="191" customFormat="1" ht="12" thickBot="1" x14ac:dyDescent="0.25">
      <c r="A1" s="168" t="s">
        <v>268</v>
      </c>
    </row>
    <row r="2" spans="1:5" x14ac:dyDescent="0.2">
      <c r="A2" s="231" t="s">
        <v>86</v>
      </c>
      <c r="B2" s="94">
        <v>2000</v>
      </c>
      <c r="C2" s="94">
        <v>2006</v>
      </c>
      <c r="D2" s="94">
        <v>2007</v>
      </c>
      <c r="E2" s="167">
        <v>2008</v>
      </c>
    </row>
    <row r="3" spans="1:5" s="105" customFormat="1" x14ac:dyDescent="0.2">
      <c r="A3" s="323" t="s">
        <v>267</v>
      </c>
      <c r="B3" s="323"/>
      <c r="C3" s="323"/>
      <c r="D3" s="323"/>
      <c r="E3" s="323"/>
    </row>
    <row r="4" spans="1:5" x14ac:dyDescent="0.2">
      <c r="A4" s="230" t="s">
        <v>266</v>
      </c>
      <c r="B4" s="229">
        <v>949</v>
      </c>
      <c r="C4" s="103">
        <v>738</v>
      </c>
      <c r="D4" s="103">
        <v>723</v>
      </c>
      <c r="E4" s="157">
        <v>734</v>
      </c>
    </row>
    <row r="5" spans="1:5" x14ac:dyDescent="0.2">
      <c r="A5" s="34" t="s">
        <v>61</v>
      </c>
      <c r="B5" s="157"/>
      <c r="C5" s="157"/>
      <c r="D5" s="157"/>
      <c r="E5" s="157"/>
    </row>
    <row r="6" spans="1:5" x14ac:dyDescent="0.2">
      <c r="A6" s="120" t="s">
        <v>265</v>
      </c>
      <c r="B6" s="103">
        <v>128</v>
      </c>
      <c r="C6" s="103">
        <v>124</v>
      </c>
      <c r="D6" s="103">
        <v>160</v>
      </c>
      <c r="E6" s="157">
        <v>139</v>
      </c>
    </row>
    <row r="7" spans="1:5" x14ac:dyDescent="0.2">
      <c r="A7" s="120" t="s">
        <v>264</v>
      </c>
      <c r="B7" s="103">
        <v>500</v>
      </c>
      <c r="C7" s="103">
        <v>372</v>
      </c>
      <c r="D7" s="103">
        <v>378</v>
      </c>
      <c r="E7" s="157">
        <v>358</v>
      </c>
    </row>
    <row r="8" spans="1:5" x14ac:dyDescent="0.2">
      <c r="A8" s="120" t="s">
        <v>263</v>
      </c>
      <c r="B8" s="103" t="s">
        <v>92</v>
      </c>
      <c r="C8" s="103" t="s">
        <v>92</v>
      </c>
      <c r="D8" s="103" t="s">
        <v>92</v>
      </c>
      <c r="E8" s="157">
        <v>436</v>
      </c>
    </row>
    <row r="9" spans="1:5" x14ac:dyDescent="0.2">
      <c r="A9" s="345" t="s">
        <v>262</v>
      </c>
      <c r="B9" s="345"/>
      <c r="C9" s="345"/>
      <c r="D9" s="345"/>
      <c r="E9" s="345"/>
    </row>
    <row r="10" spans="1:5" x14ac:dyDescent="0.2">
      <c r="A10" s="226" t="s">
        <v>61</v>
      </c>
      <c r="B10" s="222"/>
      <c r="C10" s="222"/>
      <c r="D10" s="222"/>
      <c r="E10" s="222"/>
    </row>
    <row r="11" spans="1:5" x14ac:dyDescent="0.2">
      <c r="A11" s="16" t="s">
        <v>261</v>
      </c>
      <c r="B11" s="222">
        <v>6211</v>
      </c>
      <c r="C11" s="222">
        <v>3195</v>
      </c>
      <c r="D11" s="222">
        <v>3178</v>
      </c>
      <c r="E11" s="222">
        <v>3267</v>
      </c>
    </row>
    <row r="12" spans="1:5" x14ac:dyDescent="0.2">
      <c r="A12" s="16" t="s">
        <v>260</v>
      </c>
      <c r="B12" s="222">
        <v>3112</v>
      </c>
      <c r="C12" s="222">
        <v>4383</v>
      </c>
      <c r="D12" s="222">
        <v>4161</v>
      </c>
      <c r="E12" s="222">
        <v>4182</v>
      </c>
    </row>
    <row r="13" spans="1:5" x14ac:dyDescent="0.2">
      <c r="A13" s="16" t="s">
        <v>259</v>
      </c>
      <c r="B13" s="222">
        <v>483</v>
      </c>
      <c r="C13" s="222">
        <v>413</v>
      </c>
      <c r="D13" s="222">
        <v>366</v>
      </c>
      <c r="E13" s="222">
        <v>387</v>
      </c>
    </row>
    <row r="14" spans="1:5" ht="22.5" x14ac:dyDescent="0.2">
      <c r="A14" s="16" t="s">
        <v>258</v>
      </c>
      <c r="B14" s="222">
        <v>1638</v>
      </c>
      <c r="C14" s="222">
        <v>919</v>
      </c>
      <c r="D14" s="222">
        <v>582</v>
      </c>
      <c r="E14" s="222">
        <v>504</v>
      </c>
    </row>
    <row r="15" spans="1:5" x14ac:dyDescent="0.2">
      <c r="A15" s="16" t="s">
        <v>257</v>
      </c>
      <c r="B15" s="222">
        <v>453</v>
      </c>
      <c r="C15" s="222">
        <v>664</v>
      </c>
      <c r="D15" s="222">
        <v>692</v>
      </c>
      <c r="E15" s="222">
        <v>680</v>
      </c>
    </row>
    <row r="16" spans="1:5" x14ac:dyDescent="0.2">
      <c r="A16" s="16" t="s">
        <v>256</v>
      </c>
      <c r="B16" s="63" t="s">
        <v>105</v>
      </c>
      <c r="C16" s="222">
        <v>1272</v>
      </c>
      <c r="D16" s="222">
        <v>1353</v>
      </c>
      <c r="E16" s="222">
        <v>1126</v>
      </c>
    </row>
    <row r="17" spans="1:5" x14ac:dyDescent="0.2">
      <c r="A17" s="16" t="s">
        <v>255</v>
      </c>
      <c r="B17" s="63" t="s">
        <v>105</v>
      </c>
      <c r="C17" s="208">
        <v>267</v>
      </c>
      <c r="D17" s="208">
        <v>272</v>
      </c>
      <c r="E17" s="208">
        <v>382</v>
      </c>
    </row>
    <row r="18" spans="1:5" x14ac:dyDescent="0.2">
      <c r="A18" s="227" t="s">
        <v>63</v>
      </c>
      <c r="B18" s="228">
        <f>SUM(B11:B17)</f>
        <v>11897</v>
      </c>
      <c r="C18" s="228">
        <f>SUM(C11:C17)</f>
        <v>11113</v>
      </c>
      <c r="D18" s="228">
        <f>SUM(D11:D17)</f>
        <v>10604</v>
      </c>
      <c r="E18" s="228">
        <f>SUM(E11:E17)</f>
        <v>10528</v>
      </c>
    </row>
    <row r="19" spans="1:5" x14ac:dyDescent="0.2">
      <c r="A19" s="346" t="s">
        <v>254</v>
      </c>
      <c r="B19" s="346"/>
      <c r="C19" s="346"/>
      <c r="D19" s="346"/>
      <c r="E19" s="346"/>
    </row>
    <row r="20" spans="1:5" x14ac:dyDescent="0.2">
      <c r="A20" s="16">
        <v>0</v>
      </c>
      <c r="B20" s="63" t="s">
        <v>105</v>
      </c>
      <c r="C20" s="63">
        <v>615</v>
      </c>
      <c r="D20" s="63">
        <v>733</v>
      </c>
      <c r="E20" s="63">
        <v>854</v>
      </c>
    </row>
    <row r="21" spans="1:5" x14ac:dyDescent="0.2">
      <c r="A21" s="16">
        <v>1</v>
      </c>
      <c r="B21" s="63">
        <v>2544</v>
      </c>
      <c r="C21" s="63">
        <v>1772</v>
      </c>
      <c r="D21" s="63">
        <v>1726</v>
      </c>
      <c r="E21" s="63">
        <v>1614</v>
      </c>
    </row>
    <row r="22" spans="1:5" x14ac:dyDescent="0.2">
      <c r="A22" s="16">
        <v>2</v>
      </c>
      <c r="B22" s="63">
        <v>1096</v>
      </c>
      <c r="C22" s="63">
        <v>1208</v>
      </c>
      <c r="D22" s="63">
        <v>1245</v>
      </c>
      <c r="E22" s="63">
        <v>1244</v>
      </c>
    </row>
    <row r="23" spans="1:5" x14ac:dyDescent="0.2">
      <c r="A23" s="16">
        <v>3</v>
      </c>
      <c r="B23" s="63">
        <v>583</v>
      </c>
      <c r="C23" s="63">
        <v>786</v>
      </c>
      <c r="D23" s="63">
        <v>859</v>
      </c>
      <c r="E23" s="63">
        <v>874</v>
      </c>
    </row>
    <row r="24" spans="1:5" x14ac:dyDescent="0.2">
      <c r="A24" s="16">
        <v>4</v>
      </c>
      <c r="B24" s="62">
        <v>249</v>
      </c>
      <c r="C24" s="62">
        <v>425</v>
      </c>
      <c r="D24" s="62">
        <v>483</v>
      </c>
      <c r="E24" s="63">
        <v>557</v>
      </c>
    </row>
    <row r="25" spans="1:5" x14ac:dyDescent="0.2">
      <c r="A25" s="16">
        <v>5</v>
      </c>
      <c r="B25" s="62">
        <v>201</v>
      </c>
      <c r="C25" s="62">
        <v>248</v>
      </c>
      <c r="D25" s="62">
        <v>263</v>
      </c>
      <c r="E25" s="63">
        <v>270</v>
      </c>
    </row>
    <row r="26" spans="1:5" x14ac:dyDescent="0.2">
      <c r="A26" s="16" t="s">
        <v>253</v>
      </c>
      <c r="B26" s="62">
        <v>185</v>
      </c>
      <c r="C26" s="62">
        <v>226</v>
      </c>
      <c r="D26" s="62">
        <v>245</v>
      </c>
      <c r="E26" s="63">
        <v>288</v>
      </c>
    </row>
    <row r="27" spans="1:5" x14ac:dyDescent="0.2">
      <c r="A27" s="227" t="s">
        <v>63</v>
      </c>
      <c r="B27" s="67">
        <f>SUM(B21:B26)</f>
        <v>4858</v>
      </c>
      <c r="C27" s="67">
        <f>SUM(C20:C26)</f>
        <v>5280</v>
      </c>
      <c r="D27" s="67">
        <f>SUM(D20:D26)</f>
        <v>5554</v>
      </c>
      <c r="E27" s="67">
        <f>SUM(E20:E26)</f>
        <v>5701</v>
      </c>
    </row>
    <row r="28" spans="1:5" x14ac:dyDescent="0.2">
      <c r="A28" s="226" t="s">
        <v>252</v>
      </c>
      <c r="B28" s="225">
        <v>91.6</v>
      </c>
      <c r="C28" s="225">
        <v>92.7</v>
      </c>
      <c r="D28" s="225">
        <v>93.1</v>
      </c>
      <c r="E28" s="225">
        <v>93.5</v>
      </c>
    </row>
  </sheetData>
  <mergeCells count="3">
    <mergeCell ref="A3:E3"/>
    <mergeCell ref="A9:E9"/>
    <mergeCell ref="A19:E19"/>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7C539-3496-4852-9815-C1743EE3A066}">
  <dimension ref="A1:F17"/>
  <sheetViews>
    <sheetView workbookViewId="0"/>
  </sheetViews>
  <sheetFormatPr defaultRowHeight="11.25" x14ac:dyDescent="0.2"/>
  <cols>
    <col min="1" max="1" width="37.85546875" style="34" customWidth="1"/>
    <col min="2" max="5" width="11.85546875" style="34" customWidth="1"/>
    <col min="6" max="16384" width="9.140625" style="34"/>
  </cols>
  <sheetData>
    <row r="1" spans="1:6" s="58" customFormat="1" ht="12" thickBot="1" x14ac:dyDescent="0.3">
      <c r="A1" s="168" t="s">
        <v>282</v>
      </c>
    </row>
    <row r="2" spans="1:6" x14ac:dyDescent="0.2">
      <c r="A2" s="238" t="s">
        <v>173</v>
      </c>
      <c r="B2" s="237">
        <v>2000</v>
      </c>
      <c r="C2" s="237">
        <v>2006</v>
      </c>
      <c r="D2" s="237">
        <v>2007</v>
      </c>
      <c r="E2" s="167">
        <v>2008</v>
      </c>
    </row>
    <row r="3" spans="1:6" s="105" customFormat="1" x14ac:dyDescent="0.2">
      <c r="A3" s="236" t="s">
        <v>281</v>
      </c>
      <c r="B3" s="235">
        <v>532</v>
      </c>
      <c r="C3" s="235">
        <v>543</v>
      </c>
      <c r="D3" s="235">
        <v>556</v>
      </c>
      <c r="E3" s="114">
        <v>594</v>
      </c>
    </row>
    <row r="4" spans="1:6" x14ac:dyDescent="0.2">
      <c r="A4" s="233" t="s">
        <v>280</v>
      </c>
      <c r="B4" s="119">
        <v>24965</v>
      </c>
      <c r="C4" s="119">
        <v>24255</v>
      </c>
      <c r="D4" s="119">
        <v>24934</v>
      </c>
      <c r="E4" s="112">
        <v>25937</v>
      </c>
    </row>
    <row r="5" spans="1:6" x14ac:dyDescent="0.2">
      <c r="A5" s="233" t="s">
        <v>279</v>
      </c>
      <c r="B5" s="119">
        <v>5335</v>
      </c>
      <c r="C5" s="119">
        <v>5514</v>
      </c>
      <c r="D5" s="119">
        <v>5576</v>
      </c>
      <c r="E5" s="112">
        <v>5788</v>
      </c>
    </row>
    <row r="6" spans="1:6" x14ac:dyDescent="0.2">
      <c r="A6" s="233" t="s">
        <v>61</v>
      </c>
      <c r="B6" s="119"/>
      <c r="C6" s="119"/>
      <c r="D6" s="119"/>
      <c r="E6" s="112"/>
    </row>
    <row r="7" spans="1:6" x14ac:dyDescent="0.2">
      <c r="A7" s="234" t="s">
        <v>278</v>
      </c>
      <c r="B7" s="71">
        <v>4850</v>
      </c>
      <c r="C7" s="71">
        <v>4994</v>
      </c>
      <c r="D7" s="71">
        <v>4989</v>
      </c>
      <c r="E7" s="112">
        <v>5091</v>
      </c>
    </row>
    <row r="8" spans="1:6" s="38" customFormat="1" x14ac:dyDescent="0.2">
      <c r="A8" s="233" t="s">
        <v>277</v>
      </c>
      <c r="B8" s="71">
        <v>29561</v>
      </c>
      <c r="C8" s="71">
        <v>31153</v>
      </c>
      <c r="D8" s="71">
        <v>32010</v>
      </c>
      <c r="E8" s="112">
        <v>33726</v>
      </c>
    </row>
    <row r="9" spans="1:6" x14ac:dyDescent="0.2">
      <c r="A9" s="233" t="s">
        <v>61</v>
      </c>
      <c r="B9" s="119"/>
      <c r="C9" s="119"/>
      <c r="D9" s="119"/>
      <c r="E9" s="112"/>
    </row>
    <row r="10" spans="1:6" x14ac:dyDescent="0.2">
      <c r="A10" s="234" t="s">
        <v>276</v>
      </c>
      <c r="B10" s="119">
        <v>28722</v>
      </c>
      <c r="C10" s="119">
        <v>30066</v>
      </c>
      <c r="D10" s="119">
        <v>30762</v>
      </c>
      <c r="E10" s="112">
        <v>31582</v>
      </c>
      <c r="F10" s="112"/>
    </row>
    <row r="11" spans="1:6" x14ac:dyDescent="0.2">
      <c r="A11" s="234" t="s">
        <v>275</v>
      </c>
      <c r="B11" s="119">
        <v>86</v>
      </c>
      <c r="C11" s="119">
        <v>759</v>
      </c>
      <c r="D11" s="119">
        <v>745</v>
      </c>
      <c r="E11" s="112">
        <v>969</v>
      </c>
    </row>
    <row r="12" spans="1:6" x14ac:dyDescent="0.2">
      <c r="A12" s="234" t="s">
        <v>274</v>
      </c>
      <c r="B12" s="119">
        <v>298</v>
      </c>
      <c r="C12" s="119">
        <v>42</v>
      </c>
      <c r="D12" s="119">
        <v>37</v>
      </c>
      <c r="E12" s="112">
        <v>74</v>
      </c>
    </row>
    <row r="13" spans="1:6" x14ac:dyDescent="0.2">
      <c r="A13" s="234" t="s">
        <v>273</v>
      </c>
      <c r="B13" s="119">
        <v>455</v>
      </c>
      <c r="C13" s="119">
        <v>286</v>
      </c>
      <c r="D13" s="119">
        <v>466</v>
      </c>
      <c r="E13" s="112">
        <v>1101</v>
      </c>
    </row>
    <row r="14" spans="1:6" x14ac:dyDescent="0.2">
      <c r="A14" s="232" t="s">
        <v>272</v>
      </c>
      <c r="B14" s="164">
        <v>10.3</v>
      </c>
      <c r="C14" s="164">
        <v>10.9</v>
      </c>
      <c r="D14" s="164">
        <f>32010/292320*100</f>
        <v>10.950328407224958</v>
      </c>
      <c r="E14" s="164">
        <v>11.5</v>
      </c>
    </row>
    <row r="15" spans="1:6" x14ac:dyDescent="0.2">
      <c r="A15" s="233" t="s">
        <v>271</v>
      </c>
      <c r="B15" s="165" t="s">
        <v>92</v>
      </c>
      <c r="C15" s="165" t="s">
        <v>92</v>
      </c>
      <c r="D15" s="165" t="s">
        <v>92</v>
      </c>
      <c r="E15" s="164">
        <v>4771</v>
      </c>
    </row>
    <row r="16" spans="1:6" ht="22.5" x14ac:dyDescent="0.2">
      <c r="A16" s="232" t="s">
        <v>270</v>
      </c>
      <c r="B16" s="164">
        <v>76.400000000000006</v>
      </c>
      <c r="C16" s="164">
        <v>89.41</v>
      </c>
      <c r="D16" s="165">
        <v>90.3</v>
      </c>
      <c r="E16" s="165">
        <v>91.4636</v>
      </c>
      <c r="F16" s="112"/>
    </row>
    <row r="17" spans="1:5" x14ac:dyDescent="0.2">
      <c r="A17" s="232" t="s">
        <v>269</v>
      </c>
      <c r="B17" s="164">
        <v>6.1</v>
      </c>
      <c r="C17" s="164">
        <v>6.2</v>
      </c>
      <c r="D17" s="164">
        <f>32010/4989</f>
        <v>6.4161154539987972</v>
      </c>
      <c r="E17" s="164">
        <v>6.6</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F6B4-7DF4-4661-8FC2-23CAE252401C}">
  <dimension ref="A1:F12"/>
  <sheetViews>
    <sheetView workbookViewId="0"/>
  </sheetViews>
  <sheetFormatPr defaultRowHeight="11.25" x14ac:dyDescent="0.2"/>
  <cols>
    <col min="1" max="1" width="33.85546875" style="34" customWidth="1"/>
    <col min="2" max="5" width="11.7109375" style="34" customWidth="1"/>
    <col min="6" max="16384" width="9.140625" style="34"/>
  </cols>
  <sheetData>
    <row r="1" spans="1:6" s="58" customFormat="1" ht="12" thickBot="1" x14ac:dyDescent="0.3">
      <c r="A1" s="168" t="s">
        <v>290</v>
      </c>
    </row>
    <row r="2" spans="1:6" x14ac:dyDescent="0.2">
      <c r="A2" s="95" t="s">
        <v>180</v>
      </c>
      <c r="B2" s="94">
        <v>2000</v>
      </c>
      <c r="C2" s="94">
        <v>2006</v>
      </c>
      <c r="D2" s="94">
        <v>2007</v>
      </c>
      <c r="E2" s="167">
        <v>2008</v>
      </c>
    </row>
    <row r="3" spans="1:6" s="48" customFormat="1" x14ac:dyDescent="0.25">
      <c r="A3" s="323" t="s">
        <v>289</v>
      </c>
      <c r="B3" s="323"/>
      <c r="C3" s="323"/>
      <c r="D3" s="323"/>
      <c r="E3" s="323"/>
      <c r="F3" s="178"/>
    </row>
    <row r="4" spans="1:6" x14ac:dyDescent="0.2">
      <c r="A4" s="239" t="s">
        <v>286</v>
      </c>
      <c r="B4" s="71">
        <v>660</v>
      </c>
      <c r="C4" s="71">
        <v>738</v>
      </c>
      <c r="D4" s="62">
        <v>720</v>
      </c>
      <c r="E4" s="62">
        <v>691</v>
      </c>
    </row>
    <row r="5" spans="1:6" s="240" customFormat="1" x14ac:dyDescent="0.2">
      <c r="A5" s="241" t="s">
        <v>285</v>
      </c>
      <c r="B5" s="71">
        <v>635</v>
      </c>
      <c r="C5" s="71">
        <v>690</v>
      </c>
      <c r="D5" s="71">
        <v>655</v>
      </c>
      <c r="E5" s="64">
        <v>630</v>
      </c>
    </row>
    <row r="6" spans="1:6" x14ac:dyDescent="0.2">
      <c r="A6" s="118" t="s">
        <v>284</v>
      </c>
      <c r="B6" s="71">
        <v>972</v>
      </c>
      <c r="C6" s="71">
        <v>1935</v>
      </c>
      <c r="D6" s="71">
        <v>2119</v>
      </c>
      <c r="E6" s="71">
        <v>2224</v>
      </c>
    </row>
    <row r="7" spans="1:6" x14ac:dyDescent="0.2">
      <c r="A7" s="118" t="s">
        <v>288</v>
      </c>
      <c r="B7" s="158">
        <v>273948</v>
      </c>
      <c r="C7" s="158">
        <v>399117</v>
      </c>
      <c r="D7" s="158">
        <v>462141</v>
      </c>
      <c r="E7" s="62">
        <v>508324</v>
      </c>
    </row>
    <row r="8" spans="1:6" s="48" customFormat="1" x14ac:dyDescent="0.25">
      <c r="A8" s="313" t="s">
        <v>287</v>
      </c>
      <c r="B8" s="313"/>
      <c r="C8" s="313"/>
      <c r="D8" s="313"/>
      <c r="E8" s="313"/>
      <c r="F8" s="49"/>
    </row>
    <row r="9" spans="1:6" x14ac:dyDescent="0.2">
      <c r="A9" s="239" t="s">
        <v>286</v>
      </c>
      <c r="B9" s="119">
        <v>1525</v>
      </c>
      <c r="C9" s="101">
        <v>901</v>
      </c>
      <c r="D9" s="101">
        <v>881</v>
      </c>
      <c r="E9" s="72">
        <v>815</v>
      </c>
    </row>
    <row r="10" spans="1:6" x14ac:dyDescent="0.2">
      <c r="A10" s="118" t="s">
        <v>285</v>
      </c>
      <c r="B10" s="119">
        <v>1490</v>
      </c>
      <c r="C10" s="101">
        <v>842</v>
      </c>
      <c r="D10" s="101">
        <v>820</v>
      </c>
      <c r="E10" s="72">
        <v>765</v>
      </c>
    </row>
    <row r="11" spans="1:6" x14ac:dyDescent="0.2">
      <c r="A11" s="118" t="s">
        <v>284</v>
      </c>
      <c r="B11" s="119">
        <v>1304</v>
      </c>
      <c r="C11" s="101">
        <v>2132</v>
      </c>
      <c r="D11" s="101">
        <v>2254</v>
      </c>
      <c r="E11" s="72">
        <v>2348</v>
      </c>
    </row>
    <row r="12" spans="1:6" x14ac:dyDescent="0.2">
      <c r="A12" s="118" t="s">
        <v>283</v>
      </c>
      <c r="B12" s="119">
        <v>155904</v>
      </c>
      <c r="C12" s="119">
        <v>122908</v>
      </c>
      <c r="D12" s="119">
        <v>121539</v>
      </c>
      <c r="E12" s="71">
        <v>126478</v>
      </c>
      <c r="F12" s="105"/>
    </row>
  </sheetData>
  <mergeCells count="2">
    <mergeCell ref="A3:E3"/>
    <mergeCell ref="A8:E8"/>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58A09-6906-4A41-86CE-79BE05249525}">
  <dimension ref="A1:IV9"/>
  <sheetViews>
    <sheetView workbookViewId="0"/>
  </sheetViews>
  <sheetFormatPr defaultRowHeight="11.25" x14ac:dyDescent="0.2"/>
  <cols>
    <col min="1" max="1" width="46.140625" style="1" customWidth="1"/>
    <col min="2" max="5" width="10.42578125" style="1" customWidth="1"/>
    <col min="6" max="16384" width="9.140625" style="1"/>
  </cols>
  <sheetData>
    <row r="1" spans="1:256" ht="12" thickBot="1" x14ac:dyDescent="0.25">
      <c r="A1" s="251" t="s">
        <v>298</v>
      </c>
      <c r="B1" s="250"/>
      <c r="C1" s="250"/>
      <c r="D1" s="250"/>
      <c r="E1" s="250"/>
      <c r="F1" s="250"/>
      <c r="G1" s="223"/>
    </row>
    <row r="2" spans="1:256" x14ac:dyDescent="0.2">
      <c r="A2" s="249" t="s">
        <v>86</v>
      </c>
      <c r="B2" s="248">
        <v>2000</v>
      </c>
      <c r="C2" s="247">
        <v>2006</v>
      </c>
      <c r="D2" s="247">
        <v>2007</v>
      </c>
      <c r="E2" s="247">
        <v>2008</v>
      </c>
      <c r="F2" s="223"/>
      <c r="G2" s="223"/>
    </row>
    <row r="3" spans="1:256" s="246" customFormat="1" x14ac:dyDescent="0.25">
      <c r="A3" s="310" t="s">
        <v>297</v>
      </c>
      <c r="B3" s="310"/>
      <c r="C3" s="310"/>
      <c r="D3" s="310"/>
      <c r="E3" s="310"/>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c r="DH3" s="244"/>
      <c r="DI3" s="244"/>
      <c r="DJ3" s="244"/>
      <c r="DK3" s="244"/>
      <c r="DL3" s="244"/>
      <c r="DM3" s="244"/>
      <c r="DN3" s="244"/>
      <c r="DO3" s="244"/>
      <c r="DP3" s="244"/>
      <c r="DQ3" s="244"/>
      <c r="DR3" s="244"/>
      <c r="DS3" s="244"/>
      <c r="DT3" s="244"/>
      <c r="DU3" s="244"/>
      <c r="DV3" s="244"/>
      <c r="DW3" s="244"/>
      <c r="DX3" s="244"/>
      <c r="DY3" s="244"/>
      <c r="DZ3" s="244"/>
      <c r="EA3" s="244"/>
      <c r="EB3" s="244"/>
      <c r="EC3" s="244"/>
      <c r="ED3" s="244"/>
      <c r="EE3" s="244"/>
      <c r="EF3" s="244"/>
      <c r="EG3" s="244"/>
      <c r="EH3" s="244"/>
      <c r="EI3" s="244"/>
      <c r="EJ3" s="244"/>
      <c r="EK3" s="244"/>
      <c r="EL3" s="244"/>
      <c r="EM3" s="244"/>
      <c r="EN3" s="244"/>
      <c r="EO3" s="244"/>
      <c r="EP3" s="244"/>
      <c r="EQ3" s="244"/>
      <c r="ER3" s="244"/>
      <c r="ES3" s="244"/>
      <c r="ET3" s="244"/>
      <c r="EU3" s="244"/>
      <c r="EV3" s="244"/>
      <c r="EW3" s="244"/>
      <c r="EX3" s="244"/>
      <c r="EY3" s="244"/>
      <c r="EZ3" s="244"/>
      <c r="FA3" s="244"/>
      <c r="FB3" s="244"/>
      <c r="FC3" s="244"/>
      <c r="FD3" s="244"/>
      <c r="FE3" s="244"/>
      <c r="FF3" s="244"/>
      <c r="FG3" s="244"/>
      <c r="FH3" s="244"/>
      <c r="FI3" s="244"/>
      <c r="FJ3" s="244"/>
      <c r="FK3" s="244"/>
      <c r="FL3" s="244"/>
      <c r="FM3" s="244"/>
      <c r="FN3" s="244"/>
      <c r="FO3" s="244"/>
      <c r="FP3" s="244"/>
      <c r="FQ3" s="244"/>
      <c r="FR3" s="244"/>
      <c r="FS3" s="244"/>
      <c r="FT3" s="244"/>
      <c r="FU3" s="244"/>
      <c r="FV3" s="244"/>
      <c r="FW3" s="244"/>
      <c r="FX3" s="244"/>
      <c r="FY3" s="244"/>
      <c r="FZ3" s="244"/>
      <c r="GA3" s="244"/>
      <c r="GB3" s="244"/>
      <c r="GC3" s="244"/>
      <c r="GD3" s="244"/>
      <c r="GE3" s="244"/>
      <c r="GF3" s="244"/>
      <c r="GG3" s="244"/>
      <c r="GH3" s="244"/>
      <c r="GI3" s="244"/>
      <c r="GJ3" s="244"/>
      <c r="GK3" s="244"/>
      <c r="GL3" s="244"/>
      <c r="GM3" s="244"/>
      <c r="GN3" s="244"/>
      <c r="GO3" s="244"/>
      <c r="GP3" s="244"/>
      <c r="GQ3" s="244"/>
      <c r="GR3" s="244"/>
      <c r="GS3" s="244"/>
      <c r="GT3" s="244"/>
      <c r="GU3" s="244"/>
      <c r="GV3" s="244"/>
      <c r="GW3" s="244"/>
      <c r="GX3" s="244"/>
      <c r="GY3" s="244"/>
      <c r="GZ3" s="244"/>
      <c r="HA3" s="244"/>
      <c r="HB3" s="244"/>
      <c r="HC3" s="244"/>
      <c r="HD3" s="244"/>
      <c r="HE3" s="244"/>
      <c r="HF3" s="244"/>
      <c r="HG3" s="244"/>
      <c r="HH3" s="244"/>
      <c r="HI3" s="244"/>
      <c r="HJ3" s="244"/>
      <c r="HK3" s="244"/>
      <c r="HL3" s="244"/>
      <c r="HM3" s="244"/>
      <c r="HN3" s="244"/>
      <c r="HO3" s="244"/>
      <c r="HP3" s="244"/>
      <c r="HQ3" s="244"/>
      <c r="HR3" s="244"/>
      <c r="HS3" s="244"/>
      <c r="HT3" s="244"/>
      <c r="HU3" s="244"/>
      <c r="HV3" s="244"/>
      <c r="HW3" s="244"/>
      <c r="HX3" s="244"/>
      <c r="HY3" s="244"/>
      <c r="HZ3" s="244"/>
      <c r="IA3" s="244"/>
      <c r="IB3" s="244"/>
      <c r="IC3" s="244"/>
      <c r="ID3" s="244"/>
      <c r="IE3" s="244"/>
      <c r="IF3" s="244"/>
      <c r="IG3" s="244"/>
      <c r="IH3" s="244"/>
      <c r="II3" s="244"/>
      <c r="IJ3" s="244"/>
      <c r="IK3" s="244"/>
      <c r="IL3" s="244"/>
      <c r="IM3" s="244"/>
      <c r="IN3" s="244"/>
      <c r="IO3" s="244"/>
      <c r="IP3" s="244"/>
      <c r="IQ3" s="244"/>
      <c r="IR3" s="244"/>
      <c r="IS3" s="244"/>
      <c r="IT3" s="244"/>
      <c r="IU3" s="244"/>
      <c r="IV3" s="244"/>
    </row>
    <row r="4" spans="1:256" x14ac:dyDescent="0.2">
      <c r="A4" s="243" t="s">
        <v>296</v>
      </c>
      <c r="B4" s="245">
        <v>852</v>
      </c>
      <c r="C4" s="242">
        <v>1198</v>
      </c>
      <c r="D4" s="242">
        <v>1448</v>
      </c>
      <c r="E4" s="242">
        <v>2621</v>
      </c>
      <c r="F4" s="223"/>
      <c r="G4" s="223"/>
    </row>
    <row r="5" spans="1:256" x14ac:dyDescent="0.2">
      <c r="A5" s="243" t="s">
        <v>295</v>
      </c>
      <c r="B5" s="242">
        <v>312</v>
      </c>
      <c r="C5" s="242">
        <v>349</v>
      </c>
      <c r="D5" s="242">
        <v>162</v>
      </c>
      <c r="E5" s="242">
        <v>210</v>
      </c>
      <c r="F5" s="223"/>
      <c r="G5" s="223"/>
    </row>
    <row r="6" spans="1:256" s="244" customFormat="1" x14ac:dyDescent="0.25">
      <c r="A6" s="311" t="s">
        <v>294</v>
      </c>
      <c r="B6" s="311"/>
      <c r="C6" s="311"/>
      <c r="D6" s="311"/>
      <c r="E6" s="311"/>
    </row>
    <row r="7" spans="1:256" x14ac:dyDescent="0.2">
      <c r="A7" s="243" t="s">
        <v>293</v>
      </c>
      <c r="B7" s="242">
        <v>123</v>
      </c>
      <c r="C7" s="222">
        <v>151</v>
      </c>
      <c r="D7" s="222">
        <v>126</v>
      </c>
      <c r="E7" s="222">
        <v>162</v>
      </c>
      <c r="F7" s="223"/>
      <c r="G7" s="223"/>
    </row>
    <row r="8" spans="1:256" x14ac:dyDescent="0.2">
      <c r="A8" s="243" t="s">
        <v>292</v>
      </c>
      <c r="B8" s="242">
        <v>518</v>
      </c>
      <c r="C8" s="222">
        <v>1073</v>
      </c>
      <c r="D8" s="222">
        <v>999</v>
      </c>
      <c r="E8" s="222">
        <v>998</v>
      </c>
      <c r="F8" s="223"/>
      <c r="G8" s="223"/>
    </row>
    <row r="9" spans="1:256" x14ac:dyDescent="0.2">
      <c r="A9" s="243" t="s">
        <v>291</v>
      </c>
      <c r="B9" s="242">
        <v>2046</v>
      </c>
      <c r="C9" s="222">
        <v>5385</v>
      </c>
      <c r="D9" s="222">
        <v>5387</v>
      </c>
      <c r="E9" s="222">
        <v>6167</v>
      </c>
      <c r="F9" s="223"/>
      <c r="G9" s="223"/>
    </row>
  </sheetData>
  <mergeCells count="2">
    <mergeCell ref="A3:E3"/>
    <mergeCell ref="A6:E6"/>
  </mergeCells>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1CAB-A1B8-4F85-AD1A-6F7B0AEF0617}">
  <dimension ref="A1:G13"/>
  <sheetViews>
    <sheetView workbookViewId="0"/>
  </sheetViews>
  <sheetFormatPr defaultRowHeight="11.25" x14ac:dyDescent="0.2"/>
  <cols>
    <col min="1" max="1" width="9.85546875" style="34" customWidth="1"/>
    <col min="2" max="7" width="12.42578125" style="34" customWidth="1"/>
    <col min="8" max="16384" width="9.140625" style="34"/>
  </cols>
  <sheetData>
    <row r="1" spans="1:7" s="58" customFormat="1" ht="12" thickBot="1" x14ac:dyDescent="0.3">
      <c r="A1" s="61" t="s">
        <v>305</v>
      </c>
      <c r="B1" s="253"/>
      <c r="C1" s="253"/>
      <c r="D1" s="253"/>
      <c r="E1" s="253"/>
      <c r="F1" s="253"/>
      <c r="G1" s="253"/>
    </row>
    <row r="2" spans="1:7" x14ac:dyDescent="0.2">
      <c r="A2" s="315" t="s">
        <v>112</v>
      </c>
      <c r="B2" s="347" t="s">
        <v>304</v>
      </c>
      <c r="C2" s="347"/>
      <c r="D2" s="347"/>
      <c r="E2" s="347" t="s">
        <v>303</v>
      </c>
      <c r="F2" s="347"/>
      <c r="G2" s="348"/>
    </row>
    <row r="3" spans="1:7" x14ac:dyDescent="0.2">
      <c r="A3" s="338"/>
      <c r="B3" s="349" t="s">
        <v>302</v>
      </c>
      <c r="C3" s="350"/>
      <c r="D3" s="350"/>
      <c r="E3" s="350"/>
      <c r="F3" s="350"/>
      <c r="G3" s="350"/>
    </row>
    <row r="4" spans="1:7" ht="45" x14ac:dyDescent="0.2">
      <c r="A4" s="326"/>
      <c r="B4" s="185" t="s">
        <v>301</v>
      </c>
      <c r="C4" s="185" t="s">
        <v>300</v>
      </c>
      <c r="D4" s="185" t="s">
        <v>299</v>
      </c>
      <c r="E4" s="185" t="s">
        <v>301</v>
      </c>
      <c r="F4" s="185" t="s">
        <v>300</v>
      </c>
      <c r="G4" s="185" t="s">
        <v>299</v>
      </c>
    </row>
    <row r="5" spans="1:7" x14ac:dyDescent="0.2">
      <c r="A5" s="100">
        <v>2000</v>
      </c>
      <c r="B5" s="112">
        <v>98158</v>
      </c>
      <c r="C5" s="37">
        <v>96.2</v>
      </c>
      <c r="D5" s="252">
        <v>472.1</v>
      </c>
      <c r="E5" s="112">
        <v>40292</v>
      </c>
      <c r="F5" s="252">
        <v>39.5</v>
      </c>
      <c r="G5" s="252">
        <v>193.8</v>
      </c>
    </row>
    <row r="6" spans="1:7" x14ac:dyDescent="0.2">
      <c r="A6" s="100">
        <v>2001</v>
      </c>
      <c r="B6" s="112">
        <v>100370</v>
      </c>
      <c r="C6" s="37">
        <v>98.6</v>
      </c>
      <c r="D6" s="252">
        <v>479.9</v>
      </c>
      <c r="E6" s="112">
        <v>41275</v>
      </c>
      <c r="F6" s="252">
        <v>40.6</v>
      </c>
      <c r="G6" s="252">
        <v>197.3</v>
      </c>
    </row>
    <row r="7" spans="1:7" x14ac:dyDescent="0.2">
      <c r="A7" s="100">
        <v>2002</v>
      </c>
      <c r="B7" s="131">
        <v>103414</v>
      </c>
      <c r="C7" s="37">
        <v>101.9624422792245</v>
      </c>
      <c r="D7" s="252">
        <v>489.7458544174163</v>
      </c>
      <c r="E7" s="131">
        <v>43083</v>
      </c>
      <c r="F7" s="252">
        <v>42.478270840658219</v>
      </c>
      <c r="G7" s="252">
        <v>204.0315687031306</v>
      </c>
    </row>
    <row r="8" spans="1:7" x14ac:dyDescent="0.2">
      <c r="A8" s="100">
        <v>2003</v>
      </c>
      <c r="B8" s="131">
        <v>104774</v>
      </c>
      <c r="C8" s="37">
        <v>103.6</v>
      </c>
      <c r="D8" s="252">
        <v>492.8</v>
      </c>
      <c r="E8" s="131">
        <v>43733</v>
      </c>
      <c r="F8" s="252">
        <v>43.2</v>
      </c>
      <c r="G8" s="252">
        <v>205.7</v>
      </c>
    </row>
    <row r="9" spans="1:7" x14ac:dyDescent="0.2">
      <c r="A9" s="100">
        <v>2004</v>
      </c>
      <c r="B9" s="131">
        <v>104510</v>
      </c>
      <c r="C9" s="37">
        <v>103.50036429632577</v>
      </c>
      <c r="D9" s="252">
        <v>485.6</v>
      </c>
      <c r="E9" s="131">
        <v>43542</v>
      </c>
      <c r="F9" s="252">
        <v>43.121355489337063</v>
      </c>
      <c r="G9" s="252">
        <v>202.3</v>
      </c>
    </row>
    <row r="10" spans="1:7" x14ac:dyDescent="0.2">
      <c r="A10" s="100">
        <v>2005</v>
      </c>
      <c r="B10" s="112">
        <v>106702</v>
      </c>
      <c r="C10" s="37">
        <v>105.89107555429763</v>
      </c>
      <c r="D10" s="252">
        <v>494.6</v>
      </c>
      <c r="E10" s="131">
        <v>45130</v>
      </c>
      <c r="F10" s="252">
        <v>44.787016548569405</v>
      </c>
      <c r="G10" s="252">
        <v>209.2</v>
      </c>
    </row>
    <row r="11" spans="1:7" x14ac:dyDescent="0.2">
      <c r="A11" s="100">
        <v>2006</v>
      </c>
      <c r="B11" s="112">
        <v>108938</v>
      </c>
      <c r="C11" s="37">
        <v>108.2</v>
      </c>
      <c r="D11" s="252">
        <v>501.9</v>
      </c>
      <c r="E11" s="131">
        <v>48088</v>
      </c>
      <c r="F11" s="252">
        <v>47.8</v>
      </c>
      <c r="G11" s="252">
        <v>221.6</v>
      </c>
    </row>
    <row r="12" spans="1:7" x14ac:dyDescent="0.2">
      <c r="A12" s="100">
        <v>2007</v>
      </c>
      <c r="B12" s="112">
        <v>101898</v>
      </c>
      <c r="C12" s="37">
        <v>101.4</v>
      </c>
      <c r="D12" s="252">
        <v>464.4</v>
      </c>
      <c r="E12" s="112">
        <v>45989</v>
      </c>
      <c r="F12" s="252">
        <v>45.8</v>
      </c>
      <c r="G12" s="252">
        <v>209.6</v>
      </c>
    </row>
    <row r="13" spans="1:7" x14ac:dyDescent="0.2">
      <c r="A13" s="100">
        <v>2008</v>
      </c>
      <c r="B13" s="112">
        <v>107803</v>
      </c>
      <c r="C13" s="37">
        <v>107.5</v>
      </c>
      <c r="D13" s="252">
        <v>484.8</v>
      </c>
      <c r="E13" s="112">
        <v>48120</v>
      </c>
      <c r="F13" s="252">
        <v>48</v>
      </c>
      <c r="G13" s="252">
        <v>220.3</v>
      </c>
    </row>
  </sheetData>
  <mergeCells count="4">
    <mergeCell ref="A2:A4"/>
    <mergeCell ref="B2:D2"/>
    <mergeCell ref="E2:G2"/>
    <mergeCell ref="B3:G3"/>
  </mergeCells>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B46AE-2CA8-4761-BDD9-A2426A9E91FB}">
  <dimension ref="A1:E14"/>
  <sheetViews>
    <sheetView workbookViewId="0"/>
  </sheetViews>
  <sheetFormatPr defaultRowHeight="11.25" x14ac:dyDescent="0.2"/>
  <cols>
    <col min="1" max="1" width="24.5703125" style="34" customWidth="1"/>
    <col min="2" max="5" width="9.7109375" style="34" customWidth="1"/>
    <col min="6" max="16384" width="9.140625" style="34"/>
  </cols>
  <sheetData>
    <row r="1" spans="1:5" s="58" customFormat="1" ht="12" thickBot="1" x14ac:dyDescent="0.3">
      <c r="A1" s="168" t="s">
        <v>316</v>
      </c>
      <c r="B1" s="257"/>
    </row>
    <row r="2" spans="1:5" s="48" customFormat="1" x14ac:dyDescent="0.25">
      <c r="A2" s="95" t="s">
        <v>180</v>
      </c>
      <c r="B2" s="237">
        <v>2000</v>
      </c>
      <c r="C2" s="237">
        <v>2006</v>
      </c>
      <c r="D2" s="237">
        <v>2007</v>
      </c>
      <c r="E2" s="256">
        <v>2008</v>
      </c>
    </row>
    <row r="3" spans="1:5" s="48" customFormat="1" x14ac:dyDescent="0.25">
      <c r="A3" s="329" t="s">
        <v>315</v>
      </c>
      <c r="B3" s="329"/>
      <c r="C3" s="329"/>
      <c r="D3" s="329"/>
      <c r="E3" s="329"/>
    </row>
    <row r="4" spans="1:5" x14ac:dyDescent="0.2">
      <c r="A4" s="174" t="s">
        <v>314</v>
      </c>
      <c r="B4" s="72">
        <v>1287</v>
      </c>
      <c r="C4" s="72">
        <v>1238</v>
      </c>
      <c r="D4" s="62">
        <v>1221</v>
      </c>
      <c r="E4" s="62">
        <v>1206</v>
      </c>
    </row>
    <row r="5" spans="1:5" x14ac:dyDescent="0.2">
      <c r="A5" s="174" t="s">
        <v>313</v>
      </c>
      <c r="B5" s="72">
        <v>38502</v>
      </c>
      <c r="C5" s="72">
        <v>40904</v>
      </c>
      <c r="D5" s="63">
        <v>41788</v>
      </c>
      <c r="E5" s="62">
        <v>41422</v>
      </c>
    </row>
    <row r="6" spans="1:5" x14ac:dyDescent="0.2">
      <c r="A6" s="174" t="s">
        <v>308</v>
      </c>
      <c r="B6" s="72">
        <v>39917</v>
      </c>
      <c r="C6" s="72">
        <v>39048</v>
      </c>
      <c r="D6" s="62">
        <v>38880</v>
      </c>
      <c r="E6" s="62">
        <v>37964</v>
      </c>
    </row>
    <row r="7" spans="1:5" x14ac:dyDescent="0.2">
      <c r="A7" s="174" t="s">
        <v>307</v>
      </c>
      <c r="B7" s="72">
        <v>3578</v>
      </c>
      <c r="C7" s="72">
        <v>3562</v>
      </c>
      <c r="D7" s="62">
        <v>3231</v>
      </c>
      <c r="E7" s="62">
        <v>3135</v>
      </c>
    </row>
    <row r="8" spans="1:5" ht="22.5" x14ac:dyDescent="0.2">
      <c r="A8" s="117" t="s">
        <v>312</v>
      </c>
      <c r="B8" s="165">
        <v>192</v>
      </c>
      <c r="C8" s="165">
        <v>180</v>
      </c>
      <c r="D8" s="9">
        <v>177.2</v>
      </c>
      <c r="E8" s="9">
        <v>170.7</v>
      </c>
    </row>
    <row r="9" spans="1:5" x14ac:dyDescent="0.2">
      <c r="A9" s="314" t="s">
        <v>311</v>
      </c>
      <c r="B9" s="314"/>
      <c r="C9" s="314"/>
      <c r="D9" s="314"/>
      <c r="E9" s="314"/>
    </row>
    <row r="10" spans="1:5" x14ac:dyDescent="0.2">
      <c r="A10" s="174" t="s">
        <v>310</v>
      </c>
      <c r="B10" s="72">
        <v>84</v>
      </c>
      <c r="C10" s="72">
        <v>131</v>
      </c>
      <c r="D10" s="62">
        <v>161</v>
      </c>
      <c r="E10" s="62">
        <v>180</v>
      </c>
    </row>
    <row r="11" spans="1:5" x14ac:dyDescent="0.2">
      <c r="A11" s="174" t="s">
        <v>309</v>
      </c>
      <c r="B11" s="72">
        <v>2071</v>
      </c>
      <c r="C11" s="72">
        <v>3298</v>
      </c>
      <c r="D11" s="63">
        <v>4287</v>
      </c>
      <c r="E11" s="62">
        <v>4708</v>
      </c>
    </row>
    <row r="12" spans="1:5" x14ac:dyDescent="0.2">
      <c r="A12" s="174" t="s">
        <v>308</v>
      </c>
      <c r="B12" s="72">
        <v>1899</v>
      </c>
      <c r="C12" s="72">
        <v>3108</v>
      </c>
      <c r="D12" s="62">
        <v>3986</v>
      </c>
      <c r="E12" s="62">
        <v>4490</v>
      </c>
    </row>
    <row r="13" spans="1:5" x14ac:dyDescent="0.2">
      <c r="A13" s="174" t="s">
        <v>307</v>
      </c>
      <c r="B13" s="72">
        <v>593</v>
      </c>
      <c r="C13" s="72">
        <v>809</v>
      </c>
      <c r="D13" s="62">
        <v>924</v>
      </c>
      <c r="E13" s="62">
        <v>979</v>
      </c>
    </row>
    <row r="14" spans="1:5" ht="22.5" x14ac:dyDescent="0.2">
      <c r="A14" s="117" t="s">
        <v>306</v>
      </c>
      <c r="B14" s="255">
        <v>2</v>
      </c>
      <c r="C14" s="255">
        <v>3.1</v>
      </c>
      <c r="D14" s="254">
        <v>4</v>
      </c>
      <c r="E14" s="254">
        <v>4.5</v>
      </c>
    </row>
  </sheetData>
  <mergeCells count="2">
    <mergeCell ref="A3:E3"/>
    <mergeCell ref="A9:E9"/>
  </mergeCells>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DA798-769B-4988-8914-5DE2B750CE6E}">
  <dimension ref="A1:K17"/>
  <sheetViews>
    <sheetView workbookViewId="0"/>
  </sheetViews>
  <sheetFormatPr defaultRowHeight="11.25" x14ac:dyDescent="0.2"/>
  <cols>
    <col min="1" max="1" width="24.5703125" style="34" customWidth="1"/>
    <col min="2" max="6" width="12.140625" style="34" customWidth="1"/>
    <col min="7" max="10" width="9.140625" style="34"/>
    <col min="11" max="11" width="14.140625" style="34" customWidth="1"/>
    <col min="12" max="16384" width="9.140625" style="34"/>
  </cols>
  <sheetData>
    <row r="1" spans="1:11" s="259" customFormat="1" ht="12" thickBot="1" x14ac:dyDescent="0.3">
      <c r="A1" s="186" t="s">
        <v>328</v>
      </c>
      <c r="B1" s="186"/>
      <c r="C1" s="186"/>
      <c r="D1" s="186"/>
    </row>
    <row r="2" spans="1:11" s="100" customFormat="1" ht="33.75" x14ac:dyDescent="0.2">
      <c r="A2" s="127" t="s">
        <v>327</v>
      </c>
      <c r="B2" s="143" t="s">
        <v>326</v>
      </c>
      <c r="C2" s="143" t="s">
        <v>325</v>
      </c>
      <c r="D2" s="143" t="s">
        <v>324</v>
      </c>
      <c r="E2" s="143" t="s">
        <v>323</v>
      </c>
      <c r="F2" s="59" t="s">
        <v>322</v>
      </c>
    </row>
    <row r="3" spans="1:11" x14ac:dyDescent="0.2">
      <c r="A3" s="191">
        <v>2000</v>
      </c>
      <c r="B3" s="62">
        <v>1155</v>
      </c>
      <c r="C3" s="62">
        <v>74402</v>
      </c>
      <c r="D3" s="62">
        <v>72183</v>
      </c>
      <c r="E3" s="63">
        <v>70.8</v>
      </c>
      <c r="F3" s="165">
        <v>97</v>
      </c>
      <c r="J3" s="258"/>
      <c r="K3" s="258"/>
    </row>
    <row r="4" spans="1:11" x14ac:dyDescent="0.2">
      <c r="A4" s="191">
        <v>2001</v>
      </c>
      <c r="B4" s="62">
        <v>1206</v>
      </c>
      <c r="C4" s="62">
        <v>76285</v>
      </c>
      <c r="D4" s="62">
        <v>74338</v>
      </c>
      <c r="E4" s="63">
        <v>73.099999999999994</v>
      </c>
      <c r="F4" s="165">
        <v>97.4</v>
      </c>
      <c r="J4" s="258"/>
      <c r="K4" s="258"/>
    </row>
    <row r="5" spans="1:11" x14ac:dyDescent="0.2">
      <c r="A5" s="191">
        <v>2002</v>
      </c>
      <c r="B5" s="62">
        <v>1249</v>
      </c>
      <c r="C5" s="62">
        <v>77620</v>
      </c>
      <c r="D5" s="62">
        <v>75541</v>
      </c>
      <c r="E5" s="63">
        <v>74.5</v>
      </c>
      <c r="F5" s="165">
        <f t="shared" ref="F5:F10" si="0">D5/C5*100</f>
        <v>97.321566606544707</v>
      </c>
      <c r="G5" s="100"/>
      <c r="J5" s="258"/>
      <c r="K5" s="258"/>
    </row>
    <row r="6" spans="1:11" x14ac:dyDescent="0.2">
      <c r="A6" s="191">
        <v>2003</v>
      </c>
      <c r="B6" s="62">
        <v>1322</v>
      </c>
      <c r="C6" s="62">
        <v>79861</v>
      </c>
      <c r="D6" s="62">
        <v>77386</v>
      </c>
      <c r="E6" s="63">
        <v>76.493005356862909</v>
      </c>
      <c r="F6" s="165">
        <f t="shared" si="0"/>
        <v>96.900865253377745</v>
      </c>
      <c r="J6" s="258"/>
      <c r="K6" s="258"/>
    </row>
    <row r="7" spans="1:11" x14ac:dyDescent="0.2">
      <c r="A7" s="191">
        <v>2004</v>
      </c>
      <c r="B7" s="62">
        <v>1310</v>
      </c>
      <c r="C7" s="62">
        <v>81126</v>
      </c>
      <c r="D7" s="62">
        <v>78462</v>
      </c>
      <c r="E7" s="63">
        <v>77.704005199677667</v>
      </c>
      <c r="F7" s="165">
        <f t="shared" si="0"/>
        <v>96.716219214555139</v>
      </c>
      <c r="J7" s="258"/>
      <c r="K7" s="258"/>
    </row>
    <row r="8" spans="1:11" x14ac:dyDescent="0.2">
      <c r="A8" s="191">
        <v>2005</v>
      </c>
      <c r="B8" s="62">
        <v>1353</v>
      </c>
      <c r="C8" s="62">
        <v>84224</v>
      </c>
      <c r="D8" s="62">
        <v>81425</v>
      </c>
      <c r="E8" s="63">
        <v>80.806178206675455</v>
      </c>
      <c r="F8" s="165">
        <f t="shared" si="0"/>
        <v>96.676719224924014</v>
      </c>
      <c r="J8" s="258"/>
      <c r="K8" s="258"/>
    </row>
    <row r="9" spans="1:11" x14ac:dyDescent="0.2">
      <c r="A9" s="191">
        <v>2006</v>
      </c>
      <c r="B9" s="62">
        <v>1410</v>
      </c>
      <c r="C9" s="62">
        <v>87479</v>
      </c>
      <c r="D9" s="62">
        <v>84133</v>
      </c>
      <c r="E9" s="63">
        <v>83.6</v>
      </c>
      <c r="F9" s="165">
        <f t="shared" si="0"/>
        <v>96.175082019684723</v>
      </c>
      <c r="J9" s="258"/>
      <c r="K9" s="258"/>
    </row>
    <row r="10" spans="1:11" x14ac:dyDescent="0.2">
      <c r="A10" s="191">
        <v>2007</v>
      </c>
      <c r="B10" s="62">
        <v>1395</v>
      </c>
      <c r="C10" s="62">
        <v>88525</v>
      </c>
      <c r="D10" s="62">
        <v>85283</v>
      </c>
      <c r="E10" s="63">
        <v>84.9</v>
      </c>
      <c r="F10" s="165">
        <f t="shared" si="0"/>
        <v>96.337757695566225</v>
      </c>
      <c r="J10" s="258"/>
      <c r="K10" s="258"/>
    </row>
    <row r="11" spans="1:11" x14ac:dyDescent="0.2">
      <c r="A11" s="191">
        <v>2008</v>
      </c>
      <c r="B11" s="62">
        <v>1407</v>
      </c>
      <c r="C11" s="62">
        <v>89771</v>
      </c>
      <c r="D11" s="62">
        <v>84444</v>
      </c>
      <c r="E11" s="63">
        <v>84.2</v>
      </c>
      <c r="F11" s="165">
        <v>94.1</v>
      </c>
      <c r="J11" s="258"/>
      <c r="K11" s="258"/>
    </row>
    <row r="12" spans="1:11" x14ac:dyDescent="0.2">
      <c r="A12" s="34" t="s">
        <v>61</v>
      </c>
      <c r="B12" s="62"/>
      <c r="C12" s="64"/>
      <c r="D12" s="64"/>
      <c r="E12" s="64"/>
      <c r="F12" s="165"/>
    </row>
    <row r="13" spans="1:11" x14ac:dyDescent="0.2">
      <c r="A13" s="53" t="s">
        <v>321</v>
      </c>
      <c r="B13" s="72">
        <v>907</v>
      </c>
      <c r="C13" s="72">
        <v>53396</v>
      </c>
      <c r="D13" s="72">
        <v>49894</v>
      </c>
      <c r="E13" s="71">
        <v>49.73993056507468</v>
      </c>
      <c r="F13" s="187">
        <v>93.441456288860593</v>
      </c>
    </row>
    <row r="14" spans="1:11" x14ac:dyDescent="0.2">
      <c r="A14" s="53" t="s">
        <v>320</v>
      </c>
      <c r="B14" s="72">
        <v>83</v>
      </c>
      <c r="C14" s="72">
        <v>8334</v>
      </c>
      <c r="D14" s="72">
        <v>8253</v>
      </c>
      <c r="E14" s="72">
        <v>8.2275152714466948</v>
      </c>
      <c r="F14" s="187">
        <v>99.028077753779698</v>
      </c>
    </row>
    <row r="15" spans="1:11" x14ac:dyDescent="0.2">
      <c r="A15" s="140" t="s">
        <v>319</v>
      </c>
      <c r="B15" s="72">
        <v>295</v>
      </c>
      <c r="C15" s="72">
        <v>17043</v>
      </c>
      <c r="D15" s="72">
        <v>16405</v>
      </c>
      <c r="E15" s="72">
        <v>16.354342424340604</v>
      </c>
      <c r="F15" s="187">
        <v>96.256527606642024</v>
      </c>
    </row>
    <row r="16" spans="1:11" x14ac:dyDescent="0.2">
      <c r="A16" s="53" t="s">
        <v>318</v>
      </c>
      <c r="B16" s="72">
        <v>52</v>
      </c>
      <c r="C16" s="72">
        <v>2131</v>
      </c>
      <c r="D16" s="72">
        <v>2070</v>
      </c>
      <c r="E16" s="72">
        <v>2.063607974299607</v>
      </c>
      <c r="F16" s="187">
        <v>97.137494134209291</v>
      </c>
    </row>
    <row r="17" spans="1:6" ht="22.5" x14ac:dyDescent="0.2">
      <c r="A17" s="53" t="s">
        <v>317</v>
      </c>
      <c r="B17" s="72">
        <v>152</v>
      </c>
      <c r="C17" s="72">
        <v>8867</v>
      </c>
      <c r="D17" s="72">
        <v>7822</v>
      </c>
      <c r="E17" s="72">
        <v>7.7978461714838287</v>
      </c>
      <c r="F17" s="187">
        <v>88.214728769595126</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15A97-0756-463E-A297-613C9C8C3801}">
  <dimension ref="A1:E12"/>
  <sheetViews>
    <sheetView workbookViewId="0"/>
  </sheetViews>
  <sheetFormatPr defaultRowHeight="11.25" x14ac:dyDescent="0.2"/>
  <cols>
    <col min="1" max="1" width="36.28515625" style="34" customWidth="1"/>
    <col min="2" max="5" width="12.140625" style="34" customWidth="1"/>
    <col min="6" max="6" width="8" style="34" customWidth="1"/>
    <col min="7" max="7" width="6.7109375" style="34" customWidth="1"/>
    <col min="8" max="16384" width="9.140625" style="34"/>
  </cols>
  <sheetData>
    <row r="1" spans="1:5" ht="12" thickBot="1" x14ac:dyDescent="0.25">
      <c r="A1" s="265" t="s">
        <v>335</v>
      </c>
      <c r="B1" s="265"/>
      <c r="C1" s="265"/>
      <c r="D1" s="265"/>
      <c r="E1" s="265"/>
    </row>
    <row r="2" spans="1:5" s="48" customFormat="1" x14ac:dyDescent="0.25">
      <c r="A2" s="264" t="s">
        <v>334</v>
      </c>
      <c r="B2" s="109">
        <v>2000</v>
      </c>
      <c r="C2" s="109">
        <v>2006</v>
      </c>
      <c r="D2" s="109">
        <v>2007</v>
      </c>
      <c r="E2" s="126">
        <v>2008</v>
      </c>
    </row>
    <row r="3" spans="1:5" s="105" customFormat="1" x14ac:dyDescent="0.2">
      <c r="A3" s="117" t="s">
        <v>333</v>
      </c>
      <c r="B3" s="99">
        <v>39847</v>
      </c>
      <c r="C3" s="99">
        <v>50037</v>
      </c>
      <c r="D3" s="114">
        <v>50903</v>
      </c>
      <c r="E3" s="114">
        <v>49894</v>
      </c>
    </row>
    <row r="4" spans="1:5" x14ac:dyDescent="0.2">
      <c r="A4" s="174" t="s">
        <v>320</v>
      </c>
      <c r="B4" s="101">
        <v>8133</v>
      </c>
      <c r="C4" s="101">
        <v>8132</v>
      </c>
      <c r="D4" s="112">
        <v>8153</v>
      </c>
      <c r="E4" s="112">
        <v>8253</v>
      </c>
    </row>
    <row r="5" spans="1:5" x14ac:dyDescent="0.2">
      <c r="A5" s="48" t="s">
        <v>331</v>
      </c>
      <c r="B5" s="101" t="s">
        <v>105</v>
      </c>
      <c r="C5" s="101">
        <v>230</v>
      </c>
      <c r="D5" s="112">
        <v>254</v>
      </c>
      <c r="E5" s="112">
        <v>310</v>
      </c>
    </row>
    <row r="6" spans="1:5" x14ac:dyDescent="0.2">
      <c r="A6" s="174" t="s">
        <v>332</v>
      </c>
      <c r="B6" s="99">
        <v>15346</v>
      </c>
      <c r="C6" s="99">
        <v>16267</v>
      </c>
      <c r="D6" s="114">
        <v>16457</v>
      </c>
      <c r="E6" s="112">
        <v>16405</v>
      </c>
    </row>
    <row r="7" spans="1:5" x14ac:dyDescent="0.2">
      <c r="A7" s="174" t="s">
        <v>331</v>
      </c>
      <c r="B7" s="101" t="s">
        <v>105</v>
      </c>
      <c r="C7" s="101">
        <v>1183</v>
      </c>
      <c r="D7" s="112">
        <v>1307</v>
      </c>
      <c r="E7" s="112">
        <v>1378</v>
      </c>
    </row>
    <row r="8" spans="1:5" x14ac:dyDescent="0.2">
      <c r="A8" s="174" t="s">
        <v>318</v>
      </c>
      <c r="B8" s="101">
        <v>1161</v>
      </c>
      <c r="C8" s="101">
        <v>2118</v>
      </c>
      <c r="D8" s="112">
        <v>2176</v>
      </c>
      <c r="E8" s="112">
        <v>2070</v>
      </c>
    </row>
    <row r="9" spans="1:5" x14ac:dyDescent="0.2">
      <c r="A9" s="174" t="s">
        <v>331</v>
      </c>
      <c r="B9" s="101" t="s">
        <v>105</v>
      </c>
      <c r="C9" s="101">
        <v>42</v>
      </c>
      <c r="D9" s="112">
        <v>59</v>
      </c>
      <c r="E9" s="112">
        <v>70</v>
      </c>
    </row>
    <row r="10" spans="1:5" ht="22.5" x14ac:dyDescent="0.2">
      <c r="A10" s="263" t="s">
        <v>330</v>
      </c>
      <c r="B10" s="99">
        <v>6320</v>
      </c>
      <c r="C10" s="99">
        <v>7579</v>
      </c>
      <c r="D10" s="114">
        <v>7594</v>
      </c>
      <c r="E10" s="112">
        <v>7822</v>
      </c>
    </row>
    <row r="11" spans="1:5" x14ac:dyDescent="0.2">
      <c r="A11" s="174" t="s">
        <v>329</v>
      </c>
      <c r="B11" s="101">
        <v>1376</v>
      </c>
      <c r="C11" s="101" t="s">
        <v>105</v>
      </c>
      <c r="D11" s="99" t="s">
        <v>105</v>
      </c>
      <c r="E11" s="99" t="s">
        <v>105</v>
      </c>
    </row>
    <row r="12" spans="1:5" s="105" customFormat="1" x14ac:dyDescent="0.2">
      <c r="A12" s="262" t="s">
        <v>63</v>
      </c>
      <c r="B12" s="261">
        <v>72183</v>
      </c>
      <c r="C12" s="261">
        <v>84133</v>
      </c>
      <c r="D12" s="260">
        <v>85283</v>
      </c>
      <c r="E12" s="260">
        <v>84444</v>
      </c>
    </row>
  </sheetData>
  <pageMargins left="0.74803149606299213" right="0.74803149606299213" top="0.62992125984251968" bottom="0.86614173228346458" header="0.17" footer="0.59055118110236227"/>
  <pageSetup paperSize="9" orientation="portrait" cellComments="atEnd" r:id="rId1"/>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15F89-438B-482A-B10F-17F7E8258C41}">
  <dimension ref="A1:I14"/>
  <sheetViews>
    <sheetView zoomScaleNormal="100" workbookViewId="0"/>
  </sheetViews>
  <sheetFormatPr defaultRowHeight="11.25" x14ac:dyDescent="0.2"/>
  <cols>
    <col min="1" max="1" width="24.5703125" style="34" customWidth="1"/>
    <col min="2" max="2" width="9.140625" style="34"/>
    <col min="3" max="4" width="8.7109375" style="34" customWidth="1"/>
    <col min="5" max="6" width="9.28515625" style="34" customWidth="1"/>
    <col min="7" max="7" width="8.42578125" style="34" customWidth="1"/>
    <col min="8" max="8" width="8.7109375" style="34" customWidth="1"/>
    <col min="9" max="16384" width="9.140625" style="34"/>
  </cols>
  <sheetData>
    <row r="1" spans="1:9" s="58" customFormat="1" ht="12" thickBot="1" x14ac:dyDescent="0.3">
      <c r="A1" s="265" t="s">
        <v>348</v>
      </c>
      <c r="B1" s="265"/>
      <c r="C1" s="265"/>
      <c r="D1" s="265"/>
      <c r="E1" s="265"/>
      <c r="F1" s="265"/>
      <c r="G1" s="265"/>
      <c r="H1" s="265"/>
    </row>
    <row r="2" spans="1:9" ht="22.5" x14ac:dyDescent="0.2">
      <c r="A2" s="127" t="s">
        <v>327</v>
      </c>
      <c r="B2" s="143" t="s">
        <v>347</v>
      </c>
      <c r="C2" s="143" t="s">
        <v>346</v>
      </c>
      <c r="D2" s="143" t="s">
        <v>345</v>
      </c>
      <c r="E2" s="143" t="s">
        <v>344</v>
      </c>
      <c r="F2" s="143" t="s">
        <v>343</v>
      </c>
      <c r="G2" s="143" t="s">
        <v>342</v>
      </c>
      <c r="H2" s="59" t="s">
        <v>63</v>
      </c>
      <c r="I2" s="137"/>
    </row>
    <row r="3" spans="1:9" x14ac:dyDescent="0.2">
      <c r="A3" s="191">
        <v>2000</v>
      </c>
      <c r="B3" s="159">
        <v>55361</v>
      </c>
      <c r="C3" s="159">
        <v>5931</v>
      </c>
      <c r="D3" s="159">
        <v>757</v>
      </c>
      <c r="E3" s="159">
        <v>3610</v>
      </c>
      <c r="F3" s="159">
        <v>1045</v>
      </c>
      <c r="G3" s="159">
        <v>5479</v>
      </c>
      <c r="H3" s="159">
        <v>72183</v>
      </c>
    </row>
    <row r="4" spans="1:9" x14ac:dyDescent="0.2">
      <c r="A4" s="174">
        <v>2005</v>
      </c>
      <c r="B4" s="159">
        <v>57593</v>
      </c>
      <c r="C4" s="159">
        <v>7979</v>
      </c>
      <c r="D4" s="159">
        <v>140</v>
      </c>
      <c r="E4" s="159">
        <v>5565</v>
      </c>
      <c r="F4" s="159">
        <v>2738</v>
      </c>
      <c r="G4" s="159">
        <v>7410</v>
      </c>
      <c r="H4" s="159">
        <v>81425</v>
      </c>
      <c r="I4" s="112"/>
    </row>
    <row r="5" spans="1:9" x14ac:dyDescent="0.2">
      <c r="A5" s="174">
        <v>2006</v>
      </c>
      <c r="B5" s="159">
        <v>57873</v>
      </c>
      <c r="C5" s="159">
        <v>8490</v>
      </c>
      <c r="D5" s="159">
        <v>96</v>
      </c>
      <c r="E5" s="159">
        <v>5975</v>
      </c>
      <c r="F5" s="159">
        <v>2861</v>
      </c>
      <c r="G5" s="159">
        <v>8838</v>
      </c>
      <c r="H5" s="159">
        <v>84133</v>
      </c>
      <c r="I5" s="112"/>
    </row>
    <row r="6" spans="1:9" x14ac:dyDescent="0.2">
      <c r="A6" s="174">
        <v>2007</v>
      </c>
      <c r="B6" s="159">
        <v>58064</v>
      </c>
      <c r="C6" s="159">
        <v>9160</v>
      </c>
      <c r="D6" s="159">
        <v>106</v>
      </c>
      <c r="E6" s="159">
        <v>6302</v>
      </c>
      <c r="F6" s="159">
        <v>2945</v>
      </c>
      <c r="G6" s="159">
        <v>8706</v>
      </c>
      <c r="H6" s="159">
        <v>85283</v>
      </c>
      <c r="I6" s="112"/>
    </row>
    <row r="7" spans="1:9" x14ac:dyDescent="0.2">
      <c r="A7" s="174">
        <v>2008</v>
      </c>
      <c r="B7" s="159">
        <v>56608</v>
      </c>
      <c r="C7" s="159">
        <v>11017</v>
      </c>
      <c r="D7" s="159">
        <v>90</v>
      </c>
      <c r="E7" s="159">
        <v>6264</v>
      </c>
      <c r="F7" s="159">
        <v>2659</v>
      </c>
      <c r="G7" s="159">
        <v>7806</v>
      </c>
      <c r="H7" s="159">
        <v>84444</v>
      </c>
      <c r="I7" s="112"/>
    </row>
    <row r="8" spans="1:9" x14ac:dyDescent="0.2">
      <c r="A8" s="181" t="s">
        <v>61</v>
      </c>
      <c r="B8" s="159"/>
      <c r="C8" s="159"/>
      <c r="D8" s="159"/>
      <c r="E8" s="159"/>
      <c r="F8" s="159"/>
      <c r="G8" s="159"/>
      <c r="H8" s="159"/>
    </row>
    <row r="9" spans="1:9" x14ac:dyDescent="0.2">
      <c r="A9" s="53" t="s">
        <v>341</v>
      </c>
      <c r="B9" s="72">
        <v>31392</v>
      </c>
      <c r="C9" s="72">
        <v>9194</v>
      </c>
      <c r="D9" s="72">
        <v>90</v>
      </c>
      <c r="E9" s="72">
        <v>3462</v>
      </c>
      <c r="F9" s="72">
        <v>545</v>
      </c>
      <c r="G9" s="72">
        <v>5211</v>
      </c>
      <c r="H9" s="72">
        <f>SUM(B9:G9)</f>
        <v>49894</v>
      </c>
      <c r="I9" s="112"/>
    </row>
    <row r="10" spans="1:9" x14ac:dyDescent="0.2">
      <c r="A10" s="140" t="s">
        <v>340</v>
      </c>
      <c r="B10" s="72">
        <v>7338</v>
      </c>
      <c r="C10" s="72">
        <v>14</v>
      </c>
      <c r="D10" s="72" t="s">
        <v>105</v>
      </c>
      <c r="E10" s="72">
        <v>148</v>
      </c>
      <c r="F10" s="72" t="s">
        <v>105</v>
      </c>
      <c r="G10" s="72">
        <v>753</v>
      </c>
      <c r="H10" s="72">
        <f>SUM(B10:G10)</f>
        <v>8253</v>
      </c>
      <c r="I10" s="112"/>
    </row>
    <row r="11" spans="1:9" x14ac:dyDescent="0.2">
      <c r="A11" s="53" t="s">
        <v>339</v>
      </c>
      <c r="B11" s="72">
        <v>12654</v>
      </c>
      <c r="C11" s="72">
        <v>1267</v>
      </c>
      <c r="D11" s="72" t="s">
        <v>105</v>
      </c>
      <c r="E11" s="72">
        <v>675</v>
      </c>
      <c r="F11" s="72">
        <v>351</v>
      </c>
      <c r="G11" s="72">
        <v>1458</v>
      </c>
      <c r="H11" s="72">
        <f>SUM(B11:G11)</f>
        <v>16405</v>
      </c>
      <c r="I11" s="112"/>
    </row>
    <row r="12" spans="1:9" x14ac:dyDescent="0.2">
      <c r="A12" s="53" t="s">
        <v>338</v>
      </c>
      <c r="B12" s="72">
        <v>1575</v>
      </c>
      <c r="C12" s="72">
        <v>62</v>
      </c>
      <c r="D12" s="72" t="s">
        <v>105</v>
      </c>
      <c r="E12" s="72">
        <v>233</v>
      </c>
      <c r="F12" s="72">
        <v>96</v>
      </c>
      <c r="G12" s="72">
        <v>104</v>
      </c>
      <c r="H12" s="72">
        <f>SUM(B12:G12)</f>
        <v>2070</v>
      </c>
      <c r="I12" s="112"/>
    </row>
    <row r="13" spans="1:9" s="267" customFormat="1" ht="22.5" x14ac:dyDescent="0.2">
      <c r="A13" s="53" t="s">
        <v>337</v>
      </c>
      <c r="B13" s="72">
        <v>3649</v>
      </c>
      <c r="C13" s="72">
        <v>480</v>
      </c>
      <c r="D13" s="72" t="s">
        <v>105</v>
      </c>
      <c r="E13" s="72">
        <v>1746</v>
      </c>
      <c r="F13" s="72">
        <v>1667</v>
      </c>
      <c r="G13" s="72">
        <v>280</v>
      </c>
      <c r="H13" s="72">
        <f>SUM(B13:G13)</f>
        <v>7822</v>
      </c>
      <c r="I13" s="268"/>
    </row>
    <row r="14" spans="1:9" s="48" customFormat="1" ht="22.5" x14ac:dyDescent="0.25">
      <c r="A14" s="266" t="s">
        <v>336</v>
      </c>
      <c r="B14" s="72">
        <v>54555</v>
      </c>
      <c r="C14" s="72">
        <v>10574</v>
      </c>
      <c r="D14" s="72">
        <v>90</v>
      </c>
      <c r="E14" s="72">
        <v>5496</v>
      </c>
      <c r="F14" s="72">
        <v>1552</v>
      </c>
      <c r="G14" s="72">
        <v>7652</v>
      </c>
      <c r="H14" s="72">
        <v>79919</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7482-3E45-4C75-94E1-AE024DCA9A9A}">
  <dimension ref="A1:I9"/>
  <sheetViews>
    <sheetView workbookViewId="0"/>
  </sheetViews>
  <sheetFormatPr defaultRowHeight="11.25" x14ac:dyDescent="0.2"/>
  <cols>
    <col min="1" max="1" width="24.140625" style="34" customWidth="1"/>
    <col min="2" max="2" width="9.42578125" style="34" customWidth="1"/>
    <col min="3" max="3" width="8.5703125" style="34" customWidth="1"/>
    <col min="4" max="5" width="9.28515625" style="34" customWidth="1"/>
    <col min="6" max="6" width="9.42578125" style="34" customWidth="1"/>
    <col min="7" max="7" width="8.140625" style="34" customWidth="1"/>
    <col min="8" max="16384" width="9.140625" style="34"/>
  </cols>
  <sheetData>
    <row r="1" spans="1:9" ht="12" thickBot="1" x14ac:dyDescent="0.25">
      <c r="A1" s="61" t="s">
        <v>355</v>
      </c>
      <c r="B1" s="272"/>
      <c r="C1" s="272"/>
      <c r="D1" s="272"/>
      <c r="E1" s="272"/>
      <c r="F1" s="272"/>
      <c r="G1" s="272"/>
      <c r="H1" s="272"/>
    </row>
    <row r="2" spans="1:9" ht="22.5" x14ac:dyDescent="0.2">
      <c r="A2" s="271" t="s">
        <v>86</v>
      </c>
      <c r="B2" s="143" t="s">
        <v>347</v>
      </c>
      <c r="C2" s="143" t="s">
        <v>346</v>
      </c>
      <c r="D2" s="143" t="s">
        <v>345</v>
      </c>
      <c r="E2" s="143" t="s">
        <v>344</v>
      </c>
      <c r="F2" s="143" t="s">
        <v>343</v>
      </c>
      <c r="G2" s="143" t="s">
        <v>342</v>
      </c>
      <c r="H2" s="59" t="s">
        <v>63</v>
      </c>
      <c r="I2" s="137"/>
    </row>
    <row r="3" spans="1:9" s="105" customFormat="1" ht="22.5" x14ac:dyDescent="0.2">
      <c r="A3" s="218" t="s">
        <v>354</v>
      </c>
      <c r="B3" s="270">
        <v>47701</v>
      </c>
      <c r="C3" s="270">
        <v>56774</v>
      </c>
      <c r="D3" s="270">
        <v>54630</v>
      </c>
      <c r="E3" s="270">
        <v>49400</v>
      </c>
      <c r="F3" s="270">
        <v>41506</v>
      </c>
      <c r="G3" s="270">
        <v>61683</v>
      </c>
      <c r="H3" s="270">
        <v>50244</v>
      </c>
      <c r="I3" s="114"/>
    </row>
    <row r="4" spans="1:9" x14ac:dyDescent="0.2">
      <c r="A4" s="117" t="s">
        <v>353</v>
      </c>
      <c r="B4" s="71">
        <v>31228</v>
      </c>
      <c r="C4" s="71">
        <v>7204</v>
      </c>
      <c r="D4" s="71">
        <v>59</v>
      </c>
      <c r="E4" s="71">
        <v>3258</v>
      </c>
      <c r="F4" s="71">
        <v>773</v>
      </c>
      <c r="G4" s="71">
        <v>5664</v>
      </c>
      <c r="H4" s="71">
        <v>48186</v>
      </c>
      <c r="I4" s="112"/>
    </row>
    <row r="5" spans="1:9" x14ac:dyDescent="0.2">
      <c r="A5" s="117" t="s">
        <v>352</v>
      </c>
      <c r="B5" s="71">
        <v>99848</v>
      </c>
      <c r="C5" s="71">
        <v>20774</v>
      </c>
      <c r="D5" s="71">
        <v>108</v>
      </c>
      <c r="E5" s="71">
        <v>8763</v>
      </c>
      <c r="F5" s="71">
        <v>2749</v>
      </c>
      <c r="G5" s="71">
        <v>13308</v>
      </c>
      <c r="H5" s="71">
        <v>145550</v>
      </c>
      <c r="I5" s="112"/>
    </row>
    <row r="6" spans="1:9" x14ac:dyDescent="0.2">
      <c r="A6" s="117" t="s">
        <v>351</v>
      </c>
      <c r="B6" s="71">
        <v>27768</v>
      </c>
      <c r="C6" s="71">
        <v>5529</v>
      </c>
      <c r="D6" s="71">
        <v>35</v>
      </c>
      <c r="E6" s="71">
        <v>2221</v>
      </c>
      <c r="F6" s="71">
        <v>766</v>
      </c>
      <c r="G6" s="71">
        <v>3657</v>
      </c>
      <c r="H6" s="71">
        <v>39976</v>
      </c>
      <c r="I6" s="112"/>
    </row>
    <row r="7" spans="1:9" x14ac:dyDescent="0.2">
      <c r="A7" s="174" t="s">
        <v>61</v>
      </c>
      <c r="B7" s="71"/>
      <c r="C7" s="71"/>
      <c r="D7" s="71"/>
      <c r="E7" s="71"/>
      <c r="F7" s="71"/>
      <c r="G7" s="71"/>
      <c r="H7" s="71"/>
      <c r="I7" s="112"/>
    </row>
    <row r="8" spans="1:9" x14ac:dyDescent="0.2">
      <c r="A8" s="120" t="s">
        <v>350</v>
      </c>
      <c r="B8" s="71">
        <v>16036</v>
      </c>
      <c r="C8" s="71">
        <v>3110</v>
      </c>
      <c r="D8" s="71">
        <v>28</v>
      </c>
      <c r="E8" s="71">
        <v>1462</v>
      </c>
      <c r="F8" s="71">
        <v>487</v>
      </c>
      <c r="G8" s="71">
        <v>2128</v>
      </c>
      <c r="H8" s="71">
        <v>23251</v>
      </c>
      <c r="I8" s="112"/>
    </row>
    <row r="9" spans="1:9" ht="22.5" x14ac:dyDescent="0.2">
      <c r="A9" s="117" t="s">
        <v>349</v>
      </c>
      <c r="B9" s="269">
        <v>93.3</v>
      </c>
      <c r="C9" s="269">
        <v>91.6</v>
      </c>
      <c r="D9" s="269">
        <v>85.7</v>
      </c>
      <c r="E9" s="269">
        <v>87</v>
      </c>
      <c r="F9" s="269">
        <v>87.1</v>
      </c>
      <c r="G9" s="269">
        <v>88.2</v>
      </c>
      <c r="H9" s="269">
        <v>92.1</v>
      </c>
      <c r="I9" s="112"/>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640C5-57C9-4B03-90C7-32EB6488BCFB}">
  <dimension ref="A1:E27"/>
  <sheetViews>
    <sheetView workbookViewId="0"/>
  </sheetViews>
  <sheetFormatPr defaultRowHeight="11.25" x14ac:dyDescent="0.2"/>
  <cols>
    <col min="1" max="1" width="53.7109375" style="34" customWidth="1"/>
    <col min="2" max="2" width="9.28515625" style="34" customWidth="1"/>
    <col min="3" max="5" width="8.28515625" style="34" customWidth="1"/>
    <col min="6" max="16384" width="9.140625" style="34"/>
  </cols>
  <sheetData>
    <row r="1" spans="1:5" s="58" customFormat="1" ht="12" thickBot="1" x14ac:dyDescent="0.3">
      <c r="A1" s="168" t="s">
        <v>374</v>
      </c>
    </row>
    <row r="2" spans="1:5" x14ac:dyDescent="0.2">
      <c r="A2" s="231" t="s">
        <v>86</v>
      </c>
      <c r="B2" s="94">
        <v>2000</v>
      </c>
      <c r="C2" s="94">
        <v>2006</v>
      </c>
      <c r="D2" s="94">
        <v>2007</v>
      </c>
      <c r="E2" s="167">
        <v>2008</v>
      </c>
    </row>
    <row r="3" spans="1:5" s="105" customFormat="1" x14ac:dyDescent="0.2">
      <c r="A3" s="123" t="s">
        <v>373</v>
      </c>
      <c r="B3" s="71">
        <v>47154</v>
      </c>
      <c r="C3" s="274">
        <v>160426</v>
      </c>
      <c r="D3" s="71">
        <v>194716</v>
      </c>
      <c r="E3" s="71">
        <v>213436</v>
      </c>
    </row>
    <row r="4" spans="1:5" s="105" customFormat="1" x14ac:dyDescent="0.2">
      <c r="A4" s="53" t="s">
        <v>358</v>
      </c>
      <c r="B4" s="71">
        <v>11056</v>
      </c>
      <c r="C4" s="274">
        <v>23771</v>
      </c>
      <c r="D4" s="71">
        <v>25703</v>
      </c>
      <c r="E4" s="71">
        <v>27347</v>
      </c>
    </row>
    <row r="5" spans="1:5" x14ac:dyDescent="0.2">
      <c r="A5" s="117" t="s">
        <v>372</v>
      </c>
      <c r="B5" s="71">
        <v>197032</v>
      </c>
      <c r="C5" s="71">
        <v>349088</v>
      </c>
      <c r="D5" s="71">
        <v>343193</v>
      </c>
      <c r="E5" s="71">
        <v>325899</v>
      </c>
    </row>
    <row r="6" spans="1:5" x14ac:dyDescent="0.2">
      <c r="A6" s="120" t="s">
        <v>356</v>
      </c>
      <c r="B6" s="71">
        <v>18022</v>
      </c>
      <c r="C6" s="71">
        <v>47748</v>
      </c>
      <c r="D6" s="71">
        <v>51894</v>
      </c>
      <c r="E6" s="71">
        <v>50795</v>
      </c>
    </row>
    <row r="7" spans="1:5" x14ac:dyDescent="0.2">
      <c r="A7" s="117" t="s">
        <v>371</v>
      </c>
      <c r="B7" s="71">
        <v>643366</v>
      </c>
      <c r="C7" s="71">
        <v>514556</v>
      </c>
      <c r="D7" s="71">
        <v>449252</v>
      </c>
      <c r="E7" s="71">
        <v>418126</v>
      </c>
    </row>
    <row r="8" spans="1:5" x14ac:dyDescent="0.2">
      <c r="A8" s="120" t="s">
        <v>356</v>
      </c>
      <c r="B8" s="71">
        <v>6962</v>
      </c>
      <c r="C8" s="71">
        <v>10245</v>
      </c>
      <c r="D8" s="71">
        <v>10402</v>
      </c>
      <c r="E8" s="71">
        <v>11255</v>
      </c>
    </row>
    <row r="9" spans="1:5" x14ac:dyDescent="0.2">
      <c r="A9" s="117" t="s">
        <v>370</v>
      </c>
      <c r="B9" s="71">
        <v>76672</v>
      </c>
      <c r="C9" s="71">
        <v>56569</v>
      </c>
      <c r="D9" s="71">
        <v>54471</v>
      </c>
      <c r="E9" s="71">
        <v>49317</v>
      </c>
    </row>
    <row r="10" spans="1:5" x14ac:dyDescent="0.2">
      <c r="A10" s="120" t="s">
        <v>368</v>
      </c>
      <c r="B10" s="71">
        <v>12155</v>
      </c>
      <c r="C10" s="71">
        <v>20226</v>
      </c>
      <c r="D10" s="71">
        <v>20717</v>
      </c>
      <c r="E10" s="71">
        <v>21652</v>
      </c>
    </row>
    <row r="11" spans="1:5" x14ac:dyDescent="0.2">
      <c r="A11" s="117" t="s">
        <v>369</v>
      </c>
      <c r="B11" s="71">
        <v>5860</v>
      </c>
      <c r="C11" s="71">
        <v>7008</v>
      </c>
      <c r="D11" s="71">
        <v>5858</v>
      </c>
      <c r="E11" s="71">
        <v>5590</v>
      </c>
    </row>
    <row r="12" spans="1:5" x14ac:dyDescent="0.2">
      <c r="A12" s="120" t="s">
        <v>368</v>
      </c>
      <c r="B12" s="71">
        <v>45409</v>
      </c>
      <c r="C12" s="71">
        <v>60706</v>
      </c>
      <c r="D12" s="71">
        <v>76467</v>
      </c>
      <c r="E12" s="71">
        <v>80891</v>
      </c>
    </row>
    <row r="13" spans="1:5" x14ac:dyDescent="0.2">
      <c r="A13" s="117" t="s">
        <v>367</v>
      </c>
      <c r="B13" s="159"/>
      <c r="C13" s="159"/>
      <c r="D13" s="159"/>
      <c r="E13" s="159"/>
    </row>
    <row r="14" spans="1:5" x14ac:dyDescent="0.2">
      <c r="A14" s="120" t="s">
        <v>366</v>
      </c>
      <c r="B14" s="71">
        <v>24938</v>
      </c>
      <c r="C14" s="71">
        <v>23985</v>
      </c>
      <c r="D14" s="71">
        <v>19186</v>
      </c>
      <c r="E14" s="71">
        <v>15235</v>
      </c>
    </row>
    <row r="15" spans="1:5" x14ac:dyDescent="0.2">
      <c r="A15" s="120" t="s">
        <v>365</v>
      </c>
      <c r="B15" s="71">
        <v>721</v>
      </c>
      <c r="C15" s="71">
        <v>317</v>
      </c>
      <c r="D15" s="71">
        <v>235</v>
      </c>
      <c r="E15" s="71">
        <v>200</v>
      </c>
    </row>
    <row r="16" spans="1:5" x14ac:dyDescent="0.2">
      <c r="A16" s="120" t="s">
        <v>364</v>
      </c>
      <c r="B16" s="71">
        <v>267989</v>
      </c>
      <c r="C16" s="71">
        <v>227210</v>
      </c>
      <c r="D16" s="71">
        <v>201860</v>
      </c>
      <c r="E16" s="71">
        <v>176638</v>
      </c>
    </row>
    <row r="17" spans="1:5" x14ac:dyDescent="0.2">
      <c r="A17" s="273" t="s">
        <v>356</v>
      </c>
      <c r="B17" s="71">
        <v>8617</v>
      </c>
      <c r="C17" s="71">
        <v>9283</v>
      </c>
      <c r="D17" s="71">
        <v>9298</v>
      </c>
      <c r="E17" s="71">
        <v>9520</v>
      </c>
    </row>
    <row r="18" spans="1:5" x14ac:dyDescent="0.2">
      <c r="A18" s="117" t="s">
        <v>363</v>
      </c>
      <c r="B18" s="71">
        <v>489155</v>
      </c>
      <c r="C18" s="71">
        <v>455431</v>
      </c>
      <c r="D18" s="71">
        <v>398637</v>
      </c>
      <c r="E18" s="71">
        <v>373100</v>
      </c>
    </row>
    <row r="19" spans="1:5" x14ac:dyDescent="0.2">
      <c r="A19" s="117" t="s">
        <v>362</v>
      </c>
      <c r="B19" s="71">
        <v>26866</v>
      </c>
      <c r="C19" s="71">
        <v>47468</v>
      </c>
      <c r="D19" s="71">
        <v>52096</v>
      </c>
      <c r="E19" s="71">
        <v>53347</v>
      </c>
    </row>
    <row r="20" spans="1:5" x14ac:dyDescent="0.2">
      <c r="A20" s="120" t="s">
        <v>358</v>
      </c>
      <c r="B20" s="71">
        <v>13551</v>
      </c>
      <c r="C20" s="71">
        <v>24371</v>
      </c>
      <c r="D20" s="71">
        <v>25813</v>
      </c>
      <c r="E20" s="71">
        <v>27231</v>
      </c>
    </row>
    <row r="21" spans="1:5" x14ac:dyDescent="0.2">
      <c r="A21" s="117" t="s">
        <v>361</v>
      </c>
      <c r="B21" s="71">
        <v>8115</v>
      </c>
      <c r="C21" s="71">
        <v>6462</v>
      </c>
      <c r="D21" s="71">
        <v>6328</v>
      </c>
      <c r="E21" s="71">
        <v>6149</v>
      </c>
    </row>
    <row r="22" spans="1:5" x14ac:dyDescent="0.2">
      <c r="A22" s="120" t="s">
        <v>358</v>
      </c>
      <c r="B22" s="71">
        <v>14604</v>
      </c>
      <c r="C22" s="71">
        <v>24081</v>
      </c>
      <c r="D22" s="71">
        <v>25638</v>
      </c>
      <c r="E22" s="71">
        <v>26876</v>
      </c>
    </row>
    <row r="23" spans="1:5" ht="22.5" x14ac:dyDescent="0.2">
      <c r="A23" s="117" t="s">
        <v>360</v>
      </c>
      <c r="B23" s="72" t="s">
        <v>105</v>
      </c>
      <c r="C23" s="71">
        <v>444760</v>
      </c>
      <c r="D23" s="71">
        <v>489966</v>
      </c>
      <c r="E23" s="71">
        <v>513070</v>
      </c>
    </row>
    <row r="24" spans="1:5" ht="22.5" x14ac:dyDescent="0.2">
      <c r="A24" s="117" t="s">
        <v>359</v>
      </c>
      <c r="B24" s="72" t="s">
        <v>105</v>
      </c>
      <c r="C24" s="71">
        <v>1552</v>
      </c>
      <c r="D24" s="71">
        <v>1520</v>
      </c>
      <c r="E24" s="71">
        <v>1507</v>
      </c>
    </row>
    <row r="25" spans="1:5" x14ac:dyDescent="0.2">
      <c r="A25" s="120" t="s">
        <v>358</v>
      </c>
      <c r="B25" s="72" t="s">
        <v>105</v>
      </c>
      <c r="C25" s="71">
        <v>6068</v>
      </c>
      <c r="D25" s="71">
        <v>7038</v>
      </c>
      <c r="E25" s="71">
        <v>7247</v>
      </c>
    </row>
    <row r="26" spans="1:5" x14ac:dyDescent="0.2">
      <c r="A26" s="117" t="s">
        <v>357</v>
      </c>
      <c r="B26" s="71">
        <v>432193</v>
      </c>
      <c r="C26" s="72">
        <v>253868</v>
      </c>
      <c r="D26" s="71">
        <v>223080</v>
      </c>
      <c r="E26" s="71">
        <v>193591</v>
      </c>
    </row>
    <row r="27" spans="1:5" x14ac:dyDescent="0.2">
      <c r="A27" s="120" t="s">
        <v>356</v>
      </c>
      <c r="B27" s="71">
        <v>5978</v>
      </c>
      <c r="C27" s="72">
        <v>9934</v>
      </c>
      <c r="D27" s="71">
        <v>10350</v>
      </c>
      <c r="E27" s="71">
        <v>11332</v>
      </c>
    </row>
  </sheetData>
  <pageMargins left="0.74803149606299213" right="0.74803149606299213" top="0.62992125984251968" bottom="0.86614173228346458" header="0.17" footer="0.59055118110236227"/>
  <pageSetup paperSize="9" orientation="portrait" cellComments="atEnd"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27150-D2E9-469E-910F-46B174EFBC3A}">
  <dimension ref="A1:J33"/>
  <sheetViews>
    <sheetView workbookViewId="0"/>
  </sheetViews>
  <sheetFormatPr defaultRowHeight="11.25" x14ac:dyDescent="0.2"/>
  <cols>
    <col min="1" max="1" width="26.5703125" style="275" customWidth="1"/>
    <col min="2" max="3" width="12.140625" style="275" customWidth="1"/>
    <col min="4" max="4" width="9.140625" style="275"/>
    <col min="5" max="5" width="11.85546875" style="275" customWidth="1"/>
    <col min="6" max="6" width="11.28515625" style="275" customWidth="1"/>
    <col min="7" max="7" width="9.140625" style="275"/>
    <col min="8" max="8" width="11.28515625" style="275" customWidth="1"/>
    <col min="9" max="9" width="10.5703125" style="275" customWidth="1"/>
    <col min="10" max="10" width="9.28515625" style="275" customWidth="1"/>
    <col min="11" max="16384" width="9.140625" style="275"/>
  </cols>
  <sheetData>
    <row r="1" spans="1:10" s="300" customFormat="1" ht="12.75" customHeight="1" x14ac:dyDescent="0.2">
      <c r="A1" s="301" t="s">
        <v>396</v>
      </c>
      <c r="B1" s="301"/>
      <c r="C1" s="301"/>
      <c r="D1" s="301"/>
      <c r="E1" s="301"/>
      <c r="F1" s="301"/>
      <c r="G1" s="301"/>
      <c r="H1" s="301"/>
      <c r="I1" s="301"/>
      <c r="J1" s="301"/>
    </row>
    <row r="2" spans="1:10" s="297" customFormat="1" ht="11.45" customHeight="1" x14ac:dyDescent="0.25">
      <c r="A2" s="351" t="s">
        <v>395</v>
      </c>
      <c r="B2" s="352" t="s">
        <v>63</v>
      </c>
      <c r="C2" s="354" t="s">
        <v>394</v>
      </c>
      <c r="D2" s="355"/>
      <c r="E2" s="355"/>
      <c r="F2" s="355"/>
      <c r="G2" s="355"/>
      <c r="H2" s="355"/>
      <c r="I2" s="355"/>
      <c r="J2" s="356"/>
    </row>
    <row r="3" spans="1:10" s="297" customFormat="1" ht="11.45" customHeight="1" x14ac:dyDescent="0.25">
      <c r="A3" s="351"/>
      <c r="B3" s="353"/>
      <c r="C3" s="299" t="s">
        <v>393</v>
      </c>
      <c r="D3" s="298" t="s">
        <v>392</v>
      </c>
      <c r="E3" s="298" t="s">
        <v>391</v>
      </c>
      <c r="F3" s="298" t="s">
        <v>390</v>
      </c>
      <c r="G3" s="298" t="s">
        <v>389</v>
      </c>
      <c r="H3" s="298" t="s">
        <v>388</v>
      </c>
      <c r="I3" s="298" t="s">
        <v>387</v>
      </c>
      <c r="J3" s="298" t="s">
        <v>386</v>
      </c>
    </row>
    <row r="4" spans="1:10" s="297" customFormat="1" ht="11.45" customHeight="1" x14ac:dyDescent="0.25">
      <c r="A4" s="351"/>
      <c r="B4" s="328"/>
      <c r="C4" s="354" t="s">
        <v>385</v>
      </c>
      <c r="D4" s="355"/>
      <c r="E4" s="355"/>
      <c r="F4" s="355"/>
      <c r="G4" s="355"/>
      <c r="H4" s="355"/>
      <c r="I4" s="355"/>
      <c r="J4" s="356"/>
    </row>
    <row r="5" spans="1:10" s="288" customFormat="1" ht="10.5" customHeight="1" x14ac:dyDescent="0.2">
      <c r="A5" s="296" t="s">
        <v>384</v>
      </c>
      <c r="B5" s="285">
        <v>2766214</v>
      </c>
      <c r="C5" s="285">
        <v>572964</v>
      </c>
      <c r="D5" s="285">
        <v>515434</v>
      </c>
      <c r="E5" s="285">
        <v>518042</v>
      </c>
      <c r="F5" s="285">
        <v>404788</v>
      </c>
      <c r="G5" s="285">
        <v>340064</v>
      </c>
      <c r="H5" s="285">
        <v>240653</v>
      </c>
      <c r="I5" s="285">
        <v>131983</v>
      </c>
      <c r="J5" s="285">
        <v>42286</v>
      </c>
    </row>
    <row r="6" spans="1:10" ht="10.5" customHeight="1" x14ac:dyDescent="0.2">
      <c r="A6" s="284" t="s">
        <v>164</v>
      </c>
      <c r="B6" s="295"/>
      <c r="C6" s="285"/>
      <c r="D6" s="285"/>
      <c r="E6" s="285"/>
      <c r="F6" s="295"/>
      <c r="G6" s="295"/>
      <c r="H6" s="295"/>
      <c r="I6" s="295"/>
      <c r="J6" s="295"/>
    </row>
    <row r="7" spans="1:10" ht="10.5" customHeight="1" x14ac:dyDescent="0.2">
      <c r="A7" s="283" t="s">
        <v>376</v>
      </c>
      <c r="B7" s="294">
        <v>1107574</v>
      </c>
      <c r="C7" s="277">
        <v>255990</v>
      </c>
      <c r="D7" s="277">
        <v>217820</v>
      </c>
      <c r="E7" s="277">
        <v>223865</v>
      </c>
      <c r="F7" s="277">
        <v>157977</v>
      </c>
      <c r="G7" s="294">
        <v>124492</v>
      </c>
      <c r="H7" s="294">
        <v>78296</v>
      </c>
      <c r="I7" s="294">
        <v>38184</v>
      </c>
      <c r="J7" s="277">
        <v>10950</v>
      </c>
    </row>
    <row r="8" spans="1:10" ht="10.5" customHeight="1" x14ac:dyDescent="0.2">
      <c r="A8" s="283" t="s">
        <v>375</v>
      </c>
      <c r="B8" s="277">
        <v>1658640</v>
      </c>
      <c r="C8" s="277">
        <v>316974</v>
      </c>
      <c r="D8" s="277">
        <v>297614</v>
      </c>
      <c r="E8" s="277">
        <v>294177</v>
      </c>
      <c r="F8" s="277">
        <v>246811</v>
      </c>
      <c r="G8" s="294">
        <v>215572</v>
      </c>
      <c r="H8" s="294">
        <v>162357</v>
      </c>
      <c r="I8" s="294">
        <v>93799</v>
      </c>
      <c r="J8" s="277">
        <v>31336</v>
      </c>
    </row>
    <row r="9" spans="1:10" ht="10.5" customHeight="1" x14ac:dyDescent="0.2">
      <c r="A9" s="283" t="s">
        <v>383</v>
      </c>
      <c r="B9" s="276"/>
      <c r="C9" s="276"/>
      <c r="D9" s="276"/>
      <c r="E9" s="276"/>
      <c r="F9" s="276"/>
      <c r="G9" s="293"/>
      <c r="H9" s="293"/>
      <c r="I9" s="293"/>
      <c r="J9" s="276"/>
    </row>
    <row r="10" spans="1:10" ht="10.5" customHeight="1" x14ac:dyDescent="0.2">
      <c r="A10" s="290" t="s">
        <v>382</v>
      </c>
      <c r="B10" s="276">
        <v>1731151</v>
      </c>
      <c r="C10" s="277">
        <v>119210</v>
      </c>
      <c r="D10" s="277">
        <v>336583</v>
      </c>
      <c r="E10" s="276">
        <v>382669</v>
      </c>
      <c r="F10" s="276">
        <v>310782</v>
      </c>
      <c r="G10" s="276">
        <v>266691</v>
      </c>
      <c r="H10" s="276">
        <v>187293</v>
      </c>
      <c r="I10" s="276">
        <v>98443</v>
      </c>
      <c r="J10" s="276">
        <v>29480</v>
      </c>
    </row>
    <row r="11" spans="1:10" ht="10.5" customHeight="1" x14ac:dyDescent="0.2">
      <c r="A11" s="290" t="s">
        <v>61</v>
      </c>
      <c r="B11" s="276"/>
      <c r="C11" s="277"/>
      <c r="D11" s="277"/>
      <c r="E11" s="276"/>
      <c r="F11" s="276"/>
      <c r="G11" s="276"/>
      <c r="H11" s="276"/>
      <c r="I11" s="276"/>
      <c r="J11" s="276"/>
    </row>
    <row r="12" spans="1:10" ht="10.5" customHeight="1" x14ac:dyDescent="0.2">
      <c r="A12" s="289" t="s">
        <v>376</v>
      </c>
      <c r="B12" s="276">
        <v>649318</v>
      </c>
      <c r="C12" s="277">
        <v>38588</v>
      </c>
      <c r="D12" s="277">
        <v>129787</v>
      </c>
      <c r="E12" s="277">
        <v>155033</v>
      </c>
      <c r="F12" s="277">
        <v>118289</v>
      </c>
      <c r="G12" s="277">
        <v>98139</v>
      </c>
      <c r="H12" s="277">
        <v>66137</v>
      </c>
      <c r="I12" s="277">
        <v>33542</v>
      </c>
      <c r="J12" s="277">
        <v>9803</v>
      </c>
    </row>
    <row r="13" spans="1:10" ht="10.5" customHeight="1" x14ac:dyDescent="0.2">
      <c r="A13" s="289" t="s">
        <v>375</v>
      </c>
      <c r="B13" s="276">
        <v>1081833</v>
      </c>
      <c r="C13" s="277">
        <v>80622</v>
      </c>
      <c r="D13" s="277">
        <v>206796</v>
      </c>
      <c r="E13" s="276">
        <v>227636</v>
      </c>
      <c r="F13" s="276">
        <v>192493</v>
      </c>
      <c r="G13" s="276">
        <v>168552</v>
      </c>
      <c r="H13" s="276">
        <v>121156</v>
      </c>
      <c r="I13" s="276">
        <v>64901</v>
      </c>
      <c r="J13" s="276">
        <v>19677</v>
      </c>
    </row>
    <row r="14" spans="1:10" ht="10.5" customHeight="1" x14ac:dyDescent="0.2">
      <c r="A14" s="290" t="s">
        <v>381</v>
      </c>
      <c r="B14" s="276">
        <v>356435</v>
      </c>
      <c r="C14" s="277" t="s">
        <v>105</v>
      </c>
      <c r="D14" s="277">
        <v>59101</v>
      </c>
      <c r="E14" s="276">
        <v>125970</v>
      </c>
      <c r="F14" s="276">
        <v>80418</v>
      </c>
      <c r="G14" s="276">
        <v>51582</v>
      </c>
      <c r="H14" s="276">
        <v>26073</v>
      </c>
      <c r="I14" s="276">
        <v>10801</v>
      </c>
      <c r="J14" s="276">
        <v>2490</v>
      </c>
    </row>
    <row r="15" spans="1:10" ht="10.5" customHeight="1" x14ac:dyDescent="0.2">
      <c r="A15" s="290" t="s">
        <v>61</v>
      </c>
      <c r="B15" s="280"/>
      <c r="C15" s="280"/>
      <c r="D15" s="280"/>
      <c r="E15" s="280"/>
      <c r="F15" s="280"/>
      <c r="G15" s="280"/>
      <c r="H15" s="280"/>
      <c r="I15" s="280"/>
      <c r="J15" s="280"/>
    </row>
    <row r="16" spans="1:10" ht="10.5" customHeight="1" x14ac:dyDescent="0.2">
      <c r="A16" s="289" t="s">
        <v>376</v>
      </c>
      <c r="B16" s="276">
        <v>181727</v>
      </c>
      <c r="C16" s="277" t="s">
        <v>105</v>
      </c>
      <c r="D16" s="277">
        <v>29855</v>
      </c>
      <c r="E16" s="292">
        <v>68485</v>
      </c>
      <c r="F16" s="276">
        <v>39451</v>
      </c>
      <c r="G16" s="276">
        <v>26214</v>
      </c>
      <c r="H16" s="276">
        <v>12032</v>
      </c>
      <c r="I16" s="276">
        <v>4565</v>
      </c>
      <c r="J16" s="276">
        <v>1125</v>
      </c>
    </row>
    <row r="17" spans="1:10" ht="10.5" customHeight="1" x14ac:dyDescent="0.2">
      <c r="A17" s="289" t="s">
        <v>375</v>
      </c>
      <c r="B17" s="276">
        <v>174708</v>
      </c>
      <c r="C17" s="277" t="s">
        <v>105</v>
      </c>
      <c r="D17" s="277">
        <v>29246</v>
      </c>
      <c r="E17" s="291">
        <v>57485</v>
      </c>
      <c r="F17" s="291">
        <v>40967</v>
      </c>
      <c r="G17" s="276">
        <v>25368</v>
      </c>
      <c r="H17" s="276">
        <v>14041</v>
      </c>
      <c r="I17" s="276">
        <v>6236</v>
      </c>
      <c r="J17" s="276">
        <v>1365</v>
      </c>
    </row>
    <row r="18" spans="1:10" ht="10.5" customHeight="1" x14ac:dyDescent="0.2">
      <c r="A18" s="290" t="s">
        <v>380</v>
      </c>
      <c r="B18" s="277">
        <v>422694</v>
      </c>
      <c r="C18" s="277">
        <v>314251</v>
      </c>
      <c r="D18" s="277">
        <v>108443</v>
      </c>
      <c r="E18" s="277" t="s">
        <v>105</v>
      </c>
      <c r="F18" s="277" t="s">
        <v>105</v>
      </c>
      <c r="G18" s="277" t="s">
        <v>105</v>
      </c>
      <c r="H18" s="277" t="s">
        <v>105</v>
      </c>
      <c r="I18" s="277" t="s">
        <v>105</v>
      </c>
      <c r="J18" s="277" t="s">
        <v>105</v>
      </c>
    </row>
    <row r="19" spans="1:10" ht="10.5" customHeight="1" x14ac:dyDescent="0.2">
      <c r="A19" s="290" t="s">
        <v>61</v>
      </c>
      <c r="B19" s="280"/>
      <c r="C19" s="280"/>
      <c r="D19" s="280"/>
      <c r="E19" s="280"/>
      <c r="F19" s="280"/>
      <c r="G19" s="280"/>
      <c r="H19" s="280"/>
      <c r="I19" s="280"/>
      <c r="J19" s="280"/>
    </row>
    <row r="20" spans="1:10" ht="10.5" customHeight="1" x14ac:dyDescent="0.2">
      <c r="A20" s="289" t="s">
        <v>376</v>
      </c>
      <c r="B20" s="276">
        <v>207901</v>
      </c>
      <c r="C20" s="277">
        <v>155218</v>
      </c>
      <c r="D20" s="277">
        <v>52683</v>
      </c>
      <c r="E20" s="277" t="s">
        <v>105</v>
      </c>
      <c r="F20" s="277" t="s">
        <v>105</v>
      </c>
      <c r="G20" s="277" t="s">
        <v>105</v>
      </c>
      <c r="H20" s="277" t="s">
        <v>105</v>
      </c>
      <c r="I20" s="277" t="s">
        <v>105</v>
      </c>
      <c r="J20" s="277" t="s">
        <v>105</v>
      </c>
    </row>
    <row r="21" spans="1:10" ht="10.5" customHeight="1" x14ac:dyDescent="0.2">
      <c r="A21" s="289" t="s">
        <v>375</v>
      </c>
      <c r="B21" s="277">
        <v>214793</v>
      </c>
      <c r="C21" s="277">
        <v>159033</v>
      </c>
      <c r="D21" s="277">
        <v>55760</v>
      </c>
      <c r="E21" s="277" t="s">
        <v>105</v>
      </c>
      <c r="F21" s="277" t="s">
        <v>105</v>
      </c>
      <c r="G21" s="277" t="s">
        <v>105</v>
      </c>
      <c r="H21" s="277" t="s">
        <v>105</v>
      </c>
      <c r="I21" s="277" t="s">
        <v>105</v>
      </c>
      <c r="J21" s="277" t="s">
        <v>105</v>
      </c>
    </row>
    <row r="22" spans="1:10" ht="10.5" customHeight="1" x14ac:dyDescent="0.2">
      <c r="A22" s="290" t="s">
        <v>379</v>
      </c>
      <c r="B22" s="276">
        <v>140371</v>
      </c>
      <c r="C22" s="277">
        <v>31446</v>
      </c>
      <c r="D22" s="277">
        <v>5464</v>
      </c>
      <c r="E22" s="276">
        <v>8668</v>
      </c>
      <c r="F22" s="276">
        <v>13129</v>
      </c>
      <c r="G22" s="276">
        <v>21544</v>
      </c>
      <c r="H22" s="276">
        <v>27169</v>
      </c>
      <c r="I22" s="276">
        <v>22669</v>
      </c>
      <c r="J22" s="276">
        <v>10282</v>
      </c>
    </row>
    <row r="23" spans="1:10" ht="10.5" customHeight="1" x14ac:dyDescent="0.2">
      <c r="A23" s="290" t="s">
        <v>61</v>
      </c>
      <c r="B23" s="280"/>
      <c r="C23" s="280"/>
      <c r="D23" s="280"/>
      <c r="E23" s="280"/>
      <c r="F23" s="280"/>
      <c r="G23" s="280"/>
      <c r="H23" s="280"/>
      <c r="I23" s="280"/>
      <c r="J23" s="280"/>
    </row>
    <row r="24" spans="1:10" ht="10.5" customHeight="1" x14ac:dyDescent="0.2">
      <c r="A24" s="289" t="s">
        <v>376</v>
      </c>
      <c r="B24" s="276">
        <v>5640</v>
      </c>
      <c r="C24" s="277">
        <v>4863</v>
      </c>
      <c r="D24" s="277">
        <v>305</v>
      </c>
      <c r="E24" s="276">
        <v>91</v>
      </c>
      <c r="F24" s="276">
        <v>98</v>
      </c>
      <c r="G24" s="276">
        <v>89</v>
      </c>
      <c r="H24" s="276">
        <v>103</v>
      </c>
      <c r="I24" s="276">
        <v>70</v>
      </c>
      <c r="J24" s="276">
        <v>21</v>
      </c>
    </row>
    <row r="25" spans="1:10" s="288" customFormat="1" ht="10.5" customHeight="1" x14ac:dyDescent="0.2">
      <c r="A25" s="289" t="s">
        <v>375</v>
      </c>
      <c r="B25" s="276">
        <v>134731</v>
      </c>
      <c r="C25" s="277">
        <v>26583</v>
      </c>
      <c r="D25" s="277">
        <v>5159</v>
      </c>
      <c r="E25" s="276">
        <v>8577</v>
      </c>
      <c r="F25" s="276">
        <v>13031</v>
      </c>
      <c r="G25" s="276">
        <v>21455</v>
      </c>
      <c r="H25" s="276">
        <v>27066</v>
      </c>
      <c r="I25" s="276">
        <v>22599</v>
      </c>
      <c r="J25" s="276">
        <v>10261</v>
      </c>
    </row>
    <row r="26" spans="1:10" ht="10.5" customHeight="1" x14ac:dyDescent="0.2">
      <c r="A26" s="287" t="s">
        <v>378</v>
      </c>
      <c r="B26" s="285">
        <v>264387</v>
      </c>
      <c r="C26" s="286">
        <v>185526</v>
      </c>
      <c r="D26" s="286">
        <v>26650</v>
      </c>
      <c r="E26" s="285">
        <v>9568</v>
      </c>
      <c r="F26" s="285">
        <v>12948</v>
      </c>
      <c r="G26" s="285">
        <v>12302</v>
      </c>
      <c r="H26" s="285">
        <v>10165</v>
      </c>
      <c r="I26" s="285">
        <v>5385</v>
      </c>
      <c r="J26" s="285">
        <v>1843</v>
      </c>
    </row>
    <row r="27" spans="1:10" ht="10.5" customHeight="1" x14ac:dyDescent="0.2">
      <c r="A27" s="284" t="s">
        <v>61</v>
      </c>
      <c r="B27" s="276"/>
      <c r="C27" s="277"/>
      <c r="D27" s="277"/>
      <c r="E27" s="276"/>
      <c r="F27" s="276"/>
      <c r="G27" s="276"/>
      <c r="H27" s="276"/>
      <c r="I27" s="276"/>
      <c r="J27" s="276"/>
    </row>
    <row r="28" spans="1:10" ht="10.5" customHeight="1" x14ac:dyDescent="0.2">
      <c r="A28" s="283" t="s">
        <v>376</v>
      </c>
      <c r="B28" s="276">
        <v>99871</v>
      </c>
      <c r="C28" s="277">
        <v>86685</v>
      </c>
      <c r="D28" s="277">
        <v>10333</v>
      </c>
      <c r="E28" s="276">
        <v>920</v>
      </c>
      <c r="F28" s="276">
        <v>731</v>
      </c>
      <c r="G28" s="276">
        <v>542</v>
      </c>
      <c r="H28" s="276">
        <v>373</v>
      </c>
      <c r="I28" s="276">
        <v>201</v>
      </c>
      <c r="J28" s="276">
        <v>86</v>
      </c>
    </row>
    <row r="29" spans="1:10" ht="10.5" customHeight="1" x14ac:dyDescent="0.2">
      <c r="A29" s="283" t="s">
        <v>375</v>
      </c>
      <c r="B29" s="276">
        <v>164516</v>
      </c>
      <c r="C29" s="277">
        <v>98841</v>
      </c>
      <c r="D29" s="277">
        <v>16317</v>
      </c>
      <c r="E29" s="276">
        <v>8648</v>
      </c>
      <c r="F29" s="276">
        <v>12217</v>
      </c>
      <c r="G29" s="276">
        <v>11760</v>
      </c>
      <c r="H29" s="276">
        <v>9792</v>
      </c>
      <c r="I29" s="276">
        <v>5184</v>
      </c>
      <c r="J29" s="276">
        <v>1757</v>
      </c>
    </row>
    <row r="30" spans="1:10" ht="10.5" customHeight="1" x14ac:dyDescent="0.2">
      <c r="A30" s="282" t="s">
        <v>377</v>
      </c>
      <c r="B30" s="276">
        <v>183533</v>
      </c>
      <c r="C30" s="277">
        <v>142252</v>
      </c>
      <c r="D30" s="277">
        <v>24362</v>
      </c>
      <c r="E30" s="276">
        <v>5053</v>
      </c>
      <c r="F30" s="276">
        <v>4804</v>
      </c>
      <c r="G30" s="276">
        <v>3837</v>
      </c>
      <c r="H30" s="276">
        <v>2275</v>
      </c>
      <c r="I30" s="276">
        <v>808</v>
      </c>
      <c r="J30" s="276">
        <v>142</v>
      </c>
    </row>
    <row r="31" spans="1:10" ht="10.5" customHeight="1" x14ac:dyDescent="0.2">
      <c r="A31" s="281" t="s">
        <v>61</v>
      </c>
      <c r="B31" s="280"/>
      <c r="C31" s="280"/>
      <c r="D31" s="280"/>
      <c r="E31" s="280"/>
      <c r="F31" s="280"/>
      <c r="G31" s="280"/>
      <c r="H31" s="280"/>
      <c r="I31" s="280"/>
      <c r="J31" s="280"/>
    </row>
    <row r="32" spans="1:10" ht="10.5" customHeight="1" x14ac:dyDescent="0.2">
      <c r="A32" s="278" t="s">
        <v>376</v>
      </c>
      <c r="B32" s="276">
        <v>70008</v>
      </c>
      <c r="C32" s="279">
        <v>59534</v>
      </c>
      <c r="D32" s="279">
        <v>9233</v>
      </c>
      <c r="E32" s="276">
        <v>538</v>
      </c>
      <c r="F32" s="276">
        <v>351</v>
      </c>
      <c r="G32" s="276">
        <v>209</v>
      </c>
      <c r="H32" s="276">
        <v>96</v>
      </c>
      <c r="I32" s="276">
        <v>38</v>
      </c>
      <c r="J32" s="276">
        <v>9</v>
      </c>
    </row>
    <row r="33" spans="1:10" ht="10.5" customHeight="1" x14ac:dyDescent="0.2">
      <c r="A33" s="278" t="s">
        <v>375</v>
      </c>
      <c r="B33" s="276">
        <v>113525</v>
      </c>
      <c r="C33" s="277">
        <v>82718</v>
      </c>
      <c r="D33" s="277">
        <v>15129</v>
      </c>
      <c r="E33" s="276">
        <v>4515</v>
      </c>
      <c r="F33" s="276">
        <v>4453</v>
      </c>
      <c r="G33" s="276">
        <v>3628</v>
      </c>
      <c r="H33" s="276">
        <v>2179</v>
      </c>
      <c r="I33" s="276">
        <v>770</v>
      </c>
      <c r="J33" s="276">
        <v>133</v>
      </c>
    </row>
  </sheetData>
  <mergeCells count="4">
    <mergeCell ref="A2:A4"/>
    <mergeCell ref="B2:B4"/>
    <mergeCell ref="C2:J2"/>
    <mergeCell ref="C4:J4"/>
  </mergeCells>
  <pageMargins left="0.75" right="0.75" top="1" bottom="1" header="0.5" footer="0.5"/>
  <headerFooter alignWithMargins="0"/>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96054-6384-48B2-AE02-1400CB60E33B}">
  <dimension ref="A1:J33"/>
  <sheetViews>
    <sheetView workbookViewId="0"/>
  </sheetViews>
  <sheetFormatPr defaultRowHeight="11.25" x14ac:dyDescent="0.2"/>
  <cols>
    <col min="1" max="1" width="33" style="275" customWidth="1"/>
    <col min="2" max="3" width="11.5703125" style="275" customWidth="1"/>
    <col min="4" max="4" width="11.28515625" style="275" customWidth="1"/>
    <col min="5" max="5" width="12" style="275" customWidth="1"/>
    <col min="6" max="6" width="11.7109375" style="275" customWidth="1"/>
    <col min="7" max="7" width="10.42578125" style="275" customWidth="1"/>
    <col min="8" max="8" width="10" style="275" customWidth="1"/>
    <col min="9" max="9" width="10.140625" style="275" customWidth="1"/>
    <col min="10" max="10" width="9.42578125" style="275" customWidth="1"/>
    <col min="11" max="16384" width="9.140625" style="275"/>
  </cols>
  <sheetData>
    <row r="1" spans="1:10" s="300" customFormat="1" ht="12.75" customHeight="1" x14ac:dyDescent="0.2">
      <c r="A1" s="306" t="s">
        <v>398</v>
      </c>
      <c r="B1" s="301"/>
      <c r="C1" s="301"/>
      <c r="D1" s="301"/>
      <c r="E1" s="301"/>
      <c r="F1" s="301"/>
      <c r="G1" s="301"/>
      <c r="H1" s="301"/>
      <c r="I1" s="301"/>
      <c r="J1" s="301"/>
    </row>
    <row r="2" spans="1:10" s="297" customFormat="1" ht="11.45" customHeight="1" x14ac:dyDescent="0.25">
      <c r="A2" s="351" t="s">
        <v>395</v>
      </c>
      <c r="B2" s="352" t="s">
        <v>63</v>
      </c>
      <c r="C2" s="354" t="s">
        <v>394</v>
      </c>
      <c r="D2" s="355"/>
      <c r="E2" s="355"/>
      <c r="F2" s="355"/>
      <c r="G2" s="355"/>
      <c r="H2" s="355"/>
      <c r="I2" s="355"/>
      <c r="J2" s="356"/>
    </row>
    <row r="3" spans="1:10" s="297" customFormat="1" ht="11.45" customHeight="1" x14ac:dyDescent="0.25">
      <c r="A3" s="351"/>
      <c r="B3" s="353"/>
      <c r="C3" s="299" t="s">
        <v>393</v>
      </c>
      <c r="D3" s="298" t="s">
        <v>392</v>
      </c>
      <c r="E3" s="298" t="s">
        <v>391</v>
      </c>
      <c r="F3" s="298" t="s">
        <v>390</v>
      </c>
      <c r="G3" s="298" t="s">
        <v>389</v>
      </c>
      <c r="H3" s="298" t="s">
        <v>388</v>
      </c>
      <c r="I3" s="298" t="s">
        <v>387</v>
      </c>
      <c r="J3" s="298" t="s">
        <v>386</v>
      </c>
    </row>
    <row r="4" spans="1:10" s="297" customFormat="1" ht="11.45" customHeight="1" x14ac:dyDescent="0.25">
      <c r="A4" s="351"/>
      <c r="B4" s="328"/>
      <c r="C4" s="354" t="s">
        <v>397</v>
      </c>
      <c r="D4" s="355"/>
      <c r="E4" s="355"/>
      <c r="F4" s="355"/>
      <c r="G4" s="355"/>
      <c r="H4" s="355"/>
      <c r="I4" s="355"/>
      <c r="J4" s="356"/>
    </row>
    <row r="5" spans="1:10" s="288" customFormat="1" ht="10.5" customHeight="1" x14ac:dyDescent="0.2">
      <c r="A5" s="296" t="s">
        <v>384</v>
      </c>
      <c r="B5" s="305">
        <v>83727.1232196786</v>
      </c>
      <c r="C5" s="305">
        <v>68645.271797180976</v>
      </c>
      <c r="D5" s="305">
        <v>91095.607371651844</v>
      </c>
      <c r="E5" s="305">
        <v>84974.658155130281</v>
      </c>
      <c r="F5" s="305">
        <v>85707.29312627844</v>
      </c>
      <c r="G5" s="305">
        <v>88392.745380281354</v>
      </c>
      <c r="H5" s="305">
        <v>88561.700352790111</v>
      </c>
      <c r="I5" s="305">
        <v>87581.901873726165</v>
      </c>
      <c r="J5" s="305">
        <v>86960.705789150074</v>
      </c>
    </row>
    <row r="6" spans="1:10" s="288" customFormat="1" ht="10.5" customHeight="1" x14ac:dyDescent="0.2">
      <c r="A6" s="284" t="s">
        <v>164</v>
      </c>
      <c r="B6" s="303"/>
      <c r="C6" s="303"/>
      <c r="D6" s="303"/>
      <c r="E6" s="303"/>
      <c r="F6" s="303"/>
      <c r="G6" s="303"/>
      <c r="H6" s="303"/>
      <c r="I6" s="303"/>
      <c r="J6" s="303"/>
    </row>
    <row r="7" spans="1:10" ht="10.5" customHeight="1" x14ac:dyDescent="0.2">
      <c r="A7" s="283" t="s">
        <v>376</v>
      </c>
      <c r="B7" s="303">
        <v>91792.715773393022</v>
      </c>
      <c r="C7" s="303">
        <v>74965.46087737802</v>
      </c>
      <c r="D7" s="303">
        <v>100877.65345239188</v>
      </c>
      <c r="E7" s="303">
        <v>94320.19058361066</v>
      </c>
      <c r="F7" s="303">
        <v>92311.804028434519</v>
      </c>
      <c r="G7" s="303">
        <v>97373.493517655748</v>
      </c>
      <c r="H7" s="303">
        <v>99126.534433432098</v>
      </c>
      <c r="I7" s="303">
        <v>99709.753168866548</v>
      </c>
      <c r="J7" s="303">
        <v>101805.10821917809</v>
      </c>
    </row>
    <row r="8" spans="1:10" ht="10.5" customHeight="1" x14ac:dyDescent="0.2">
      <c r="A8" s="283" t="s">
        <v>375</v>
      </c>
      <c r="B8" s="303">
        <v>78341.240443978197</v>
      </c>
      <c r="C8" s="303">
        <v>63541.051253415106</v>
      </c>
      <c r="D8" s="303">
        <v>83936.249017183334</v>
      </c>
      <c r="E8" s="303">
        <v>77862.825424829265</v>
      </c>
      <c r="F8" s="303">
        <v>81479.92555031988</v>
      </c>
      <c r="G8" s="303">
        <v>83206.39790881933</v>
      </c>
      <c r="H8" s="303">
        <v>83466.85227615686</v>
      </c>
      <c r="I8" s="303">
        <v>82644.856981417717</v>
      </c>
      <c r="J8" s="303">
        <v>81773.502361501145</v>
      </c>
    </row>
    <row r="9" spans="1:10" ht="10.5" customHeight="1" x14ac:dyDescent="0.2">
      <c r="A9" s="283" t="s">
        <v>383</v>
      </c>
      <c r="B9" s="303"/>
      <c r="C9" s="303"/>
      <c r="D9" s="303"/>
      <c r="E9" s="303"/>
      <c r="F9" s="303"/>
      <c r="G9" s="303"/>
      <c r="H9" s="303"/>
      <c r="I9" s="303"/>
      <c r="J9" s="303"/>
    </row>
    <row r="10" spans="1:10" ht="10.5" customHeight="1" x14ac:dyDescent="0.2">
      <c r="A10" s="290" t="s">
        <v>382</v>
      </c>
      <c r="B10" s="303">
        <v>93252.559216382622</v>
      </c>
      <c r="C10" s="303">
        <v>113755.69750859827</v>
      </c>
      <c r="D10" s="303">
        <v>99841.205170789966</v>
      </c>
      <c r="E10" s="303">
        <v>88078.543793722507</v>
      </c>
      <c r="F10" s="303">
        <v>87721.176387306856</v>
      </c>
      <c r="G10" s="303">
        <v>90849.493458721889</v>
      </c>
      <c r="H10" s="303">
        <v>92059.191881170147</v>
      </c>
      <c r="I10" s="303">
        <v>92276.011041922742</v>
      </c>
      <c r="J10" s="303">
        <v>93174.671811397551</v>
      </c>
    </row>
    <row r="11" spans="1:10" ht="10.5" customHeight="1" x14ac:dyDescent="0.2">
      <c r="A11" s="290" t="s">
        <v>61</v>
      </c>
      <c r="B11" s="303"/>
      <c r="C11" s="303"/>
      <c r="D11" s="303"/>
      <c r="E11" s="303"/>
      <c r="F11" s="303"/>
      <c r="G11" s="303"/>
      <c r="H11" s="303"/>
      <c r="I11" s="303"/>
      <c r="J11" s="303"/>
    </row>
    <row r="12" spans="1:10" ht="10.5" customHeight="1" x14ac:dyDescent="0.2">
      <c r="A12" s="289" t="s">
        <v>376</v>
      </c>
      <c r="B12" s="303">
        <v>104741.04721415392</v>
      </c>
      <c r="C12" s="303">
        <v>152086.22162330258</v>
      </c>
      <c r="D12" s="303">
        <v>113723.39664219067</v>
      </c>
      <c r="E12" s="302">
        <v>99876.831513290716</v>
      </c>
      <c r="F12" s="303">
        <v>94091.641530488894</v>
      </c>
      <c r="G12" s="303">
        <v>99450.817106349161</v>
      </c>
      <c r="H12" s="303">
        <v>100184.57784598636</v>
      </c>
      <c r="I12" s="303">
        <v>100529.6127243456</v>
      </c>
      <c r="J12" s="303">
        <v>102992.88534122208</v>
      </c>
    </row>
    <row r="13" spans="1:10" ht="10.5" customHeight="1" x14ac:dyDescent="0.2">
      <c r="A13" s="289" t="s">
        <v>375</v>
      </c>
      <c r="B13" s="303">
        <v>86357.149250392627</v>
      </c>
      <c r="C13" s="303">
        <v>95409.61003200119</v>
      </c>
      <c r="D13" s="303">
        <v>91128.618928799391</v>
      </c>
      <c r="E13" s="303">
        <v>80043.242083853169</v>
      </c>
      <c r="F13" s="303">
        <v>83806.457663395558</v>
      </c>
      <c r="G13" s="303">
        <v>85841.393279225405</v>
      </c>
      <c r="H13" s="303">
        <v>87623.681864703351</v>
      </c>
      <c r="I13" s="303">
        <v>88010.401765766321</v>
      </c>
      <c r="J13" s="303">
        <v>88283.278446917728</v>
      </c>
    </row>
    <row r="14" spans="1:10" ht="10.5" customHeight="1" x14ac:dyDescent="0.2">
      <c r="A14" s="290" t="s">
        <v>381</v>
      </c>
      <c r="B14" s="303">
        <v>81124.166257522404</v>
      </c>
      <c r="C14" s="277" t="s">
        <v>105</v>
      </c>
      <c r="D14" s="277">
        <v>74381.418673118897</v>
      </c>
      <c r="E14" s="303">
        <v>77907.759664999598</v>
      </c>
      <c r="F14" s="303">
        <v>82716.959760252677</v>
      </c>
      <c r="G14" s="302">
        <v>87396.412992904501</v>
      </c>
      <c r="H14" s="302">
        <v>90033.681202776817</v>
      </c>
      <c r="I14" s="302">
        <v>90364.056568836226</v>
      </c>
      <c r="J14" s="302">
        <v>89136.907630522095</v>
      </c>
    </row>
    <row r="15" spans="1:10" ht="10.5" customHeight="1" x14ac:dyDescent="0.2">
      <c r="A15" s="290" t="s">
        <v>61</v>
      </c>
      <c r="B15" s="303"/>
      <c r="C15" s="280"/>
      <c r="D15" s="303"/>
      <c r="E15" s="303"/>
      <c r="F15" s="303"/>
      <c r="G15" s="303"/>
      <c r="H15" s="303"/>
      <c r="I15" s="303"/>
      <c r="J15" s="303"/>
    </row>
    <row r="16" spans="1:10" ht="10.5" customHeight="1" x14ac:dyDescent="0.2">
      <c r="A16" s="289" t="s">
        <v>376</v>
      </c>
      <c r="B16" s="303">
        <v>85067.004792903637</v>
      </c>
      <c r="C16" s="277" t="s">
        <v>105</v>
      </c>
      <c r="D16" s="277">
        <v>79584.655334114883</v>
      </c>
      <c r="E16" s="303">
        <v>81996.476162663355</v>
      </c>
      <c r="F16" s="303">
        <v>87267.666345593272</v>
      </c>
      <c r="G16" s="302">
        <v>89906.296253910128</v>
      </c>
      <c r="H16" s="302">
        <v>93974.219996675529</v>
      </c>
      <c r="I16" s="302">
        <v>94815.13362541073</v>
      </c>
      <c r="J16" s="302">
        <v>92723.351111111115</v>
      </c>
    </row>
    <row r="17" spans="1:10" ht="10.5" customHeight="1" x14ac:dyDescent="0.2">
      <c r="A17" s="289" t="s">
        <v>375</v>
      </c>
      <c r="B17" s="303">
        <v>77022.921789500193</v>
      </c>
      <c r="C17" s="277" t="s">
        <v>105</v>
      </c>
      <c r="D17" s="277">
        <v>69069.833139574635</v>
      </c>
      <c r="E17" s="303">
        <v>73036.649821692612</v>
      </c>
      <c r="F17" s="303">
        <v>78334.653867747213</v>
      </c>
      <c r="G17" s="303">
        <v>84802.827380952382</v>
      </c>
      <c r="H17" s="303">
        <v>86656.958549960822</v>
      </c>
      <c r="I17" s="303">
        <v>87105.6911481719</v>
      </c>
      <c r="J17" s="303">
        <v>86181.047619047618</v>
      </c>
    </row>
    <row r="18" spans="1:10" ht="10.5" customHeight="1" x14ac:dyDescent="0.2">
      <c r="A18" s="290" t="s">
        <v>380</v>
      </c>
      <c r="B18" s="277">
        <v>66454.99975159335</v>
      </c>
      <c r="C18" s="303">
        <v>64082.223541054766</v>
      </c>
      <c r="D18" s="303">
        <v>73330.93731268961</v>
      </c>
      <c r="E18" s="277" t="s">
        <v>105</v>
      </c>
      <c r="F18" s="277" t="s">
        <v>105</v>
      </c>
      <c r="G18" s="277" t="s">
        <v>105</v>
      </c>
      <c r="H18" s="277" t="s">
        <v>105</v>
      </c>
      <c r="I18" s="277" t="s">
        <v>105</v>
      </c>
      <c r="J18" s="277" t="s">
        <v>105</v>
      </c>
    </row>
    <row r="19" spans="1:10" ht="10.5" customHeight="1" x14ac:dyDescent="0.2">
      <c r="A19" s="290" t="s">
        <v>61</v>
      </c>
      <c r="B19" s="303"/>
      <c r="C19" s="303"/>
      <c r="D19" s="303"/>
      <c r="E19" s="280"/>
      <c r="F19" s="280"/>
      <c r="G19" s="280"/>
      <c r="H19" s="280"/>
      <c r="I19" s="280"/>
      <c r="J19" s="280"/>
    </row>
    <row r="20" spans="1:10" ht="10.5" customHeight="1" x14ac:dyDescent="0.2">
      <c r="A20" s="289" t="s">
        <v>376</v>
      </c>
      <c r="B20" s="277">
        <v>70282.879375279575</v>
      </c>
      <c r="C20" s="276">
        <v>67414.441044208797</v>
      </c>
      <c r="D20" s="276">
        <v>78734.054533720555</v>
      </c>
      <c r="E20" s="277" t="s">
        <v>105</v>
      </c>
      <c r="F20" s="277" t="s">
        <v>105</v>
      </c>
      <c r="G20" s="277" t="s">
        <v>105</v>
      </c>
      <c r="H20" s="277" t="s">
        <v>105</v>
      </c>
      <c r="I20" s="277" t="s">
        <v>105</v>
      </c>
      <c r="J20" s="277" t="s">
        <v>105</v>
      </c>
    </row>
    <row r="21" spans="1:10" ht="10.5" customHeight="1" x14ac:dyDescent="0.2">
      <c r="A21" s="289" t="s">
        <v>375</v>
      </c>
      <c r="B21" s="277">
        <v>62749.944178814018</v>
      </c>
      <c r="C21" s="303">
        <v>60829.941710211089</v>
      </c>
      <c r="D21" s="303">
        <v>68225.979913916788</v>
      </c>
      <c r="E21" s="277" t="s">
        <v>105</v>
      </c>
      <c r="F21" s="277" t="s">
        <v>105</v>
      </c>
      <c r="G21" s="277" t="s">
        <v>105</v>
      </c>
      <c r="H21" s="277" t="s">
        <v>105</v>
      </c>
      <c r="I21" s="277" t="s">
        <v>105</v>
      </c>
      <c r="J21" s="277" t="s">
        <v>105</v>
      </c>
    </row>
    <row r="22" spans="1:10" ht="10.5" customHeight="1" x14ac:dyDescent="0.2">
      <c r="A22" s="290" t="s">
        <v>379</v>
      </c>
      <c r="B22" s="303">
        <v>56493.855497218086</v>
      </c>
      <c r="C22" s="303">
        <v>37783.79046619602</v>
      </c>
      <c r="D22" s="303">
        <v>53446.333272327967</v>
      </c>
      <c r="E22" s="303">
        <v>53729.302030456856</v>
      </c>
      <c r="F22" s="303">
        <v>57589.274125980657</v>
      </c>
      <c r="G22" s="303">
        <v>60788.156795395473</v>
      </c>
      <c r="H22" s="303">
        <v>63192.101475946853</v>
      </c>
      <c r="I22" s="303">
        <v>65960.680224094584</v>
      </c>
      <c r="J22" s="303">
        <v>68698.216786617384</v>
      </c>
    </row>
    <row r="23" spans="1:10" ht="10.5" customHeight="1" x14ac:dyDescent="0.2">
      <c r="A23" s="290" t="s">
        <v>61</v>
      </c>
      <c r="B23" s="276"/>
      <c r="C23" s="276"/>
      <c r="D23" s="276"/>
      <c r="E23" s="276"/>
      <c r="F23" s="276"/>
      <c r="G23" s="276"/>
      <c r="H23" s="276"/>
      <c r="I23" s="276"/>
      <c r="J23" s="276"/>
    </row>
    <row r="24" spans="1:10" ht="10.5" customHeight="1" x14ac:dyDescent="0.2">
      <c r="A24" s="289" t="s">
        <v>376</v>
      </c>
      <c r="B24" s="303">
        <v>29292.820921985814</v>
      </c>
      <c r="C24" s="303">
        <v>27997.828500925356</v>
      </c>
      <c r="D24" s="303">
        <v>43612.967213114753</v>
      </c>
      <c r="E24" s="303">
        <v>33676.703296703294</v>
      </c>
      <c r="F24" s="303">
        <v>35674.081632653062</v>
      </c>
      <c r="G24" s="303">
        <v>32803.20224719101</v>
      </c>
      <c r="H24" s="303">
        <v>32463.398058252427</v>
      </c>
      <c r="I24" s="303">
        <v>31042.785714285714</v>
      </c>
      <c r="J24" s="303">
        <v>36155.476190476191</v>
      </c>
    </row>
    <row r="25" spans="1:10" ht="10.5" customHeight="1" x14ac:dyDescent="0.2">
      <c r="A25" s="289" t="s">
        <v>375</v>
      </c>
      <c r="B25" s="303">
        <v>57632.523175809576</v>
      </c>
      <c r="C25" s="303">
        <v>39573.999736673817</v>
      </c>
      <c r="D25" s="303">
        <v>54027.681721263813</v>
      </c>
      <c r="E25" s="303">
        <v>53942.055497260117</v>
      </c>
      <c r="F25" s="303">
        <v>57754.087944133222</v>
      </c>
      <c r="G25" s="303">
        <v>60904.244465159638</v>
      </c>
      <c r="H25" s="303">
        <v>63309.039939407376</v>
      </c>
      <c r="I25" s="303">
        <v>66068.837780432761</v>
      </c>
      <c r="J25" s="303">
        <v>68764.818243835878</v>
      </c>
    </row>
    <row r="26" spans="1:10" ht="10.5" customHeight="1" x14ac:dyDescent="0.2">
      <c r="A26" s="287" t="s">
        <v>378</v>
      </c>
      <c r="B26" s="305">
        <v>29896.396759296033</v>
      </c>
      <c r="C26" s="304">
        <v>29560.140761941722</v>
      </c>
      <c r="D26" s="304">
        <v>38156.796247654784</v>
      </c>
      <c r="E26" s="304">
        <v>25281.38743729097</v>
      </c>
      <c r="F26" s="304">
        <v>24297.404232313871</v>
      </c>
      <c r="G26" s="304">
        <v>24794.432612583321</v>
      </c>
      <c r="H26" s="304">
        <v>27632.192326610919</v>
      </c>
      <c r="I26" s="304">
        <v>33284.063138347257</v>
      </c>
      <c r="J26" s="304">
        <v>44239.405860010855</v>
      </c>
    </row>
    <row r="27" spans="1:10" x14ac:dyDescent="0.2">
      <c r="A27" s="284" t="s">
        <v>61</v>
      </c>
      <c r="B27" s="303"/>
      <c r="C27" s="303"/>
      <c r="D27" s="303"/>
      <c r="E27" s="303"/>
      <c r="F27" s="303"/>
      <c r="G27" s="303"/>
      <c r="H27" s="303"/>
      <c r="I27" s="303"/>
      <c r="J27" s="303"/>
    </row>
    <row r="28" spans="1:10" x14ac:dyDescent="0.2">
      <c r="A28" s="283" t="s">
        <v>376</v>
      </c>
      <c r="B28" s="302">
        <v>32799.327682710697</v>
      </c>
      <c r="C28" s="302">
        <v>31045.504931649073</v>
      </c>
      <c r="D28" s="302">
        <v>45817.320236136649</v>
      </c>
      <c r="E28" s="302">
        <v>32008.375</v>
      </c>
      <c r="F28" s="302">
        <v>35697.229822161426</v>
      </c>
      <c r="G28" s="302">
        <v>41319.972324723247</v>
      </c>
      <c r="H28" s="302">
        <v>45604.83914209115</v>
      </c>
      <c r="I28" s="302">
        <v>54674.303482587064</v>
      </c>
      <c r="J28" s="302">
        <v>59927.267441860466</v>
      </c>
    </row>
    <row r="29" spans="1:10" x14ac:dyDescent="0.2">
      <c r="A29" s="283" t="s">
        <v>375</v>
      </c>
      <c r="B29" s="302">
        <v>28134.144976780375</v>
      </c>
      <c r="C29" s="302">
        <v>28257.454699972684</v>
      </c>
      <c r="D29" s="302">
        <v>33305.647484218913</v>
      </c>
      <c r="E29" s="302">
        <v>24565.750462534692</v>
      </c>
      <c r="F29" s="302">
        <v>23615.299582548909</v>
      </c>
      <c r="G29" s="302">
        <v>24032.796343537415</v>
      </c>
      <c r="H29" s="302">
        <v>26947.572508169935</v>
      </c>
      <c r="I29" s="302">
        <v>32454.696180555555</v>
      </c>
      <c r="J29" s="302">
        <v>43471.531018782014</v>
      </c>
    </row>
    <row r="30" spans="1:10" ht="11.1" customHeight="1" x14ac:dyDescent="0.2">
      <c r="A30" s="282" t="s">
        <v>377</v>
      </c>
      <c r="B30" s="302">
        <v>30774.298681980898</v>
      </c>
      <c r="C30" s="302">
        <v>29342.813844445071</v>
      </c>
      <c r="D30" s="302">
        <v>38694.628930301289</v>
      </c>
      <c r="E30" s="302">
        <v>30241.268553334652</v>
      </c>
      <c r="F30" s="302">
        <v>31877.939217318901</v>
      </c>
      <c r="G30" s="302">
        <v>31642.423768569195</v>
      </c>
      <c r="H30" s="302">
        <v>31874.909890109891</v>
      </c>
      <c r="I30" s="302">
        <v>32959.108910891089</v>
      </c>
      <c r="J30" s="302">
        <v>34068.626760563384</v>
      </c>
    </row>
    <row r="31" spans="1:10" ht="11.1" customHeight="1" x14ac:dyDescent="0.2">
      <c r="A31" s="281" t="s">
        <v>61</v>
      </c>
      <c r="B31" s="302"/>
      <c r="C31" s="302"/>
      <c r="D31" s="302"/>
      <c r="E31" s="302"/>
      <c r="F31" s="302"/>
      <c r="G31" s="302"/>
      <c r="H31" s="302"/>
      <c r="I31" s="302"/>
      <c r="J31" s="302"/>
    </row>
    <row r="32" spans="1:10" x14ac:dyDescent="0.2">
      <c r="A32" s="278" t="s">
        <v>376</v>
      </c>
      <c r="B32" s="302">
        <v>33673.100788481315</v>
      </c>
      <c r="C32" s="302">
        <v>31676.384922901198</v>
      </c>
      <c r="D32" s="302">
        <v>46794.2997942164</v>
      </c>
      <c r="E32" s="302">
        <v>30211.524163568774</v>
      </c>
      <c r="F32" s="302">
        <v>32054.814814814814</v>
      </c>
      <c r="G32" s="302">
        <v>33744.880382775118</v>
      </c>
      <c r="H32" s="302">
        <v>32806.927083333336</v>
      </c>
      <c r="I32" s="302">
        <v>39589.473684210527</v>
      </c>
      <c r="J32" s="302">
        <v>33465</v>
      </c>
    </row>
    <row r="33" spans="1:10" x14ac:dyDescent="0.2">
      <c r="A33" s="278" t="s">
        <v>375</v>
      </c>
      <c r="B33" s="302">
        <v>28986.680643030169</v>
      </c>
      <c r="C33" s="302">
        <v>27663.290396286178</v>
      </c>
      <c r="D33" s="302">
        <v>33751.522242051687</v>
      </c>
      <c r="E33" s="302">
        <v>30244.81284606866</v>
      </c>
      <c r="F33" s="302">
        <v>31863.997305187513</v>
      </c>
      <c r="G33" s="302">
        <v>31521.306504961412</v>
      </c>
      <c r="H33" s="302">
        <v>31833.848095456633</v>
      </c>
      <c r="I33" s="302">
        <v>32631.896103896102</v>
      </c>
      <c r="J33" s="302">
        <v>34109.473684210527</v>
      </c>
    </row>
  </sheetData>
  <mergeCells count="4">
    <mergeCell ref="A2:A4"/>
    <mergeCell ref="B2:B4"/>
    <mergeCell ref="C2:J2"/>
    <mergeCell ref="C4:J4"/>
  </mergeCells>
  <pageMargins left="0.75" right="0.75" top="1" bottom="1" header="0.5" footer="0.5"/>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31</vt:i4>
      </vt:variant>
    </vt:vector>
  </HeadingPairs>
  <TitlesOfParts>
    <vt:vector size="31" baseType="lpstr">
      <vt:lpstr>Table of Contents</vt:lpstr>
      <vt:lpstr>3.5.1.</vt:lpstr>
      <vt:lpstr>3.5.2.</vt:lpstr>
      <vt:lpstr>3.5.3.</vt:lpstr>
      <vt:lpstr>3.5.4.</vt:lpstr>
      <vt:lpstr>3.5.5.</vt:lpstr>
      <vt:lpstr>3.5.6.</vt:lpstr>
      <vt:lpstr>3.5.7.</vt:lpstr>
      <vt:lpstr>3.5.8.</vt:lpstr>
      <vt:lpstr>3.5.9.</vt:lpstr>
      <vt:lpstr>3.5.10.</vt:lpstr>
      <vt:lpstr>3.5.11.</vt:lpstr>
      <vt:lpstr>3.5.12.</vt:lpstr>
      <vt:lpstr>3.5.13.</vt:lpstr>
      <vt:lpstr>3.5.14.</vt:lpstr>
      <vt:lpstr>3.5.15.</vt:lpstr>
      <vt:lpstr>3.5.16.</vt:lpstr>
      <vt:lpstr>3.5.17.</vt:lpstr>
      <vt:lpstr>3.5.18.</vt:lpstr>
      <vt:lpstr>3.5.19.</vt:lpstr>
      <vt:lpstr>3.5.20.</vt:lpstr>
      <vt:lpstr>3.5.21.</vt:lpstr>
      <vt:lpstr>3.5.22.</vt:lpstr>
      <vt:lpstr>3.5.23.</vt:lpstr>
      <vt:lpstr>3.5.24.</vt:lpstr>
      <vt:lpstr>3.5.25.</vt:lpstr>
      <vt:lpstr>3.5.26.</vt:lpstr>
      <vt:lpstr>3.5.27.</vt:lpstr>
      <vt:lpstr>3.5.28.</vt:lpstr>
      <vt:lpstr>3.5.29.</vt:lpstr>
      <vt:lpstr>3.5.30.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2025-03-05T17:30:36Z</dcterms:created>
  <dcterms:modified xsi:type="dcterms:W3CDTF">2025-03-05T17:30:38Z</dcterms:modified>
</cp:coreProperties>
</file>