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DD5D34B-7C35-4968-880B-FE580920BC7D}" xr6:coauthVersionLast="36" xr6:coauthVersionMax="36" xr10:uidLastSave="{00000000-0000-0000-0000-000000000000}"/>
  <bookViews>
    <workbookView xWindow="0" yWindow="0" windowWidth="28800" windowHeight="13425" xr2:uid="{D0D1FAF2-3BE7-4B6F-9F60-8C41B80B547A}"/>
  </bookViews>
  <sheets>
    <sheet name="Table of Contents" sheetId="26" r:id="rId1"/>
    <sheet name="3.6.1." sheetId="2" r:id="rId2"/>
    <sheet name="3.6.2." sheetId="3" r:id="rId3"/>
    <sheet name="3.6.3." sheetId="4" r:id="rId4"/>
    <sheet name="3.6.4." sheetId="5" r:id="rId5"/>
    <sheet name="3.6.5." sheetId="6" r:id="rId6"/>
    <sheet name="3.6.6." sheetId="7" r:id="rId7"/>
    <sheet name="3.6.7." sheetId="8" r:id="rId8"/>
    <sheet name="3.6.8." sheetId="9" r:id="rId9"/>
    <sheet name="3.6.9." sheetId="10" r:id="rId10"/>
    <sheet name="3.6.10." sheetId="11" r:id="rId11"/>
    <sheet name="3.6.11." sheetId="12" r:id="rId12"/>
    <sheet name="3.6.12." sheetId="13" r:id="rId13"/>
    <sheet name="3.6.13." sheetId="14" r:id="rId14"/>
    <sheet name="3.6.14." sheetId="15" r:id="rId15"/>
    <sheet name="3.6.15." sheetId="16" r:id="rId16"/>
    <sheet name="3.6.16." sheetId="17" r:id="rId17"/>
    <sheet name="3.6.17." sheetId="18" r:id="rId18"/>
    <sheet name="3.6.18." sheetId="19" r:id="rId19"/>
    <sheet name="3.6.19." sheetId="20" r:id="rId20"/>
    <sheet name="3.6.20." sheetId="21" r:id="rId21"/>
    <sheet name="3.6.21." sheetId="22" r:id="rId22"/>
    <sheet name="3.6.22." sheetId="23" r:id="rId23"/>
    <sheet name="3.6.23." sheetId="24" r:id="rId24"/>
    <sheet name="3.6.24." sheetId="25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2" l="1"/>
  <c r="C23" i="12"/>
  <c r="D23" i="12"/>
  <c r="B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7" authorId="0" shapeId="0" xr:uid="{E988C82E-4967-41A6-8A0B-003DF4BA19D9}">
      <text>
        <r>
          <rPr>
            <sz val="8"/>
            <color indexed="81"/>
            <rFont val="Tahoma"/>
            <family val="2"/>
            <charset val="238"/>
          </rPr>
          <t>Only total of primary and secondary education is available.</t>
        </r>
      </text>
    </comment>
    <comment ref="F7" authorId="0" shapeId="0" xr:uid="{0BCE6B6C-D141-4B21-8FA5-1F3FD1FDD11C}">
      <text>
        <r>
          <rPr>
            <sz val="8"/>
            <color indexed="81"/>
            <rFont val="Tahoma"/>
            <family val="2"/>
            <charset val="238"/>
          </rPr>
          <t>Only total of primary and secondary education is available.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5FE90A10-5492-41F9-8CF1-8E91E7167584}">
      <text>
        <r>
          <rPr>
            <sz val="8"/>
            <color indexed="81"/>
            <rFont val="Tahoma"/>
            <family val="2"/>
            <charset val="238"/>
          </rPr>
          <t>Up to 2000 including students in apprentice schools.</t>
        </r>
      </text>
    </comment>
    <comment ref="A13" authorId="0" shapeId="0" xr:uid="{D359CE91-49E0-49AB-9EC0-12B25226B0FA}">
      <text>
        <r>
          <rPr>
            <sz val="8"/>
            <color indexed="81"/>
            <rFont val="Tahoma"/>
            <family val="2"/>
            <charset val="238"/>
          </rPr>
          <t>Estimated data except data of tertiary level education.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4" authorId="0" shapeId="0" xr:uid="{6D1BCE65-45A5-46DD-808A-6A2B7C766CC9}">
      <text>
        <r>
          <rPr>
            <sz val="8"/>
            <color indexed="81"/>
            <rFont val="Tahoma"/>
            <family val="2"/>
            <charset val="238"/>
          </rPr>
          <t>Estimated data except data of tertiary level education.</t>
        </r>
      </text>
    </comment>
    <comment ref="F21" authorId="0" shapeId="0" xr:uid="{E2783E80-F150-4E4C-91E9-C77D5E82DF03}">
      <text>
        <r>
          <rPr>
            <sz val="8"/>
            <color indexed="81"/>
            <rFont val="Tahoma"/>
            <family val="2"/>
            <charset val="238"/>
          </rPr>
          <t>Including gratuates in tertiary undergraduate (BA/BSc) and undivided training.</t>
        </r>
      </text>
    </comment>
    <comment ref="G21" authorId="0" shapeId="0" xr:uid="{0C985758-C15E-47E1-B614-1471CD514759}">
      <text>
        <r>
          <rPr>
            <sz val="8"/>
            <color indexed="81"/>
            <rFont val="Tahoma"/>
            <family val="2"/>
            <charset val="238"/>
          </rPr>
          <t>Including gratuates in tertiary undergraduate (BA/BSc) and undivided training.</t>
        </r>
      </text>
    </comment>
    <comment ref="F22" authorId="0" shapeId="0" xr:uid="{C87E7DC5-AE55-4C9E-B30C-E67BCCAEA9DE}">
      <text>
        <r>
          <rPr>
            <sz val="8"/>
            <color indexed="81"/>
            <rFont val="Tahoma"/>
            <family val="2"/>
            <charset val="238"/>
          </rPr>
          <t>Including gratuates in tertiary undergraduate (BA/BSc), postgraduate (MA/MSC) and undivided training.</t>
        </r>
      </text>
    </comment>
    <comment ref="G22" authorId="0" shapeId="0" xr:uid="{22753B3F-A230-4D28-9E32-5B4FB8F61799}">
      <text>
        <r>
          <rPr>
            <sz val="8"/>
            <color indexed="81"/>
            <rFont val="Tahoma"/>
            <family val="2"/>
            <charset val="238"/>
          </rPr>
          <t>Including gratuates in tertiary undergraduate (BA/BSc), postgraduate (MA/MSC) and undivided training.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33404E74-340D-4A83-B6B6-9623B959C38C}">
      <text>
        <r>
          <rPr>
            <sz val="8"/>
            <color indexed="81"/>
            <rFont val="Tahoma"/>
            <family val="2"/>
            <charset val="238"/>
          </rPr>
          <t>In the percentage of 3–6-year-olds.</t>
        </r>
      </text>
    </comment>
    <comment ref="E3" authorId="0" shapeId="0" xr:uid="{2DD38827-1A55-4472-9136-B058F65E28CA}">
      <text>
        <r>
          <rPr>
            <sz val="8"/>
            <color indexed="81"/>
            <rFont val="Tahoma"/>
            <family val="2"/>
            <charset val="238"/>
          </rPr>
          <t>In the percentage of 3–6-year-olds.</t>
        </r>
      </text>
    </comment>
    <comment ref="F3" authorId="0" shapeId="0" xr:uid="{121797C3-2F4B-4B84-B4CC-210E9B4085B1}">
      <text>
        <r>
          <rPr>
            <sz val="8"/>
            <color indexed="81"/>
            <rFont val="Tahoma"/>
            <family val="2"/>
            <charset val="238"/>
          </rPr>
          <t>In the percentage of 3–6-year-olds.</t>
        </r>
      </text>
    </comment>
    <comment ref="D4" authorId="0" shapeId="0" xr:uid="{458ECB11-C201-459C-A13B-395E4F195693}">
      <text>
        <r>
          <rPr>
            <sz val="8"/>
            <color indexed="81"/>
            <rFont val="Tahoma"/>
            <family val="2"/>
            <charset val="238"/>
          </rPr>
          <t>In the percentage of 7–14-year-olds.</t>
        </r>
      </text>
    </comment>
    <comment ref="E4" authorId="0" shapeId="0" xr:uid="{A946F868-211A-4BA8-87F1-234C2EDC5B97}">
      <text>
        <r>
          <rPr>
            <sz val="8"/>
            <color indexed="81"/>
            <rFont val="Tahoma"/>
            <family val="2"/>
            <charset val="238"/>
          </rPr>
          <t>In the percentage of 7–14-year-olds.</t>
        </r>
      </text>
    </comment>
    <comment ref="F4" authorId="0" shapeId="0" xr:uid="{55482701-D8AC-4AC4-B1CB-258AEB5AE436}">
      <text>
        <r>
          <rPr>
            <sz val="8"/>
            <color indexed="81"/>
            <rFont val="Tahoma"/>
            <family val="2"/>
            <charset val="238"/>
          </rPr>
          <t>In the percentage of 7–14-year-olds.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FE32DA-480D-4231-8AA0-D8DD879F5AE8}">
      <text>
        <r>
          <rPr>
            <sz val="8"/>
            <color indexed="81"/>
            <rFont val="Arial"/>
            <family val="2"/>
            <charset val="238"/>
          </rPr>
          <t>Including data of teachers in institutions supporting education and training activity (education of music and arts, students' hostels).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5" authorId="0" shapeId="0" xr:uid="{AC5993AD-B0D0-466C-8A57-280FEA866A70}">
      <text>
        <r>
          <rPr>
            <sz val="8"/>
            <color indexed="81"/>
            <rFont val="Arial"/>
            <family val="2"/>
            <charset val="238"/>
          </rPr>
          <t>Excluding data on students at school-homes.</t>
        </r>
      </text>
    </comment>
    <comment ref="A22" authorId="0" shapeId="0" xr:uid="{B385DFAC-BB39-4E64-8DDD-41F5D3E0F1D5}">
      <text>
        <r>
          <rPr>
            <sz val="8"/>
            <color indexed="81"/>
            <rFont val="Tahoma"/>
            <family val="2"/>
            <charset val="238"/>
          </rPr>
          <t>Including graduates completed the 8th grade in secondary general schools.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6084E669-A0C4-4F28-8ACF-BF57F2A88A7E}">
      <text>
        <r>
          <rPr>
            <sz val="8"/>
            <color indexed="81"/>
            <rFont val="Tahoma"/>
            <family val="2"/>
            <charset val="238"/>
          </rPr>
          <t>In 1999/2000 including data on apprentice schools and special vocational schools.</t>
        </r>
      </text>
    </comment>
    <comment ref="B21" authorId="0" shapeId="0" xr:uid="{D47CF175-0E5D-4F77-82A5-A7E798D1B0E5}">
      <text>
        <r>
          <rPr>
            <sz val="8"/>
            <color indexed="81"/>
            <rFont val="Tahoma"/>
            <family val="2"/>
            <charset val="238"/>
          </rPr>
          <t>Students graduated at programmes for skilled workers and students completed programmes at vocational schools.</t>
        </r>
      </text>
    </comment>
    <comment ref="B23" authorId="0" shapeId="0" xr:uid="{D7E9CA03-16D3-49C1-A8FC-54DB25936854}">
      <text>
        <r>
          <rPr>
            <sz val="8"/>
            <color indexed="81"/>
            <rFont val="Tahoma"/>
            <family val="2"/>
            <charset val="238"/>
          </rPr>
          <t>Students graduated at programmes for skilled workers and students completed programmes at vocational schools.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15544B6-8BDB-4F66-BED1-BF67D7B7D2A7}">
      <text>
        <r>
          <rPr>
            <sz val="8"/>
            <color indexed="81"/>
            <rFont val="Arial"/>
            <family val="2"/>
            <charset val="238"/>
          </rPr>
          <t>Including students applied and admitted to BA/BSc, MA/MSc and undivided raining.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35D8D7A-517B-44FD-BE26-07E73A93E2BB}">
      <text>
        <r>
          <rPr>
            <sz val="8"/>
            <color indexed="81"/>
            <rFont val="Arial"/>
            <family val="2"/>
            <charset val="238"/>
          </rPr>
          <t>Including students applied and admitted to BA/BSc, MA/MSc and undivided training.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3" authorId="0" shapeId="0" xr:uid="{5D5067DC-2F7D-48A7-9900-A058B6648254}">
      <text>
        <r>
          <rPr>
            <sz val="8"/>
            <color indexed="81"/>
            <rFont val="Tahoma"/>
            <family val="2"/>
            <charset val="238"/>
          </rPr>
          <t>Higher vocational programme in formal education.</t>
        </r>
      </text>
    </comment>
    <comment ref="A23" authorId="0" shapeId="0" xr:uid="{696C957C-F882-4C38-9B21-47790377633F}">
      <text>
        <r>
          <rPr>
            <sz val="8"/>
            <color indexed="81"/>
            <rFont val="Tahoma"/>
            <family val="2"/>
            <charset val="238"/>
          </rPr>
          <t>Higher vocational programme in formal education.</t>
        </r>
      </text>
    </comment>
    <comment ref="A31" authorId="0" shapeId="0" xr:uid="{F07A45C3-4B81-4298-8889-8F031521CA77}">
      <text>
        <r>
          <rPr>
            <sz val="8"/>
            <color indexed="81"/>
            <rFont val="Tahoma"/>
            <family val="2"/>
            <charset val="238"/>
          </rPr>
          <t>Including students in university and college level education and in undivided training.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E262100-067F-46FB-B7A6-A1548747798F}">
      <text>
        <r>
          <rPr>
            <sz val="8"/>
            <color indexed="81"/>
            <rFont val="Arial"/>
            <family val="2"/>
            <charset val="238"/>
          </rPr>
          <t>Including students in university and college level education and in undivided training.
ISCED: International Standard Classification of Education.</t>
        </r>
      </text>
    </comment>
    <comment ref="B3" authorId="0" shapeId="0" xr:uid="{D6BE5057-BD97-455F-B750-DBB47A38E51E}">
      <text>
        <r>
          <rPr>
            <sz val="8"/>
            <color indexed="81"/>
            <rFont val="Tahoma"/>
            <family val="2"/>
            <charset val="238"/>
          </rPr>
          <t>Students in university and college level education.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6AD957E-5EE5-41E3-9098-9FE8139CE4B4}">
      <text>
        <r>
          <rPr>
            <sz val="8"/>
            <color indexed="81"/>
            <rFont val="Tahoma"/>
            <family val="2"/>
            <charset val="238"/>
          </rPr>
          <t>ISCED: International Standard Classification of Education.</t>
        </r>
      </text>
    </comment>
    <comment ref="B2" authorId="0" shapeId="0" xr:uid="{7ED4061C-71BB-4412-B111-69BEA2067E3B}">
      <text>
        <r>
          <rPr>
            <sz val="8"/>
            <color indexed="81"/>
            <rFont val="Tahoma"/>
            <family val="2"/>
            <charset val="238"/>
          </rPr>
          <t>Higher vocational programme in formal education.</t>
        </r>
      </text>
    </comment>
    <comment ref="C2" authorId="0" shapeId="0" xr:uid="{E45BBE43-2492-45AE-9B6F-B60E336F2AA9}">
      <text>
        <r>
          <rPr>
            <sz val="8"/>
            <color indexed="81"/>
            <rFont val="Tahoma"/>
            <family val="2"/>
            <charset val="238"/>
          </rPr>
          <t>Including graduates in tertiary undergraduate (BA/BSc) training.</t>
        </r>
      </text>
    </comment>
    <comment ref="D2" authorId="0" shapeId="0" xr:uid="{06D552FE-47A4-433E-A94D-3A65C1A0FC9C}">
      <text>
        <r>
          <rPr>
            <sz val="8"/>
            <color indexed="81"/>
            <rFont val="Tahoma"/>
            <family val="2"/>
            <charset val="238"/>
          </rPr>
          <t>Including graduates in MA/MSc and undivided training.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573ABBE-57C8-4DBD-AA9C-3553469F8C13}">
      <text>
        <r>
          <rPr>
            <sz val="8"/>
            <color indexed="81"/>
            <rFont val="Arial"/>
            <family val="2"/>
            <charset val="238"/>
          </rPr>
          <t>A student is taken into account as many times as many languages he/she learns.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>Including the nationality languages.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4939123-A05A-4A06-8A7E-5919D49A7C93}">
      <text>
        <r>
          <rPr>
            <sz val="8"/>
            <color indexed="81"/>
            <rFont val="Tahoma"/>
            <family val="2"/>
            <charset val="238"/>
          </rPr>
          <t xml:space="preserve">Source: Ministry of Social Affairs and Labour.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81DFCD2-9F5B-4696-B1DD-EE0D20F0B96D}">
      <text>
        <r>
          <rPr>
            <sz val="8"/>
            <color indexed="81"/>
            <rFont val="Tahoma"/>
            <family val="2"/>
            <charset val="238"/>
          </rPr>
          <t>Including students in university and college level education and in undivided training.</t>
        </r>
      </text>
    </comment>
  </commentList>
</comments>
</file>

<file path=xl/sharedStrings.xml><?xml version="1.0" encoding="utf-8"?>
<sst xmlns="http://schemas.openxmlformats.org/spreadsheetml/2006/main" count="887" uniqueCount="446">
  <si>
    <t>Total</t>
  </si>
  <si>
    <t>Other expenditure on education</t>
  </si>
  <si>
    <t>Other education</t>
  </si>
  <si>
    <t>Tertiary education</t>
  </si>
  <si>
    <t>upper secondary education</t>
  </si>
  <si>
    <t>primary and lower secondary education</t>
  </si>
  <si>
    <t>kindergarten</t>
  </si>
  <si>
    <t>Of which:</t>
  </si>
  <si>
    <t>Public education</t>
  </si>
  <si>
    <t>Percentage distribution</t>
  </si>
  <si>
    <t>At current prices, million HUF</t>
  </si>
  <si>
    <t>Denomination</t>
  </si>
  <si>
    <t>3.6.1. Budgetary expenditures on education</t>
  </si>
  <si>
    <t>2008/2009</t>
  </si>
  <si>
    <t>2007/2008</t>
  </si>
  <si>
    <t>2006/2007</t>
  </si>
  <si>
    <t>2005/2006</t>
  </si>
  <si>
    <t>2004/2005</t>
  </si>
  <si>
    <t>2003/2004</t>
  </si>
  <si>
    <t>2002/2003</t>
  </si>
  <si>
    <t>2001/2002</t>
  </si>
  <si>
    <t xml:space="preserve"> 2000/2001</t>
  </si>
  <si>
    <t>1999/2000</t>
  </si>
  <si>
    <t>1998/1999</t>
  </si>
  <si>
    <t>1997/1998</t>
  </si>
  <si>
    <t>1996/1997</t>
  </si>
  <si>
    <t>1995/1996</t>
  </si>
  <si>
    <t>1994/1995</t>
  </si>
  <si>
    <t>1993/1994</t>
  </si>
  <si>
    <t>1992/1993</t>
  </si>
  <si>
    <t>1991/1992</t>
  </si>
  <si>
    <t>1990/1991</t>
  </si>
  <si>
    <t>Students in tertiary education</t>
  </si>
  <si>
    <t>Students at secondary school</t>
  </si>
  <si>
    <t>Students at vocational school</t>
  </si>
  <si>
    <t>Students at primary school</t>
  </si>
  <si>
    <t>Pupils at kindergarten</t>
  </si>
  <si>
    <t>School years</t>
  </si>
  <si>
    <t>3.6.2. Pupils and students in full-time and part-time education [thousands]</t>
  </si>
  <si>
    <t>2007</t>
  </si>
  <si>
    <t>2006</t>
  </si>
  <si>
    <t xml:space="preserve"> 2000</t>
  </si>
  <si>
    <t>in full-time form</t>
  </si>
  <si>
    <t>total</t>
  </si>
  <si>
    <t>in full-time education</t>
  </si>
  <si>
    <t>Students graduated at university and college level</t>
  </si>
  <si>
    <t>Students passed final examination at secondary level</t>
  </si>
  <si>
    <t>Pupils finished 8th grade</t>
  </si>
  <si>
    <t>Years</t>
  </si>
  <si>
    <t>3.6.3. Graduates</t>
  </si>
  <si>
    <t xml:space="preserve">  3–22</t>
  </si>
  <si>
    <t>tertiary education</t>
  </si>
  <si>
    <t>secondary level</t>
  </si>
  <si>
    <t>18–22</t>
  </si>
  <si>
    <t>16–17</t>
  </si>
  <si>
    <t>14–15</t>
  </si>
  <si>
    <t xml:space="preserve">  6–13</t>
  </si>
  <si>
    <t xml:space="preserve">  3–  5</t>
  </si>
  <si>
    <t>Age-group, years old</t>
  </si>
  <si>
    <t>3.6.4. Enrolment ratio in full-time education by age-groups</t>
  </si>
  <si>
    <t>–</t>
  </si>
  <si>
    <t>23 years old and older</t>
  </si>
  <si>
    <t>14–17</t>
  </si>
  <si>
    <t>17</t>
  </si>
  <si>
    <t>16</t>
  </si>
  <si>
    <t>15</t>
  </si>
  <si>
    <t>14</t>
  </si>
  <si>
    <t>6–13</t>
  </si>
  <si>
    <t>5 years old and younger</t>
  </si>
  <si>
    <t>Secondary schools</t>
  </si>
  <si>
    <t>Vocational schools</t>
  </si>
  <si>
    <t>Primary schools</t>
  </si>
  <si>
    <t>Kindergartens</t>
  </si>
  <si>
    <t>Age, years</t>
  </si>
  <si>
    <t>3.6.5. Pupils and students in full-time education by ages, 2008/2009</t>
  </si>
  <si>
    <t>Together</t>
  </si>
  <si>
    <t>Multifunctional institutions</t>
  </si>
  <si>
    <t>Kindergartens, schools and students’ hostels</t>
  </si>
  <si>
    <t>Schools and students’ hostels</t>
  </si>
  <si>
    <t>Kindergartens and schools</t>
  </si>
  <si>
    <t>Schools</t>
  </si>
  <si>
    <t>Secondary and vocational schools</t>
  </si>
  <si>
    <t>Institutions performing more than one task</t>
  </si>
  <si>
    <t>Institutions performing only one task</t>
  </si>
  <si>
    <t>education tasks</t>
  </si>
  <si>
    <t>secondary vocational school</t>
  </si>
  <si>
    <t>secondary general school</t>
  </si>
  <si>
    <t>special vocational school</t>
  </si>
  <si>
    <t>vocational school</t>
  </si>
  <si>
    <t>primary school</t>
  </si>
  <si>
    <t>Of which performed</t>
  </si>
  <si>
    <t>Number of institutions</t>
  </si>
  <si>
    <t>Type of institutions</t>
  </si>
  <si>
    <t>3.6.6. Primary and secondary educational institutions by type of tasks performed, 2008/2009</t>
  </si>
  <si>
    <t>Students’ hostels</t>
  </si>
  <si>
    <t>Basic education with art/music programmes</t>
  </si>
  <si>
    <t>Secondary vocational schools</t>
  </si>
  <si>
    <t>Secondary general schools</t>
  </si>
  <si>
    <t>Special vocational schools</t>
  </si>
  <si>
    <t>Primary (general) schools</t>
  </si>
  <si>
    <t>Kindergarten</t>
  </si>
  <si>
    <t>Work places at school</t>
  </si>
  <si>
    <t>Gymnasiums</t>
  </si>
  <si>
    <t>Classrooms, special rooms</t>
  </si>
  <si>
    <t>Rooms in kindergartens</t>
  </si>
  <si>
    <t>3.6.7. Main rooms in primary and secondary educational institutions by purpose of use, 2008/2009</t>
  </si>
  <si>
    <t>female, %</t>
  </si>
  <si>
    <t>Teachers without pedagogical qualification</t>
  </si>
  <si>
    <t>Vocational instructors and others with higher qualification</t>
  </si>
  <si>
    <t>Kindergarten teachers</t>
  </si>
  <si>
    <t>Primary school teachers (lower level)</t>
  </si>
  <si>
    <t>Primary school teachers (higher lever)</t>
  </si>
  <si>
    <t>Secondary school teachers</t>
  </si>
  <si>
    <t>other teachers without specialization</t>
  </si>
  <si>
    <t>teachers</t>
  </si>
  <si>
    <t>directors and deputy directors of institutions</t>
  </si>
  <si>
    <t>Of which</t>
  </si>
  <si>
    <t>Teachers total</t>
  </si>
  <si>
    <t>Qualification</t>
  </si>
  <si>
    <t>3.6.8. Teachers in primary and secondary educational institutions by qualification and position, 2008/2009</t>
  </si>
  <si>
    <t>Children per teacher</t>
  </si>
  <si>
    <t>Children per children-group</t>
  </si>
  <si>
    <t>in special education</t>
  </si>
  <si>
    <t>Children-groups</t>
  </si>
  <si>
    <t>Kindergarten children</t>
  </si>
  <si>
    <t>Teachers</t>
  </si>
  <si>
    <t>Kindergarten places</t>
  </si>
  <si>
    <t>3.6.9. Education at kindergartens</t>
  </si>
  <si>
    <t>in part-time education</t>
  </si>
  <si>
    <t>Students finished 8th grade</t>
  </si>
  <si>
    <t>Students in part-time education</t>
  </si>
  <si>
    <t>Students per class</t>
  </si>
  <si>
    <t>Classes (in full-time education)</t>
  </si>
  <si>
    <t>in 5th–8th (10th) grades</t>
  </si>
  <si>
    <t>in 1st–4th grades</t>
  </si>
  <si>
    <t>of which:</t>
  </si>
  <si>
    <t>attending day-time homes services, %</t>
  </si>
  <si>
    <t>students receiving meals, %</t>
  </si>
  <si>
    <t>in 1st grade</t>
  </si>
  <si>
    <t>Students in full-time education</t>
  </si>
  <si>
    <t>Classrooms</t>
  </si>
  <si>
    <t>Schools – school-sites</t>
  </si>
  <si>
    <t>3.6.10. Education at primary schools</t>
  </si>
  <si>
    <t>Students passed vocational exam</t>
  </si>
  <si>
    <t>classes in special vocational schools</t>
  </si>
  <si>
    <t>living in students' hostels, %</t>
  </si>
  <si>
    <t>in 11th and higher grades</t>
  </si>
  <si>
    <t>in 9th–10th grades</t>
  </si>
  <si>
    <t>in 9th grade</t>
  </si>
  <si>
    <t>students at special vocational schools</t>
  </si>
  <si>
    <t>3.6.11. Education at vocational and special vocational schools</t>
  </si>
  <si>
    <t>Students passed final examination, total</t>
  </si>
  <si>
    <t>in 9th and higher grades</t>
  </si>
  <si>
    <t>in 5th–8th grades of secondary general schools</t>
  </si>
  <si>
    <t>3.6.12. Education at secondary general schools</t>
  </si>
  <si>
    <t>..</t>
  </si>
  <si>
    <t>in 13th and higher grades</t>
  </si>
  <si>
    <t>in 9th–12th grades</t>
  </si>
  <si>
    <t>3.6.13. Education at secondary vocational schools</t>
  </si>
  <si>
    <t>Services</t>
  </si>
  <si>
    <t>Health and welfare</t>
  </si>
  <si>
    <t>Agriculture</t>
  </si>
  <si>
    <t>Engineering, manufacturing and construction</t>
  </si>
  <si>
    <t>Computing</t>
  </si>
  <si>
    <t>Science</t>
  </si>
  <si>
    <t>Business and administration</t>
  </si>
  <si>
    <t>Social sciences</t>
  </si>
  <si>
    <t>Arts</t>
  </si>
  <si>
    <t>Teacher training and education science</t>
  </si>
  <si>
    <t>of which female</t>
  </si>
  <si>
    <t>passed vocational exam</t>
  </si>
  <si>
    <t>students</t>
  </si>
  <si>
    <t>Field of training</t>
  </si>
  <si>
    <t>3.6.14. Students and graduates in vocational education, 2008</t>
  </si>
  <si>
    <t>77.2</t>
  </si>
  <si>
    <t>Students admitted as a percentage of those who applied</t>
  </si>
  <si>
    <t>Students admitted</t>
  </si>
  <si>
    <t>Students applied</t>
  </si>
  <si>
    <t>3.6.15. Number of applicants and admissions to full-time form of universities and colleges</t>
  </si>
  <si>
    <t>Law</t>
  </si>
  <si>
    <t>Humanities</t>
  </si>
  <si>
    <t>MA/MSc training</t>
  </si>
  <si>
    <t>BA/BSc training</t>
  </si>
  <si>
    <t>3.6.16. Students admitted to tertiary education as a percentage of first-place applicants</t>
  </si>
  <si>
    <t>Students graduated in part-time forms</t>
  </si>
  <si>
    <t>Students graduated in full-time form</t>
  </si>
  <si>
    <t>living in students' hostel, %</t>
  </si>
  <si>
    <t>in forms financed by government, %</t>
  </si>
  <si>
    <t>foreign students</t>
  </si>
  <si>
    <t>Of students in full-time form</t>
  </si>
  <si>
    <t>Students in part-time forms</t>
  </si>
  <si>
    <t>Students in full-time form</t>
  </si>
  <si>
    <t>Tertiary undergraduate (BA/BSc) and postgraduate (MA/MSc) training</t>
  </si>
  <si>
    <t>PhD (DLA) training</t>
  </si>
  <si>
    <t>professional further training</t>
  </si>
  <si>
    <t>unified, undivided training</t>
  </si>
  <si>
    <t>BSc training</t>
  </si>
  <si>
    <t>university level education</t>
  </si>
  <si>
    <t>college level education</t>
  </si>
  <si>
    <t>higher vocational programme</t>
  </si>
  <si>
    <t>Students in full-time and part-time forms</t>
  </si>
  <si>
    <t>other teacher</t>
  </si>
  <si>
    <t>assistant lecturer</t>
  </si>
  <si>
    <t>lecturer</t>
  </si>
  <si>
    <t>assistant professor</t>
  </si>
  <si>
    <t>professor</t>
  </si>
  <si>
    <t>Institutions</t>
  </si>
  <si>
    <t>2000/2001</t>
  </si>
  <si>
    <t>3.6.17. Tertiary education</t>
  </si>
  <si>
    <t>Of which female, %</t>
  </si>
  <si>
    <t>In full-time form</t>
  </si>
  <si>
    <t>Students total</t>
  </si>
  <si>
    <t>Of which in full-time form</t>
  </si>
  <si>
    <t>3.6.18. Students in tertiary undergraduate (BA/BSc) and postgraduate (MA/MSc) training by ISCED fields of training</t>
  </si>
  <si>
    <t>PhD, DLA training</t>
  </si>
  <si>
    <t>Professional further training</t>
  </si>
  <si>
    <t>University level</t>
  </si>
  <si>
    <t>College level</t>
  </si>
  <si>
    <t>Higher vocational programme</t>
  </si>
  <si>
    <t>3.6.19. Number of graduates by ISCED fields of training by levels, 2008</t>
  </si>
  <si>
    <t>in language training</t>
  </si>
  <si>
    <t>students learning foreign languages</t>
  </si>
  <si>
    <t>Other</t>
  </si>
  <si>
    <t>Latin</t>
  </si>
  <si>
    <t>Spanish</t>
  </si>
  <si>
    <t>Italian</t>
  </si>
  <si>
    <t>French</t>
  </si>
  <si>
    <t>German</t>
  </si>
  <si>
    <t>English</t>
  </si>
  <si>
    <t>3.6.20. Number of students learning foreign languages in formal education, 2008/2009</t>
  </si>
  <si>
    <t>Students per computer</t>
  </si>
  <si>
    <t>Students using computer</t>
  </si>
  <si>
    <t>Of which with Internet connection</t>
  </si>
  <si>
    <t>School-sites with computers</t>
  </si>
  <si>
    <t>Computers</t>
  </si>
  <si>
    <t>3.6.21. Use and availability of ICT in schools</t>
  </si>
  <si>
    <t>Students (in full-time education)</t>
  </si>
  <si>
    <t>Tertiary institutions</t>
  </si>
  <si>
    <t>School-sites</t>
  </si>
  <si>
    <t>Foundation, natural person</t>
  </si>
  <si>
    <t>Ecclesiastical, denominational</t>
  </si>
  <si>
    <t>Central budget</t>
  </si>
  <si>
    <t>Local government of county</t>
  </si>
  <si>
    <t>Local government of settlement</t>
  </si>
  <si>
    <t>3.6.22. Key data on educational institutions by maintenance, 2008/2009</t>
  </si>
  <si>
    <t>Not identifiable (not NQR)</t>
  </si>
  <si>
    <t>Other, not elsewhere classified</t>
  </si>
  <si>
    <t>Culture and dissemination</t>
  </si>
  <si>
    <t>Personal service, catering, commerce, tourism</t>
  </si>
  <si>
    <t>Transport, telecommunication</t>
  </si>
  <si>
    <t>Household economy</t>
  </si>
  <si>
    <t>Agriculture, forestry, fishing</t>
  </si>
  <si>
    <t>Construction</t>
  </si>
  <si>
    <t>Engineering, technical</t>
  </si>
  <si>
    <t>Small and large scale industrial</t>
  </si>
  <si>
    <t>Medical</t>
  </si>
  <si>
    <t>Informatics</t>
  </si>
  <si>
    <t>Economy, administration</t>
  </si>
  <si>
    <t>Fine arts</t>
  </si>
  <si>
    <t>Education, pedagogy</t>
  </si>
  <si>
    <t>Field of training (by NQR)</t>
  </si>
  <si>
    <t>3.6.23. Number of enrolled in non school based vocational training by training fields</t>
  </si>
  <si>
    <t>Zsigmond Király Főiskola</t>
  </si>
  <si>
    <t>Wekerle Sándor Üzleti Főiskola</t>
  </si>
  <si>
    <t>Tomori Pál Főiskola</t>
  </si>
  <si>
    <t>Nemzetközi Üzleti Főiskola</t>
  </si>
  <si>
    <t>Modern Üzleti Tudományok Főiskolája</t>
  </si>
  <si>
    <t>Mozgássérültek Pető András Nevelőképző és Nevelőintézete</t>
  </si>
  <si>
    <t>Kodolányi János Főiskola</t>
  </si>
  <si>
    <t>Heller Farkas Gazdasági és Turisztikai Szolgáltatások Főiskolája</t>
  </si>
  <si>
    <t>Harsányi János Főiskola</t>
  </si>
  <si>
    <t>Gábor Dénes Főiskola</t>
  </si>
  <si>
    <t>Budapesti Kortárstánc Főiskola</t>
  </si>
  <si>
    <t>Budapesti Kommunikációs és Üzleti Főiskola</t>
  </si>
  <si>
    <t>Általános Vállalkozási Főiskola</t>
  </si>
  <si>
    <t>Foundation colleges</t>
  </si>
  <si>
    <t>Andrássy Gyula Budapesti Német Nyelvű Egyetem</t>
  </si>
  <si>
    <t>Közép-európai Egyetem</t>
  </si>
  <si>
    <t>Foundation universities</t>
  </si>
  <si>
    <t>Wesley János Lelkészképző Főiskola</t>
  </si>
  <si>
    <t>Veszprémi Érseki Hittudományi Főiskola</t>
  </si>
  <si>
    <t>A Tan Kapuja Buddhista Főiskola</t>
  </si>
  <si>
    <t>Szent Pál Akadémia</t>
  </si>
  <si>
    <t>Szegedi Hittudományi Főiskola</t>
  </si>
  <si>
    <t>Szent Atanáz Görög Katolikus Hittudományi Főiskola</t>
  </si>
  <si>
    <t>Sapientia Szerzetesi Hittudományi Főiskola</t>
  </si>
  <si>
    <t>Sola Scriptura Teológiai Főiskola</t>
  </si>
  <si>
    <t>Sárospataki Református Teológiai Akadémia</t>
  </si>
  <si>
    <t>Pünkösdi Teológiai Főiskola</t>
  </si>
  <si>
    <t>Pápai Református Teológiai Akadémia</t>
  </si>
  <si>
    <t>Pécsi Püspöki Hittudományi Főiskola</t>
  </si>
  <si>
    <t>Kölcsey Ferenc Református Tanítóképző Főiskola</t>
  </si>
  <si>
    <t>Győri Hittudományi Főiskola</t>
  </si>
  <si>
    <t>Esztergomi Hittudományi Főiskola</t>
  </si>
  <si>
    <t>Egri Hittudományi Főiskola</t>
  </si>
  <si>
    <t>Bhaktivedanta Hittudományi Főiskola</t>
  </si>
  <si>
    <t>Baptista Teológiai Akadémia</t>
  </si>
  <si>
    <t>Apor Vilmos Katolikus Főiskola</t>
  </si>
  <si>
    <t>Adventista Teológiai Főiskola</t>
  </si>
  <si>
    <t>Ecclesiastical colleges</t>
  </si>
  <si>
    <t>Vitéz János Kar</t>
  </si>
  <si>
    <t>Jog- és Államtudományi Kar</t>
  </si>
  <si>
    <t>Információs Technológiai Kar</t>
  </si>
  <si>
    <t>Hittudományi Kar</t>
  </si>
  <si>
    <t>Bölcsészettudományi Kar</t>
  </si>
  <si>
    <t>Pázmány Péter Katolikus Egyetem</t>
  </si>
  <si>
    <t>Országos Rabbiképző – Zsidó Egyetem</t>
  </si>
  <si>
    <t>Tanítóképző Főiskolai Kar</t>
  </si>
  <si>
    <t>Állami- és Jogtudományi Kar</t>
  </si>
  <si>
    <t>Károli Gáspár Református Egyetem</t>
  </si>
  <si>
    <t>Evangélikus Hittudományi Egyetem</t>
  </si>
  <si>
    <t>Debreceni Református Hittudományi Egyetem</t>
  </si>
  <si>
    <t>Ecclesiastical universities</t>
  </si>
  <si>
    <t>Pedagógiai Főiskolai Kar</t>
  </si>
  <si>
    <t>Mezőgazdasági Víz- és Környezetgazdálkodási Főiskolai Kar</t>
  </si>
  <si>
    <t>Gazdasági Főiskolai Kar</t>
  </si>
  <si>
    <t>Egészségügyi Intézet</t>
  </si>
  <si>
    <t>Tessedik Sámuel Főiskola</t>
  </si>
  <si>
    <t>Szolnoki Főiskola</t>
  </si>
  <si>
    <t>Rendőrtiszti Főiskola</t>
  </si>
  <si>
    <t>Természettudományi Főiskolai Kar</t>
  </si>
  <si>
    <t>Pedagógusképző Kar</t>
  </si>
  <si>
    <t>Műszaki és Mezőgazdasági Főiskolai Kar</t>
  </si>
  <si>
    <t>Gazdasági- és Társadalomtudományi Főiskolai Kar</t>
  </si>
  <si>
    <t>Bölcsészettudományi és Művészeti Főiskolai Kar</t>
  </si>
  <si>
    <t>Nyíregyházi Főiskola</t>
  </si>
  <si>
    <t>Magyar Táncművészeti Főiskola</t>
  </si>
  <si>
    <t>Gépipari és Automatizálási Műszaki Főiskolai Kar</t>
  </si>
  <si>
    <t>Kertészeti Főiskolai Kar</t>
  </si>
  <si>
    <t>Kecskeméti Főiskola</t>
  </si>
  <si>
    <t xml:space="preserve"> Gazdálkodási Főiskolai Kar</t>
  </si>
  <si>
    <t xml:space="preserve"> Agrár- és Vidékfejlesztési Kar</t>
  </si>
  <si>
    <t>Károly Róbert Főiskola</t>
  </si>
  <si>
    <t>Tanárképzési és Tudástechnológiai Kar</t>
  </si>
  <si>
    <t>Gazdaság- és Társadalomtudományi Főiskolai Kar</t>
  </si>
  <si>
    <t>Bölcsészettudományi Főiskolai Kar</t>
  </si>
  <si>
    <t>Eszterházy Károly Főiskola</t>
  </si>
  <si>
    <t>Eötvös József Főiskola Műszaki Fakultás</t>
  </si>
  <si>
    <t>Eötvös József Főiskola Pedagógiai Fakultás</t>
  </si>
  <si>
    <t>Eötvös József Főiskola</t>
  </si>
  <si>
    <t>Dunaújvárosi Főiskola</t>
  </si>
  <si>
    <t>Rejtő Sándor Könnyűipari Mérnöki Főiskolai Kar</t>
  </si>
  <si>
    <t>Neumann János Informatikai Főiskolai Kar</t>
  </si>
  <si>
    <t>Kandó Kálmán Villamosmérnöki Főiskolai Kar</t>
  </si>
  <si>
    <t>Keleti Károly Gazdasági Főiskolai Kar</t>
  </si>
  <si>
    <t>Bánki Donát Gépészmérnöki Főiskolai Kar</t>
  </si>
  <si>
    <t>Budapesti Műszaki Főiskola</t>
  </si>
  <si>
    <t>Pénzügyi és Számviteli Főiskolai Kar</t>
  </si>
  <si>
    <t>Külkereskedelmi Főiskolai Kar</t>
  </si>
  <si>
    <t>Kereskedelmi, Vendéglátóipari és Idegenforgalmi Főiskolai Kar</t>
  </si>
  <si>
    <t>Budapesti Gazdasági Főiskola</t>
  </si>
  <si>
    <t>Public colleges</t>
  </si>
  <si>
    <t>Kossuth Lajos Hadtudományi Kar</t>
  </si>
  <si>
    <t>Bólyai János Katonai Műszaki Főiskolai Kar</t>
  </si>
  <si>
    <t>Zrínyi Miklós Nemzetvédelmi Egyetem</t>
  </si>
  <si>
    <t>Színház- és Filmművészeti Egyetem</t>
  </si>
  <si>
    <t>Ybl Miklós Műszaki Főiskolai Kar</t>
  </si>
  <si>
    <t>Vállalkozási Akadémia és Továbbképző Intézet</t>
  </si>
  <si>
    <r>
      <t>Mezőgazdaság</t>
    </r>
    <r>
      <rPr>
        <strike/>
        <sz val="8"/>
        <rFont val="Arial"/>
        <family val="2"/>
        <charset val="238"/>
      </rPr>
      <t>i</t>
    </r>
    <r>
      <rPr>
        <sz val="8"/>
        <rFont val="Arial"/>
        <family val="2"/>
        <charset val="238"/>
      </rPr>
      <t>- és Környezettudományi Kar</t>
    </r>
  </si>
  <si>
    <t>Gépészmérnöki Kar</t>
  </si>
  <si>
    <t>Gazdaság- és Társadalomtudományi Kar</t>
  </si>
  <si>
    <t>Állatorvostudományi Kar</t>
  </si>
  <si>
    <t>Alkalmazott Bölcsészeti Kar</t>
  </si>
  <si>
    <t>Szent István Egyetem</t>
  </si>
  <si>
    <t>Zeneművészeti Kar</t>
  </si>
  <si>
    <t>Természettudományi Kar</t>
  </si>
  <si>
    <t>Mérnöki Kar</t>
  </si>
  <si>
    <t>Mezőgazdasági Kar</t>
  </si>
  <si>
    <t>Juhász Gyula Pedagógusképző Kar</t>
  </si>
  <si>
    <t>Gyógyszerésztudományi Kar</t>
  </si>
  <si>
    <t>Gazdaságtudományi Kar</t>
  </si>
  <si>
    <t>Fogorvostudományi Kar</t>
  </si>
  <si>
    <t>Egészségtudományi és Szociális Képzési Kar</t>
  </si>
  <si>
    <t>Általános Orvostudományi Kar</t>
  </si>
  <si>
    <t>Állam- és Jogtudományi Kar</t>
  </si>
  <si>
    <t>Szegedi Tudományegyetem</t>
  </si>
  <si>
    <t>Varga Tibor Zeneművészeti Intézet</t>
  </si>
  <si>
    <t>Petz Lajos Egészségügyi és Szociális Intézet</t>
  </si>
  <si>
    <t>Műszaki Tudományi Kar</t>
  </si>
  <si>
    <t>Kautz Gyula Gazdaságtudományi Kar</t>
  </si>
  <si>
    <t>Deák Ferenc Állam- és Jogtudományi Kar</t>
  </si>
  <si>
    <t>Széchenyi István Egyetem</t>
  </si>
  <si>
    <r>
      <t>Testnevelés</t>
    </r>
    <r>
      <rPr>
        <strike/>
        <sz val="8"/>
        <rFont val="Arial"/>
        <family val="2"/>
        <charset val="238"/>
      </rPr>
      <t>i</t>
    </r>
    <r>
      <rPr>
        <sz val="8"/>
        <rFont val="Arial"/>
        <family val="2"/>
        <charset val="238"/>
      </rPr>
      <t xml:space="preserve"> és Sporttudományi Kar</t>
    </r>
  </si>
  <si>
    <t>Egészségtudományi Kar</t>
  </si>
  <si>
    <t>Semmelweis Egyetem</t>
  </si>
  <si>
    <t>Pollack Mihály Műszaki Kar</t>
  </si>
  <si>
    <t>Művészeti Kar</t>
  </si>
  <si>
    <t>Közgazdaságtudományi Kar</t>
  </si>
  <si>
    <t>Illyés Gyula Főiskolai Kar</t>
  </si>
  <si>
    <t>Felnőttképzési és Emberi Erőforrás Fejlesztési Kar</t>
  </si>
  <si>
    <t>Pécsi Tudományegyetem</t>
  </si>
  <si>
    <t>Műszaki Informatikai Kar</t>
  </si>
  <si>
    <r>
      <t xml:space="preserve">Georgikon </t>
    </r>
    <r>
      <rPr>
        <sz val="8"/>
        <rFont val="Arial"/>
        <family val="2"/>
        <charset val="238"/>
      </rPr>
      <t>Kar</t>
    </r>
  </si>
  <si>
    <t>Pannon Egyetem</t>
  </si>
  <si>
    <t>Testnevelési és Művészeti Főiskolai Kar</t>
  </si>
  <si>
    <t>Mezőgazdaság- és Élelmiszertudományi Kar</t>
  </si>
  <si>
    <t>Geoinformatikai Főiskolai Kar</t>
  </si>
  <si>
    <t>Faipari Mérnöki Kar</t>
  </si>
  <si>
    <t>Erdőmérnöki Kar</t>
  </si>
  <si>
    <r>
      <t xml:space="preserve">Benedek Elek Pedagógiai </t>
    </r>
    <r>
      <rPr>
        <sz val="8"/>
        <rFont val="Arial"/>
        <family val="2"/>
        <charset val="238"/>
      </rPr>
      <t>Kar</t>
    </r>
  </si>
  <si>
    <t>Apáczai Csere János Kar</t>
  </si>
  <si>
    <t>Nyugat-Magyarországi Egyetem</t>
  </si>
  <si>
    <t>Moholy-Nagy Művészeti Egyetem</t>
  </si>
  <si>
    <t>Műszaki Földtudományi Kar</t>
  </si>
  <si>
    <t>Műszaki Anyagtudományi Kar</t>
  </si>
  <si>
    <t>Egészségügyi Főiskolai Kar</t>
  </si>
  <si>
    <t>Comenius Tanítóképző Főiskolai Kar</t>
  </si>
  <si>
    <t>Bartók Béla Zeneművészeti Intézet</t>
  </si>
  <si>
    <t>Miskolci Egyetem</t>
  </si>
  <si>
    <t>Magyar Képzőművészeti Egyetem</t>
  </si>
  <si>
    <t>Liszt Ferenc Zeneművészeti Egyetem</t>
  </si>
  <si>
    <t>Művészeti Főiskolai Kar</t>
  </si>
  <si>
    <t>Csokonai Vitéz Mihály Pedagógiai Főiskolai Kar</t>
  </si>
  <si>
    <t>Állattudományi Kar</t>
  </si>
  <si>
    <t>Kaposvári Egyetem</t>
  </si>
  <si>
    <t>Társadalomtudományi Kar</t>
  </si>
  <si>
    <t>Tanító- és Óvóképző Főiskolai Kar</t>
  </si>
  <si>
    <t>Pedagógiai és Pszichológiai Kar</t>
  </si>
  <si>
    <t>Informatikai Kar</t>
  </si>
  <si>
    <t>Bárczi Gusztáv Gyógypedagógiai Főiskolai Kar</t>
  </si>
  <si>
    <t>Eötvös Loránd Tudományegyetem</t>
  </si>
  <si>
    <t>Népegészségügyi Kar</t>
  </si>
  <si>
    <t>Műszaki Főiskolai Kar</t>
  </si>
  <si>
    <t>Mezőgazdaságtudományi Kar</t>
  </si>
  <si>
    <t>Hajdúböszörményi Pedagógiai Főiskolai Kar</t>
  </si>
  <si>
    <t>Agrárgazdasági és Vidékfejlesztési Kar</t>
  </si>
  <si>
    <t>Debreceni Egyetem</t>
  </si>
  <si>
    <t>Villamosmérnöki és Informatikai Kar</t>
  </si>
  <si>
    <t>Vegyészmérnöki és Biomérnöki Kar</t>
  </si>
  <si>
    <t xml:space="preserve">Tanfolyami és Nemzetközi Oktatási Központ </t>
  </si>
  <si>
    <t>Közlekedésmérnöki Kar</t>
  </si>
  <si>
    <t>Építőmérnöki Kar</t>
  </si>
  <si>
    <t>Építészmérnöki Kar</t>
  </si>
  <si>
    <t>Budapesti Műszaki és Gazdaságtudományi Egyetem</t>
  </si>
  <si>
    <r>
      <t>Tájépítészet</t>
    </r>
    <r>
      <rPr>
        <strike/>
        <sz val="8"/>
        <rFont val="Arial"/>
        <family val="2"/>
        <charset val="238"/>
      </rPr>
      <t>i</t>
    </r>
    <r>
      <rPr>
        <sz val="8"/>
        <rFont val="Arial"/>
        <family val="2"/>
        <charset val="238"/>
      </rPr>
      <t xml:space="preserve"> Kar</t>
    </r>
  </si>
  <si>
    <t>Közigazgatástudományi Kar</t>
  </si>
  <si>
    <t>Kertészettudományi Kar</t>
  </si>
  <si>
    <t>Gazdálkodástudományi Kar</t>
  </si>
  <si>
    <t>Élelmiszertudományi Kar</t>
  </si>
  <si>
    <t>Budapesti Corvinus Egyetem</t>
  </si>
  <si>
    <t>Public universities</t>
  </si>
  <si>
    <t>Students graduated</t>
  </si>
  <si>
    <t>Students</t>
  </si>
  <si>
    <t>Intstutions, faculty</t>
  </si>
  <si>
    <t>3.6.24. Students of tertiary undergraduate (BA/BSc) and postgraduate (MA/MSc) training by institutions and faculties, 2008/2009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</si>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</sst>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__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trike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43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wrapText="1"/>
    </xf>
    <xf numFmtId="164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wrapText="1"/>
    </xf>
    <xf numFmtId="164" fontId="1" fillId="0" borderId="0" xfId="0" applyNumberFormat="1" applyFont="1" applyFill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left" vertical="center" wrapText="1" indent="1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  <xf numFmtId="164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4" fontId="1" fillId="0" borderId="11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/>
    <xf numFmtId="49" fontId="1" fillId="0" borderId="0" xfId="0" applyNumberFormat="1" applyFont="1" applyAlignment="1">
      <alignment horizont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top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/>
    <xf numFmtId="164" fontId="4" fillId="0" borderId="0" xfId="0" applyNumberFormat="1" applyFont="1" applyBorder="1" applyAlignment="1"/>
    <xf numFmtId="164" fontId="1" fillId="0" borderId="11" xfId="0" applyNumberFormat="1" applyFont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1" fillId="0" borderId="0" xfId="0" applyNumberFormat="1" applyFont="1" applyAlignment="1"/>
    <xf numFmtId="164" fontId="4" fillId="0" borderId="0" xfId="0" applyNumberFormat="1" applyFont="1" applyAlignment="1"/>
    <xf numFmtId="164" fontId="1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center"/>
    </xf>
    <xf numFmtId="165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center" wrapText="1" indent="1"/>
    </xf>
    <xf numFmtId="165" fontId="1" fillId="0" borderId="0" xfId="0" applyNumberFormat="1" applyFont="1" applyAlignment="1">
      <alignment vertical="top"/>
    </xf>
    <xf numFmtId="0" fontId="1" fillId="0" borderId="11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vertical="center"/>
    </xf>
    <xf numFmtId="3" fontId="2" fillId="0" borderId="0" xfId="0" applyNumberFormat="1" applyFont="1" applyFill="1" applyAlignment="1"/>
    <xf numFmtId="0" fontId="1" fillId="0" borderId="14" xfId="0" applyFont="1" applyBorder="1" applyAlignment="1">
      <alignment horizontal="center" vertical="center" wrapText="1"/>
    </xf>
    <xf numFmtId="16" fontId="2" fillId="0" borderId="10" xfId="0" applyNumberFormat="1" applyFont="1" applyBorder="1" applyAlignment="1">
      <alignment horizontal="left" vertical="top" wrapText="1"/>
    </xf>
    <xf numFmtId="16" fontId="2" fillId="0" borderId="10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top"/>
    </xf>
    <xf numFmtId="0" fontId="5" fillId="0" borderId="0" xfId="0" applyFont="1" applyAlignment="1">
      <alignment vertical="center" wrapText="1"/>
    </xf>
    <xf numFmtId="3" fontId="1" fillId="0" borderId="0" xfId="0" applyNumberFormat="1" applyFont="1" applyFill="1" applyBorder="1" applyAlignment="1">
      <alignment vertical="top"/>
    </xf>
    <xf numFmtId="0" fontId="5" fillId="0" borderId="13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center" wrapText="1" indent="3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indent="1"/>
    </xf>
    <xf numFmtId="165" fontId="1" fillId="0" borderId="0" xfId="0" applyNumberFormat="1" applyFont="1" applyFill="1" applyAlignment="1">
      <alignment horizontal="right" vertical="top"/>
    </xf>
    <xf numFmtId="0" fontId="7" fillId="0" borderId="0" xfId="0" applyFont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7" fillId="0" borderId="0" xfId="0" applyFont="1" applyAlignment="1">
      <alignment horizontal="left" vertical="center" indent="1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center" wrapText="1"/>
    </xf>
    <xf numFmtId="165" fontId="1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horizontal="right" vertical="top"/>
    </xf>
    <xf numFmtId="0" fontId="7" fillId="0" borderId="0" xfId="0" applyFont="1" applyBorder="1" applyAlignment="1">
      <alignment vertical="center"/>
    </xf>
    <xf numFmtId="0" fontId="1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0" xfId="0" applyFont="1" applyFill="1" applyAlignment="1">
      <alignment horizontal="left" vertical="center" wrapText="1" indent="1"/>
    </xf>
    <xf numFmtId="166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3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 indent="1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Border="1"/>
    <xf numFmtId="0" fontId="1" fillId="0" borderId="0" xfId="0" applyFont="1" applyBorder="1"/>
    <xf numFmtId="165" fontId="5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wrapText="1"/>
    </xf>
    <xf numFmtId="165" fontId="1" fillId="0" borderId="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left" vertical="center" indent="1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left" vertical="center" inden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 inden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/>
    <xf numFmtId="3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CEB0F-B287-4901-A66F-17B02D8F4B11}">
  <dimension ref="A1:A25"/>
  <sheetViews>
    <sheetView tabSelected="1" workbookViewId="0"/>
  </sheetViews>
  <sheetFormatPr defaultRowHeight="12.75" x14ac:dyDescent="0.2"/>
  <cols>
    <col min="1" max="1" width="110.42578125" style="192" bestFit="1" customWidth="1"/>
    <col min="2" max="16384" width="9.140625" style="192"/>
  </cols>
  <sheetData>
    <row r="1" spans="1:1" x14ac:dyDescent="0.2">
      <c r="A1" s="191" t="s">
        <v>445</v>
      </c>
    </row>
    <row r="2" spans="1:1" x14ac:dyDescent="0.2">
      <c r="A2" s="193" t="s">
        <v>12</v>
      </c>
    </row>
    <row r="3" spans="1:1" x14ac:dyDescent="0.2">
      <c r="A3" s="193" t="s">
        <v>38</v>
      </c>
    </row>
    <row r="4" spans="1:1" x14ac:dyDescent="0.2">
      <c r="A4" s="193" t="s">
        <v>49</v>
      </c>
    </row>
    <row r="5" spans="1:1" x14ac:dyDescent="0.2">
      <c r="A5" s="193" t="s">
        <v>59</v>
      </c>
    </row>
    <row r="6" spans="1:1" x14ac:dyDescent="0.2">
      <c r="A6" s="193" t="s">
        <v>74</v>
      </c>
    </row>
    <row r="7" spans="1:1" x14ac:dyDescent="0.2">
      <c r="A7" s="193" t="s">
        <v>93</v>
      </c>
    </row>
    <row r="8" spans="1:1" x14ac:dyDescent="0.2">
      <c r="A8" s="193" t="s">
        <v>105</v>
      </c>
    </row>
    <row r="9" spans="1:1" x14ac:dyDescent="0.2">
      <c r="A9" s="193" t="s">
        <v>119</v>
      </c>
    </row>
    <row r="10" spans="1:1" x14ac:dyDescent="0.2">
      <c r="A10" s="193" t="s">
        <v>127</v>
      </c>
    </row>
    <row r="11" spans="1:1" x14ac:dyDescent="0.2">
      <c r="A11" s="193" t="s">
        <v>142</v>
      </c>
    </row>
    <row r="12" spans="1:1" x14ac:dyDescent="0.2">
      <c r="A12" s="193" t="s">
        <v>150</v>
      </c>
    </row>
    <row r="13" spans="1:1" x14ac:dyDescent="0.2">
      <c r="A13" s="193" t="s">
        <v>154</v>
      </c>
    </row>
    <row r="14" spans="1:1" x14ac:dyDescent="0.2">
      <c r="A14" s="193" t="s">
        <v>158</v>
      </c>
    </row>
    <row r="15" spans="1:1" x14ac:dyDescent="0.2">
      <c r="A15" s="193" t="s">
        <v>173</v>
      </c>
    </row>
    <row r="16" spans="1:1" x14ac:dyDescent="0.2">
      <c r="A16" s="193" t="s">
        <v>178</v>
      </c>
    </row>
    <row r="17" spans="1:1" x14ac:dyDescent="0.2">
      <c r="A17" s="193" t="s">
        <v>183</v>
      </c>
    </row>
    <row r="18" spans="1:1" x14ac:dyDescent="0.2">
      <c r="A18" s="193" t="s">
        <v>208</v>
      </c>
    </row>
    <row r="19" spans="1:1" x14ac:dyDescent="0.2">
      <c r="A19" s="193" t="s">
        <v>213</v>
      </c>
    </row>
    <row r="20" spans="1:1" x14ac:dyDescent="0.2">
      <c r="A20" s="193" t="s">
        <v>219</v>
      </c>
    </row>
    <row r="21" spans="1:1" x14ac:dyDescent="0.2">
      <c r="A21" s="193" t="s">
        <v>229</v>
      </c>
    </row>
    <row r="22" spans="1:1" x14ac:dyDescent="0.2">
      <c r="A22" s="193" t="s">
        <v>235</v>
      </c>
    </row>
    <row r="23" spans="1:1" x14ac:dyDescent="0.2">
      <c r="A23" s="193" t="s">
        <v>244</v>
      </c>
    </row>
    <row r="24" spans="1:1" x14ac:dyDescent="0.2">
      <c r="A24" s="193" t="s">
        <v>261</v>
      </c>
    </row>
    <row r="25" spans="1:1" x14ac:dyDescent="0.2">
      <c r="A25" s="193" t="s">
        <v>444</v>
      </c>
    </row>
  </sheetData>
  <hyperlinks>
    <hyperlink ref="A2" location="3.6.1.!A1" display="3.6.1. Budgetary expenditures on education" xr:uid="{522446F1-0126-42D2-8DB1-387C866FCE17}"/>
    <hyperlink ref="A3" location="3.6.2.!A1" display="3.6.2. Pupils and students in full-time and part-time education [thousands]" xr:uid="{2BA09EB6-994A-4FA8-944E-C454DEA3D857}"/>
    <hyperlink ref="A4" location="3.6.3.!A1" display="3.6.3. Graduates" xr:uid="{891F6D33-4E03-4E36-9106-36CD81094A3B}"/>
    <hyperlink ref="A5" location="3.6.4.!A1" display="3.6.4. Enrolment ratio in full-time education by age-groups" xr:uid="{1FF84871-0025-40FD-A00D-9EEFA8677DBB}"/>
    <hyperlink ref="A6" location="3.6.5.!A1" display="3.6.5. Pupils and students in full-time education by ages, 2008/2009" xr:uid="{8DB366A6-1F4C-436F-A36A-52D71F8A7707}"/>
    <hyperlink ref="A7" location="3.6.6.!A1" display="3.6.6. Primary and secondary educational institutions by type of tasks performed, 2008/2009" xr:uid="{CB868787-AC50-4EA7-BF0F-2E68B14CE1EF}"/>
    <hyperlink ref="A8" location="3.6.7.!A1" display="3.6.7. Main rooms in primary and secondary educational institutions by purpose of use, 2008/2009" xr:uid="{D6EC812D-DCA9-4644-B55F-DD113261BADD}"/>
    <hyperlink ref="A9" location="3.6.8.!A1" display="3.6.8. Teachers in primary and secondary educational institutions by qualification and position, 2008/2009" xr:uid="{393A166C-2591-424A-8DDF-58060915C574}"/>
    <hyperlink ref="A10" location="3.6.9.!A1" display="3.6.9. Education at kindergartens" xr:uid="{89B3DBB9-903B-40C1-B420-68F06399C8A1}"/>
    <hyperlink ref="A11" location="3.6.10.!A1" display="3.6.10. Education at primary schools" xr:uid="{71B23B49-A35C-4C1B-8DE1-035199A3CFAA}"/>
    <hyperlink ref="A12" location="3.6.11.!A1" display="3.6.11. Education at vocational and special vocational schools" xr:uid="{5C417F7E-A125-421D-81BB-D1E94053673D}"/>
    <hyperlink ref="A13" location="3.6.12.!A1" display="3.6.12. Education at secondary general schools" xr:uid="{D6C014D3-7B85-47D2-BDFD-340384D6344B}"/>
    <hyperlink ref="A14" location="3.6.13.!A1" display="3.6.13. Education at secondary vocational schools" xr:uid="{D96E06A4-8D16-47D9-B48D-A14AF4468357}"/>
    <hyperlink ref="A15" location="3.6.14.!A1" display="3.6.14. Students and graduates in vocational education, 2008" xr:uid="{72B9C2EA-401F-4A02-AFAF-5BCF30622F9C}"/>
    <hyperlink ref="A16" location="3.6.15.!A1" display="3.6.15. Number of applicants and admissions to full-time form of universities and colleges" xr:uid="{250AC23A-3E99-40B5-BAD1-C27E7676A25D}"/>
    <hyperlink ref="A17" location="3.6.16.!A1" display="3.6.16. Students admitted to tertiary education as a percentage of first-place applicants" xr:uid="{CA47C8C6-AD1C-4EDA-BD24-B371A0EE971A}"/>
    <hyperlink ref="A18" location="3.6.17.!A1" display="3.6.17. Tertiary education" xr:uid="{6EF1478E-1F84-4CE2-8EC3-D672F8B025F6}"/>
    <hyperlink ref="A19" location="3.6.18.!A1" display="3.6.18. Students in tertiary undergraduate (BA/BSc) and postgraduate (MA/MSc) training by ISCED fields of training" xr:uid="{7B2FA48C-B982-4026-A41C-76804378567C}"/>
    <hyperlink ref="A20" location="3.6.19.!A1" display="3.6.19. Number of graduates by ISCED fields of training by levels, 2008" xr:uid="{5DFEF059-F659-4A7A-AF07-43E27031B150}"/>
    <hyperlink ref="A21" location="3.6.20.!A1" display="3.6.20. Number of students learning foreign languages in formal education, 2008/2009" xr:uid="{E4D5EDF9-56F2-4DDF-AE75-C507DC89242E}"/>
    <hyperlink ref="A22" location="3.6.21.!A1" display="3.6.21. Use and availability of ICT in schools" xr:uid="{A1EB43B2-A370-4198-98F9-C5C3F8C95346}"/>
    <hyperlink ref="A23" location="3.6.22.!A1" display="3.6.22. Key data on educational institutions by maintenance, 2008/2009" xr:uid="{67FE86A3-1C9F-4167-B2B3-CE27AA8B8338}"/>
    <hyperlink ref="A24" location="3.6.23.!A1" display="3.6.23. Number of enrolled in non school based vocational training by training fields" xr:uid="{26968DC7-7853-4357-9F5C-71FEAF16B8F6}"/>
    <hyperlink ref="A25" location="3.6.24.!A1" display="3.6.24. Students of tertiary undergraduate (BA/BSc) and postgraduate (MA/MSc) training by institutions and faculties, 2008/2009" xr:uid="{E2026A4A-72DF-44B8-8CBE-1382CA5387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26834-6FF2-4A5B-BBA6-FCB358795009}">
  <dimension ref="A1:I12"/>
  <sheetViews>
    <sheetView zoomScaleNormal="100" workbookViewId="0"/>
  </sheetViews>
  <sheetFormatPr defaultRowHeight="11.25" x14ac:dyDescent="0.25"/>
  <cols>
    <col min="1" max="1" width="23.28515625" style="1" customWidth="1"/>
    <col min="2" max="5" width="8.7109375" style="1" customWidth="1"/>
    <col min="6" max="9" width="7.42578125" style="1" customWidth="1"/>
    <col min="10" max="16384" width="9.140625" style="1"/>
  </cols>
  <sheetData>
    <row r="1" spans="1:9" ht="12" thickBot="1" x14ac:dyDescent="0.3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196" t="s">
        <v>11</v>
      </c>
      <c r="B2" s="198" t="s">
        <v>10</v>
      </c>
      <c r="C2" s="199"/>
      <c r="D2" s="199"/>
      <c r="E2" s="200"/>
      <c r="F2" s="201" t="s">
        <v>9</v>
      </c>
      <c r="G2" s="202"/>
      <c r="H2" s="202"/>
      <c r="I2" s="202"/>
    </row>
    <row r="3" spans="1:9" x14ac:dyDescent="0.25">
      <c r="A3" s="197"/>
      <c r="B3" s="22">
        <v>2000</v>
      </c>
      <c r="C3" s="22">
        <v>2006</v>
      </c>
      <c r="D3" s="22">
        <v>2007</v>
      </c>
      <c r="E3" s="22">
        <v>2008</v>
      </c>
      <c r="F3" s="21">
        <v>2000</v>
      </c>
      <c r="G3" s="21">
        <v>2006</v>
      </c>
      <c r="H3" s="21">
        <v>2007</v>
      </c>
      <c r="I3" s="21">
        <v>2008</v>
      </c>
    </row>
    <row r="4" spans="1:9" x14ac:dyDescent="0.2">
      <c r="A4" s="20" t="s">
        <v>8</v>
      </c>
      <c r="B4" s="16">
        <f>+B6+B7</f>
        <v>449290</v>
      </c>
      <c r="C4" s="14">
        <v>885491</v>
      </c>
      <c r="D4" s="14">
        <v>884960</v>
      </c>
      <c r="E4" s="14">
        <v>905842.18200000003</v>
      </c>
      <c r="F4" s="13">
        <v>66.764941458637665</v>
      </c>
      <c r="G4" s="12">
        <v>72.811899994655192</v>
      </c>
      <c r="H4" s="12">
        <v>72.041597953140737</v>
      </c>
      <c r="I4" s="12">
        <v>71.040509112091087</v>
      </c>
    </row>
    <row r="5" spans="1:9" x14ac:dyDescent="0.25">
      <c r="A5" s="19" t="s">
        <v>7</v>
      </c>
      <c r="B5" s="18"/>
      <c r="C5" s="17"/>
      <c r="D5" s="17"/>
      <c r="E5" s="17"/>
      <c r="F5" s="13"/>
      <c r="G5" s="17"/>
      <c r="H5" s="17"/>
      <c r="I5" s="17"/>
    </row>
    <row r="6" spans="1:9" x14ac:dyDescent="0.25">
      <c r="A6" s="15" t="s">
        <v>6</v>
      </c>
      <c r="B6" s="16">
        <v>92731</v>
      </c>
      <c r="C6" s="14">
        <v>184013</v>
      </c>
      <c r="D6" s="14">
        <v>179041</v>
      </c>
      <c r="E6" s="14">
        <v>186948.75599999999</v>
      </c>
      <c r="F6" s="13">
        <v>13.779918953016823</v>
      </c>
      <c r="G6" s="12">
        <v>15.130968190209146</v>
      </c>
      <c r="H6" s="12">
        <v>14.57512174463057</v>
      </c>
      <c r="I6" s="12">
        <v>14.66142234046691</v>
      </c>
    </row>
    <row r="7" spans="1:9" ht="22.5" x14ac:dyDescent="0.25">
      <c r="A7" s="15" t="s">
        <v>5</v>
      </c>
      <c r="B7" s="194">
        <v>356559</v>
      </c>
      <c r="C7" s="14">
        <v>450580</v>
      </c>
      <c r="D7" s="14">
        <v>438663</v>
      </c>
      <c r="E7" s="14">
        <v>443176.72899999999</v>
      </c>
      <c r="F7" s="195">
        <v>52.98502250562084</v>
      </c>
      <c r="G7" s="12">
        <v>37.050163016441431</v>
      </c>
      <c r="H7" s="12">
        <v>35.710069927362333</v>
      </c>
      <c r="I7" s="12">
        <v>34.756054730504061</v>
      </c>
    </row>
    <row r="8" spans="1:9" x14ac:dyDescent="0.25">
      <c r="A8" s="15" t="s">
        <v>4</v>
      </c>
      <c r="B8" s="194"/>
      <c r="C8" s="14">
        <v>250898</v>
      </c>
      <c r="D8" s="14">
        <v>267256</v>
      </c>
      <c r="E8" s="14">
        <v>275716.69699999999</v>
      </c>
      <c r="F8" s="195"/>
      <c r="G8" s="12">
        <v>20.630768788004623</v>
      </c>
      <c r="H8" s="12">
        <v>21.756406281147825</v>
      </c>
      <c r="I8" s="12">
        <v>21.623032041120112</v>
      </c>
    </row>
    <row r="9" spans="1:9" x14ac:dyDescent="0.2">
      <c r="A9" s="11" t="s">
        <v>3</v>
      </c>
      <c r="B9" s="14">
        <v>150592</v>
      </c>
      <c r="C9" s="14">
        <v>234968</v>
      </c>
      <c r="D9" s="14">
        <v>253174</v>
      </c>
      <c r="E9" s="14">
        <v>266745.32199999999</v>
      </c>
      <c r="F9" s="13">
        <v>22.378121178168136</v>
      </c>
      <c r="G9" s="12">
        <v>19.320881316630146</v>
      </c>
      <c r="H9" s="12">
        <v>20.610038329628967</v>
      </c>
      <c r="I9" s="12">
        <v>20.919453581097056</v>
      </c>
    </row>
    <row r="10" spans="1:9" x14ac:dyDescent="0.2">
      <c r="A10" s="11" t="s">
        <v>2</v>
      </c>
      <c r="B10" s="14">
        <v>20312</v>
      </c>
      <c r="C10" s="14">
        <v>42676</v>
      </c>
      <c r="D10" s="14">
        <v>36634</v>
      </c>
      <c r="E10" s="14">
        <v>37998.313000000002</v>
      </c>
      <c r="F10" s="13">
        <v>3.0183834292057425</v>
      </c>
      <c r="G10" s="12">
        <v>3.5091498887870181</v>
      </c>
      <c r="H10" s="12">
        <v>2.9822499315396827</v>
      </c>
      <c r="I10" s="12">
        <v>2.9800108170725368</v>
      </c>
    </row>
    <row r="11" spans="1:9" x14ac:dyDescent="0.2">
      <c r="A11" s="11" t="s">
        <v>1</v>
      </c>
      <c r="B11" s="10">
        <v>52749</v>
      </c>
      <c r="C11" s="9">
        <v>53000</v>
      </c>
      <c r="D11" s="9">
        <v>53633</v>
      </c>
      <c r="E11" s="9">
        <v>64520.728999999999</v>
      </c>
      <c r="F11" s="8">
        <v>7.8385539339884653</v>
      </c>
      <c r="G11" s="7">
        <v>4.35806879992764</v>
      </c>
      <c r="H11" s="7">
        <v>4.3660809788248027</v>
      </c>
      <c r="I11" s="7">
        <v>5.0600264897393128</v>
      </c>
    </row>
    <row r="12" spans="1:9" x14ac:dyDescent="0.2">
      <c r="A12" s="6" t="s">
        <v>0</v>
      </c>
      <c r="B12" s="5">
        <v>672943</v>
      </c>
      <c r="C12" s="4">
        <v>1216135</v>
      </c>
      <c r="D12" s="4">
        <v>1228401.4029999999</v>
      </c>
      <c r="E12" s="4">
        <v>1275106.5460000001</v>
      </c>
      <c r="F12" s="3">
        <v>100</v>
      </c>
      <c r="G12" s="2">
        <v>100</v>
      </c>
      <c r="H12" s="2">
        <v>100</v>
      </c>
      <c r="I12" s="2">
        <v>100</v>
      </c>
    </row>
  </sheetData>
  <mergeCells count="5">
    <mergeCell ref="B7:B8"/>
    <mergeCell ref="F7:F8"/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CDF1D-0A88-41A1-AB34-DD100BB84CF1}">
  <dimension ref="A1:G21"/>
  <sheetViews>
    <sheetView zoomScaleNormal="100" workbookViewId="0"/>
  </sheetViews>
  <sheetFormatPr defaultRowHeight="11.25" x14ac:dyDescent="0.25"/>
  <cols>
    <col min="1" max="1" width="12.7109375" style="1" customWidth="1"/>
    <col min="2" max="5" width="11.5703125" style="1" customWidth="1"/>
    <col min="6" max="6" width="12" style="1" customWidth="1"/>
    <col min="7" max="7" width="11.5703125" style="1" customWidth="1"/>
    <col min="8" max="16384" width="9.140625" style="1"/>
  </cols>
  <sheetData>
    <row r="1" spans="1:7" ht="12" thickBot="1" x14ac:dyDescent="0.3">
      <c r="A1" s="42" t="s">
        <v>38</v>
      </c>
      <c r="B1" s="42"/>
      <c r="C1" s="42"/>
      <c r="D1" s="42"/>
      <c r="E1" s="42"/>
      <c r="F1" s="42"/>
      <c r="G1" s="42"/>
    </row>
    <row r="2" spans="1:7" ht="33.75" x14ac:dyDescent="0.25">
      <c r="A2" s="41" t="s">
        <v>37</v>
      </c>
      <c r="B2" s="39" t="s">
        <v>36</v>
      </c>
      <c r="C2" s="39" t="s">
        <v>35</v>
      </c>
      <c r="D2" s="40" t="s">
        <v>34</v>
      </c>
      <c r="E2" s="39" t="s">
        <v>33</v>
      </c>
      <c r="F2" s="39" t="s">
        <v>32</v>
      </c>
      <c r="G2" s="39" t="s">
        <v>0</v>
      </c>
    </row>
    <row r="3" spans="1:7" x14ac:dyDescent="0.2">
      <c r="A3" s="38" t="s">
        <v>31</v>
      </c>
      <c r="B3" s="37">
        <v>391.9</v>
      </c>
      <c r="C3" s="37">
        <v>1177.5999999999999</v>
      </c>
      <c r="D3" s="37">
        <v>225.4</v>
      </c>
      <c r="E3" s="37">
        <v>360</v>
      </c>
      <c r="F3" s="37">
        <v>108.4</v>
      </c>
      <c r="G3" s="37">
        <v>2263.3000000000002</v>
      </c>
    </row>
    <row r="4" spans="1:7" x14ac:dyDescent="0.25">
      <c r="A4" s="26" t="s">
        <v>30</v>
      </c>
      <c r="B4" s="29">
        <v>395</v>
      </c>
      <c r="C4" s="29">
        <v>1124.0999999999999</v>
      </c>
      <c r="D4" s="35">
        <v>225.97399999999999</v>
      </c>
      <c r="E4" s="36">
        <v>379.3</v>
      </c>
      <c r="F4" s="36">
        <v>114.7</v>
      </c>
      <c r="G4" s="35">
        <v>2239.1</v>
      </c>
    </row>
    <row r="5" spans="1:7" x14ac:dyDescent="0.25">
      <c r="A5" s="26" t="s">
        <v>29</v>
      </c>
      <c r="B5" s="29">
        <v>395.3</v>
      </c>
      <c r="C5" s="29">
        <v>1082.7</v>
      </c>
      <c r="D5" s="36">
        <v>216.2</v>
      </c>
      <c r="E5" s="36">
        <v>400.3</v>
      </c>
      <c r="F5" s="36">
        <v>125.9</v>
      </c>
      <c r="G5" s="36">
        <v>2220.4</v>
      </c>
    </row>
    <row r="6" spans="1:7" x14ac:dyDescent="0.25">
      <c r="A6" s="26" t="s">
        <v>28</v>
      </c>
      <c r="B6" s="29">
        <v>398.1</v>
      </c>
      <c r="C6" s="29">
        <v>1041</v>
      </c>
      <c r="D6" s="35">
        <v>204.25400000000002</v>
      </c>
      <c r="E6" s="36">
        <v>418.9</v>
      </c>
      <c r="F6" s="36">
        <v>144.6</v>
      </c>
      <c r="G6" s="35">
        <v>2206.9</v>
      </c>
    </row>
    <row r="7" spans="1:7" x14ac:dyDescent="0.25">
      <c r="A7" s="26" t="s">
        <v>27</v>
      </c>
      <c r="B7" s="29">
        <v>397.3</v>
      </c>
      <c r="C7" s="29">
        <v>1008.3</v>
      </c>
      <c r="D7" s="29">
        <v>191.3</v>
      </c>
      <c r="E7" s="29">
        <v>437.1</v>
      </c>
      <c r="F7" s="29">
        <v>169.9</v>
      </c>
      <c r="G7" s="29">
        <v>2203.9</v>
      </c>
    </row>
    <row r="8" spans="1:7" x14ac:dyDescent="0.25">
      <c r="A8" s="26" t="s">
        <v>26</v>
      </c>
      <c r="B8" s="29">
        <v>400.5</v>
      </c>
      <c r="C8" s="29">
        <v>992.8</v>
      </c>
      <c r="D8" s="29">
        <v>178</v>
      </c>
      <c r="E8" s="29">
        <v>448.5</v>
      </c>
      <c r="F8" s="29">
        <v>195.5</v>
      </c>
      <c r="G8" s="29">
        <v>2215.3000000000002</v>
      </c>
    </row>
    <row r="9" spans="1:7" x14ac:dyDescent="0.25">
      <c r="A9" s="26" t="s">
        <v>25</v>
      </c>
      <c r="B9" s="29">
        <v>395.5</v>
      </c>
      <c r="C9" s="29">
        <v>980.5</v>
      </c>
      <c r="D9" s="29">
        <v>163.80000000000001</v>
      </c>
      <c r="E9" s="29">
        <v>462.2</v>
      </c>
      <c r="F9" s="29">
        <v>215.1</v>
      </c>
      <c r="G9" s="29">
        <v>2217.1</v>
      </c>
    </row>
    <row r="10" spans="1:7" x14ac:dyDescent="0.25">
      <c r="A10" s="26" t="s">
        <v>24</v>
      </c>
      <c r="B10" s="29">
        <v>384.7</v>
      </c>
      <c r="C10" s="29">
        <v>976.5</v>
      </c>
      <c r="D10" s="29">
        <v>149.19999999999999</v>
      </c>
      <c r="E10" s="29">
        <v>474.6</v>
      </c>
      <c r="F10" s="29">
        <v>254.7</v>
      </c>
      <c r="G10" s="29">
        <v>2239.6999999999998</v>
      </c>
    </row>
    <row r="11" spans="1:7" x14ac:dyDescent="0.25">
      <c r="A11" s="26" t="s">
        <v>23</v>
      </c>
      <c r="B11" s="29">
        <v>376.1</v>
      </c>
      <c r="C11" s="34">
        <v>976.3</v>
      </c>
      <c r="D11" s="29">
        <v>132.6</v>
      </c>
      <c r="E11" s="29">
        <v>491.1</v>
      </c>
      <c r="F11" s="29">
        <v>279.39999999999998</v>
      </c>
      <c r="G11" s="29">
        <v>2255.6</v>
      </c>
    </row>
    <row r="12" spans="1:7" x14ac:dyDescent="0.25">
      <c r="A12" s="33" t="s">
        <v>22</v>
      </c>
      <c r="B12" s="32">
        <v>366.9</v>
      </c>
      <c r="C12" s="32">
        <v>972.9</v>
      </c>
      <c r="D12" s="32">
        <v>121.7</v>
      </c>
      <c r="E12" s="32">
        <v>505.3</v>
      </c>
      <c r="F12" s="32">
        <v>305.7</v>
      </c>
      <c r="G12" s="32">
        <v>2272.5</v>
      </c>
    </row>
    <row r="13" spans="1:7" x14ac:dyDescent="0.25">
      <c r="A13" s="31" t="s">
        <v>21</v>
      </c>
      <c r="B13" s="29">
        <v>353.1</v>
      </c>
      <c r="C13" s="29">
        <v>960.8</v>
      </c>
      <c r="D13" s="29">
        <v>126.6</v>
      </c>
      <c r="E13" s="29">
        <v>509.5</v>
      </c>
      <c r="F13" s="29">
        <v>327.3</v>
      </c>
      <c r="G13" s="29">
        <v>2277.3000000000002</v>
      </c>
    </row>
    <row r="14" spans="1:7" x14ac:dyDescent="0.25">
      <c r="A14" s="26" t="s">
        <v>20</v>
      </c>
      <c r="B14" s="29">
        <v>342.3</v>
      </c>
      <c r="C14" s="29">
        <v>947</v>
      </c>
      <c r="D14" s="29">
        <v>133</v>
      </c>
      <c r="E14" s="29">
        <v>516.1</v>
      </c>
      <c r="F14" s="29">
        <v>349.3</v>
      </c>
      <c r="G14" s="29">
        <v>2287.6999999999998</v>
      </c>
    </row>
    <row r="15" spans="1:7" x14ac:dyDescent="0.25">
      <c r="A15" s="26" t="s">
        <v>19</v>
      </c>
      <c r="B15" s="30">
        <v>331.7</v>
      </c>
      <c r="C15" s="30">
        <v>933.2</v>
      </c>
      <c r="D15" s="28">
        <v>134</v>
      </c>
      <c r="E15" s="27">
        <v>519.5</v>
      </c>
      <c r="F15" s="27">
        <v>381.6</v>
      </c>
      <c r="G15" s="24">
        <v>2300</v>
      </c>
    </row>
    <row r="16" spans="1:7" x14ac:dyDescent="0.25">
      <c r="A16" s="26" t="s">
        <v>18</v>
      </c>
      <c r="B16" s="30">
        <v>327.5</v>
      </c>
      <c r="C16" s="28">
        <v>913</v>
      </c>
      <c r="D16" s="28">
        <v>134.80000000000001</v>
      </c>
      <c r="E16" s="30">
        <v>531.4</v>
      </c>
      <c r="F16" s="30">
        <v>409.1</v>
      </c>
      <c r="G16" s="29">
        <v>2315.8000000000002</v>
      </c>
    </row>
    <row r="17" spans="1:7" x14ac:dyDescent="0.25">
      <c r="A17" s="26" t="s">
        <v>17</v>
      </c>
      <c r="B17" s="28">
        <v>326</v>
      </c>
      <c r="C17" s="25">
        <v>890.6</v>
      </c>
      <c r="D17" s="25">
        <v>135.30000000000001</v>
      </c>
      <c r="E17" s="25">
        <v>529</v>
      </c>
      <c r="F17" s="27">
        <v>421.5</v>
      </c>
      <c r="G17" s="24">
        <v>2302.3000000000002</v>
      </c>
    </row>
    <row r="18" spans="1:7" x14ac:dyDescent="0.25">
      <c r="A18" s="26" t="s">
        <v>16</v>
      </c>
      <c r="B18" s="25">
        <v>326.60000000000002</v>
      </c>
      <c r="C18" s="25">
        <v>861.9</v>
      </c>
      <c r="D18" s="25">
        <v>135</v>
      </c>
      <c r="E18" s="25">
        <v>531.20000000000005</v>
      </c>
      <c r="F18" s="27">
        <v>424.2</v>
      </c>
      <c r="G18" s="24">
        <v>2278.8000000000002</v>
      </c>
    </row>
    <row r="19" spans="1:7" x14ac:dyDescent="0.25">
      <c r="A19" s="26" t="s">
        <v>15</v>
      </c>
      <c r="B19" s="25">
        <v>327.60000000000002</v>
      </c>
      <c r="C19" s="25">
        <v>831.3</v>
      </c>
      <c r="D19" s="25">
        <v>134</v>
      </c>
      <c r="E19" s="25">
        <v>534.4</v>
      </c>
      <c r="F19" s="27">
        <v>416.3</v>
      </c>
      <c r="G19" s="24">
        <v>2243.6999999999998</v>
      </c>
    </row>
    <row r="20" spans="1:7" x14ac:dyDescent="0.25">
      <c r="A20" s="26" t="s">
        <v>14</v>
      </c>
      <c r="B20" s="25">
        <v>323.95800000000003</v>
      </c>
      <c r="C20" s="25">
        <v>811.40499999999997</v>
      </c>
      <c r="D20" s="25">
        <v>138.839</v>
      </c>
      <c r="E20" s="25">
        <v>525.04999999999995</v>
      </c>
      <c r="F20" s="25">
        <v>397.70400000000001</v>
      </c>
      <c r="G20" s="24">
        <v>2196.9560000000001</v>
      </c>
    </row>
    <row r="21" spans="1:7" x14ac:dyDescent="0.25">
      <c r="A21" s="26" t="s">
        <v>13</v>
      </c>
      <c r="B21" s="25">
        <v>325.67700000000002</v>
      </c>
      <c r="C21" s="25">
        <v>790.72199999999998</v>
      </c>
      <c r="D21" s="25">
        <v>138.65700000000001</v>
      </c>
      <c r="E21" s="25">
        <v>514.12800000000004</v>
      </c>
      <c r="F21" s="25">
        <v>381.03300000000002</v>
      </c>
      <c r="G21" s="24">
        <v>2150.2170000000001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BD5B-11A7-474C-A94F-C0F5EE6418C8}">
  <dimension ref="A1:G22"/>
  <sheetViews>
    <sheetView workbookViewId="0"/>
  </sheetViews>
  <sheetFormatPr defaultRowHeight="11.25" x14ac:dyDescent="0.25"/>
  <cols>
    <col min="1" max="1" width="17.7109375" style="1" customWidth="1"/>
    <col min="2" max="7" width="11.7109375" style="1" customWidth="1"/>
    <col min="8" max="16384" width="9.140625" style="1"/>
  </cols>
  <sheetData>
    <row r="1" spans="1:7" ht="12" thickBot="1" x14ac:dyDescent="0.3">
      <c r="A1" s="42" t="s">
        <v>49</v>
      </c>
      <c r="B1" s="42"/>
      <c r="C1" s="42"/>
      <c r="D1" s="42"/>
      <c r="E1" s="42"/>
      <c r="F1" s="42"/>
      <c r="G1" s="42"/>
    </row>
    <row r="2" spans="1:7" ht="24.75" customHeight="1" x14ac:dyDescent="0.25">
      <c r="A2" s="206" t="s">
        <v>48</v>
      </c>
      <c r="B2" s="203" t="s">
        <v>47</v>
      </c>
      <c r="C2" s="205"/>
      <c r="D2" s="203" t="s">
        <v>46</v>
      </c>
      <c r="E2" s="205"/>
      <c r="F2" s="203" t="s">
        <v>45</v>
      </c>
      <c r="G2" s="204"/>
    </row>
    <row r="3" spans="1:7" ht="22.5" x14ac:dyDescent="0.25">
      <c r="A3" s="207"/>
      <c r="B3" s="53" t="s">
        <v>43</v>
      </c>
      <c r="C3" s="53" t="s">
        <v>44</v>
      </c>
      <c r="D3" s="53" t="s">
        <v>43</v>
      </c>
      <c r="E3" s="53" t="s">
        <v>44</v>
      </c>
      <c r="F3" s="53" t="s">
        <v>43</v>
      </c>
      <c r="G3" s="53" t="s">
        <v>42</v>
      </c>
    </row>
    <row r="4" spans="1:7" x14ac:dyDescent="0.2">
      <c r="A4" s="38">
        <v>1990</v>
      </c>
      <c r="B4" s="52">
        <v>173.411</v>
      </c>
      <c r="C4" s="52">
        <v>168.99</v>
      </c>
      <c r="D4" s="49">
        <v>67.873999999999995</v>
      </c>
      <c r="E4" s="50">
        <v>53.039000000000001</v>
      </c>
      <c r="F4" s="49">
        <v>24.103000000000002</v>
      </c>
      <c r="G4" s="49">
        <v>15.962999999999999</v>
      </c>
    </row>
    <row r="5" spans="1:7" x14ac:dyDescent="0.25">
      <c r="A5" s="26">
        <v>1991</v>
      </c>
      <c r="B5" s="48">
        <v>167.643</v>
      </c>
      <c r="C5" s="51">
        <v>163.43199999999999</v>
      </c>
      <c r="D5" s="36">
        <v>68.539000000000001</v>
      </c>
      <c r="E5" s="36">
        <v>54.247999999999998</v>
      </c>
      <c r="F5" s="36">
        <v>23.648</v>
      </c>
      <c r="G5" s="36">
        <v>16.457999999999998</v>
      </c>
    </row>
    <row r="6" spans="1:7" x14ac:dyDescent="0.25">
      <c r="A6" s="26">
        <v>1992</v>
      </c>
      <c r="B6" s="48">
        <v>159.88399999999999</v>
      </c>
      <c r="C6" s="51">
        <v>155.66800000000001</v>
      </c>
      <c r="D6" s="36">
        <v>71.459999999999994</v>
      </c>
      <c r="E6" s="36">
        <v>59.646000000000001</v>
      </c>
      <c r="F6" s="36">
        <v>22.384</v>
      </c>
      <c r="G6" s="36">
        <v>16.201000000000001</v>
      </c>
    </row>
    <row r="7" spans="1:7" x14ac:dyDescent="0.2">
      <c r="A7" s="26">
        <v>1993</v>
      </c>
      <c r="B7" s="48">
        <v>152.792</v>
      </c>
      <c r="C7" s="51">
        <v>148.483</v>
      </c>
      <c r="D7" s="36">
        <v>80.516999999999996</v>
      </c>
      <c r="E7" s="36">
        <v>68.606999999999999</v>
      </c>
      <c r="F7" s="49">
        <v>23.614999999999998</v>
      </c>
      <c r="G7" s="49">
        <v>16.222999999999999</v>
      </c>
    </row>
    <row r="8" spans="1:7" x14ac:dyDescent="0.25">
      <c r="A8" s="26">
        <v>1994</v>
      </c>
      <c r="B8" s="48">
        <v>143.66800000000001</v>
      </c>
      <c r="C8" s="48">
        <v>140.727</v>
      </c>
      <c r="D8" s="36">
        <v>80.200999999999993</v>
      </c>
      <c r="E8" s="36">
        <v>68.603999999999999</v>
      </c>
      <c r="F8" s="36">
        <v>24.542000000000002</v>
      </c>
      <c r="G8" s="36">
        <v>18.041</v>
      </c>
    </row>
    <row r="9" spans="1:7" x14ac:dyDescent="0.25">
      <c r="A9" s="26">
        <v>1995</v>
      </c>
      <c r="B9" s="51">
        <v>128.489</v>
      </c>
      <c r="C9" s="51">
        <v>126.208</v>
      </c>
      <c r="D9" s="36">
        <v>84.179000000000002</v>
      </c>
      <c r="E9" s="36">
        <v>70.265000000000001</v>
      </c>
      <c r="F9" s="36">
        <v>26.236999999999998</v>
      </c>
      <c r="G9" s="36">
        <v>20.024000000000001</v>
      </c>
    </row>
    <row r="10" spans="1:7" x14ac:dyDescent="0.2">
      <c r="A10" s="26">
        <v>1996</v>
      </c>
      <c r="B10" s="48">
        <v>126.02</v>
      </c>
      <c r="C10" s="48">
        <v>124.11499999999999</v>
      </c>
      <c r="D10" s="36">
        <v>88.158000000000001</v>
      </c>
      <c r="E10" s="36">
        <v>73.412999999999997</v>
      </c>
      <c r="F10" s="50">
        <v>31.31</v>
      </c>
      <c r="G10" s="49">
        <v>22.146999999999998</v>
      </c>
    </row>
    <row r="11" spans="1:7" x14ac:dyDescent="0.25">
      <c r="A11" s="26">
        <v>1997</v>
      </c>
      <c r="B11" s="48">
        <v>121.768</v>
      </c>
      <c r="C11" s="48">
        <v>120.378</v>
      </c>
      <c r="D11" s="36">
        <v>90.248999999999995</v>
      </c>
      <c r="E11" s="36">
        <v>75.563999999999993</v>
      </c>
      <c r="F11" s="36">
        <v>36.79</v>
      </c>
      <c r="G11" s="36">
        <v>24.411000000000001</v>
      </c>
    </row>
    <row r="12" spans="1:7" x14ac:dyDescent="0.25">
      <c r="A12" s="26">
        <v>1998</v>
      </c>
      <c r="B12" s="48">
        <v>118.377</v>
      </c>
      <c r="C12" s="48">
        <v>117.19</v>
      </c>
      <c r="D12" s="36">
        <v>92.097999999999999</v>
      </c>
      <c r="E12" s="36">
        <v>77.66</v>
      </c>
      <c r="F12" s="36">
        <v>38.609000000000002</v>
      </c>
      <c r="G12" s="36">
        <v>25.338000000000001</v>
      </c>
    </row>
    <row r="13" spans="1:7" x14ac:dyDescent="0.2">
      <c r="A13" s="33">
        <v>1999</v>
      </c>
      <c r="B13" s="47">
        <v>118.45</v>
      </c>
      <c r="C13" s="47">
        <v>117.334</v>
      </c>
      <c r="D13" s="46">
        <v>89.628</v>
      </c>
      <c r="E13" s="46">
        <v>73.965000000000003</v>
      </c>
      <c r="F13" s="45">
        <v>42.350999999999999</v>
      </c>
      <c r="G13" s="44">
        <v>27.048999999999999</v>
      </c>
    </row>
    <row r="14" spans="1:7" x14ac:dyDescent="0.25">
      <c r="A14" s="31" t="s">
        <v>41</v>
      </c>
      <c r="B14" s="29">
        <v>122.3</v>
      </c>
      <c r="C14" s="29">
        <v>121.1</v>
      </c>
      <c r="D14" s="29">
        <v>89.2</v>
      </c>
      <c r="E14" s="29">
        <v>72.2</v>
      </c>
      <c r="F14" s="29">
        <v>47</v>
      </c>
      <c r="G14" s="29">
        <v>29.8</v>
      </c>
    </row>
    <row r="15" spans="1:7" x14ac:dyDescent="0.25">
      <c r="A15" s="26">
        <v>2001</v>
      </c>
      <c r="B15" s="24">
        <v>119.3</v>
      </c>
      <c r="C15" s="24">
        <v>118.2</v>
      </c>
      <c r="D15" s="29">
        <v>88.9</v>
      </c>
      <c r="E15" s="29">
        <v>70.400000000000006</v>
      </c>
      <c r="F15" s="29">
        <v>47.4</v>
      </c>
      <c r="G15" s="29">
        <v>29.7</v>
      </c>
    </row>
    <row r="16" spans="1:7" x14ac:dyDescent="0.2">
      <c r="A16" s="26">
        <v>2002</v>
      </c>
      <c r="B16" s="29">
        <v>118.8</v>
      </c>
      <c r="C16" s="29">
        <v>118</v>
      </c>
      <c r="D16" s="29">
        <v>90.4</v>
      </c>
      <c r="E16" s="29">
        <v>69.599999999999994</v>
      </c>
      <c r="F16" s="37">
        <v>50.5</v>
      </c>
      <c r="G16" s="37">
        <v>30.8</v>
      </c>
    </row>
    <row r="17" spans="1:7" x14ac:dyDescent="0.25">
      <c r="A17" s="26">
        <v>2003</v>
      </c>
      <c r="B17" s="29">
        <v>116.6</v>
      </c>
      <c r="C17" s="29">
        <v>115.9</v>
      </c>
      <c r="D17" s="29">
        <v>89.2</v>
      </c>
      <c r="E17" s="29">
        <v>71.900000000000006</v>
      </c>
      <c r="F17" s="29">
        <v>52.8</v>
      </c>
      <c r="G17" s="29">
        <v>31.9</v>
      </c>
    </row>
    <row r="18" spans="1:7" x14ac:dyDescent="0.25">
      <c r="A18" s="26">
        <v>2004</v>
      </c>
      <c r="B18" s="29">
        <v>118</v>
      </c>
      <c r="C18" s="29">
        <v>117.1</v>
      </c>
      <c r="D18" s="29">
        <v>93</v>
      </c>
      <c r="E18" s="29">
        <v>76.7</v>
      </c>
      <c r="F18" s="29">
        <v>53.5</v>
      </c>
      <c r="G18" s="29">
        <v>31.6</v>
      </c>
    </row>
    <row r="19" spans="1:7" x14ac:dyDescent="0.2">
      <c r="A19" s="26">
        <v>2005</v>
      </c>
      <c r="B19" s="29">
        <v>120.3</v>
      </c>
      <c r="C19" s="29">
        <v>119.6</v>
      </c>
      <c r="D19" s="29">
        <v>88.5</v>
      </c>
      <c r="E19" s="29">
        <v>77</v>
      </c>
      <c r="F19" s="37">
        <v>57.2</v>
      </c>
      <c r="G19" s="37">
        <v>32.700000000000003</v>
      </c>
    </row>
    <row r="20" spans="1:7" x14ac:dyDescent="0.25">
      <c r="A20" s="26" t="s">
        <v>40</v>
      </c>
      <c r="B20" s="29">
        <v>118.8</v>
      </c>
      <c r="C20" s="29">
        <v>118.2</v>
      </c>
      <c r="D20" s="29">
        <v>90.8</v>
      </c>
      <c r="E20" s="29">
        <v>76.900000000000006</v>
      </c>
      <c r="F20" s="29">
        <v>53.1</v>
      </c>
      <c r="G20" s="29">
        <v>29.9</v>
      </c>
    </row>
    <row r="21" spans="1:7" x14ac:dyDescent="0.25">
      <c r="A21" s="43" t="s">
        <v>39</v>
      </c>
      <c r="B21" s="29">
        <v>112.92700000000001</v>
      </c>
      <c r="C21" s="29">
        <v>112.351</v>
      </c>
      <c r="D21" s="29">
        <v>91.028999999999996</v>
      </c>
      <c r="E21" s="29">
        <v>77.527000000000001</v>
      </c>
      <c r="F21" s="36">
        <v>51.457999999999998</v>
      </c>
      <c r="G21" s="36">
        <v>29.059000000000001</v>
      </c>
    </row>
    <row r="22" spans="1:7" x14ac:dyDescent="0.25">
      <c r="A22" s="43">
        <v>2008</v>
      </c>
      <c r="B22" s="29">
        <v>110.05800000000001</v>
      </c>
      <c r="C22" s="29">
        <v>109.68</v>
      </c>
      <c r="D22" s="29">
        <v>81.183000000000007</v>
      </c>
      <c r="E22" s="29">
        <v>68.453000000000003</v>
      </c>
      <c r="F22" s="36">
        <v>49.19</v>
      </c>
      <c r="G22" s="36">
        <v>28.957000000000001</v>
      </c>
    </row>
  </sheetData>
  <mergeCells count="4">
    <mergeCell ref="F2:G2"/>
    <mergeCell ref="D2:E2"/>
    <mergeCell ref="B2:C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2B56-FD21-4793-81C6-6FF90C8CBF51}">
  <dimension ref="A1:F11"/>
  <sheetViews>
    <sheetView workbookViewId="0"/>
  </sheetViews>
  <sheetFormatPr defaultRowHeight="11.25" x14ac:dyDescent="0.25"/>
  <cols>
    <col min="1" max="1" width="25.28515625" style="1" customWidth="1"/>
    <col min="2" max="2" width="12.42578125" style="1" customWidth="1"/>
    <col min="3" max="3" width="12.5703125" style="1" customWidth="1"/>
    <col min="4" max="4" width="12.7109375" style="1" customWidth="1"/>
    <col min="5" max="6" width="12.5703125" style="1" customWidth="1"/>
    <col min="7" max="16384" width="9.140625" style="1"/>
  </cols>
  <sheetData>
    <row r="1" spans="1:6" ht="12" thickBot="1" x14ac:dyDescent="0.3">
      <c r="A1" s="23" t="s">
        <v>59</v>
      </c>
      <c r="B1" s="23"/>
      <c r="C1" s="23"/>
      <c r="D1" s="23"/>
      <c r="E1" s="23"/>
      <c r="F1" s="23"/>
    </row>
    <row r="2" spans="1:6" x14ac:dyDescent="0.25">
      <c r="A2" s="65" t="s">
        <v>58</v>
      </c>
      <c r="B2" s="22" t="s">
        <v>22</v>
      </c>
      <c r="C2" s="22" t="s">
        <v>16</v>
      </c>
      <c r="D2" s="22" t="s">
        <v>15</v>
      </c>
      <c r="E2" s="22" t="s">
        <v>14</v>
      </c>
      <c r="F2" s="22" t="s">
        <v>13</v>
      </c>
    </row>
    <row r="3" spans="1:6" x14ac:dyDescent="0.25">
      <c r="A3" s="58" t="s">
        <v>57</v>
      </c>
      <c r="B3" s="17">
        <v>87.8</v>
      </c>
      <c r="C3" s="59">
        <v>86.9</v>
      </c>
      <c r="D3" s="59">
        <v>89.697109479063556</v>
      </c>
      <c r="E3" s="59">
        <v>89.3</v>
      </c>
      <c r="F3" s="59">
        <v>89.2</v>
      </c>
    </row>
    <row r="4" spans="1:6" x14ac:dyDescent="0.25">
      <c r="A4" s="58" t="s">
        <v>56</v>
      </c>
      <c r="B4" s="64">
        <v>100</v>
      </c>
      <c r="C4" s="59">
        <v>99.9</v>
      </c>
      <c r="D4" s="59">
        <v>100</v>
      </c>
      <c r="E4" s="59">
        <v>100</v>
      </c>
      <c r="F4" s="59">
        <v>99.6</v>
      </c>
    </row>
    <row r="5" spans="1:6" x14ac:dyDescent="0.25">
      <c r="A5" s="58" t="s">
        <v>55</v>
      </c>
      <c r="B5" s="17">
        <v>96.1</v>
      </c>
      <c r="C5" s="59">
        <v>100</v>
      </c>
      <c r="D5" s="59">
        <v>100</v>
      </c>
      <c r="E5" s="59">
        <v>100</v>
      </c>
      <c r="F5" s="59">
        <v>100</v>
      </c>
    </row>
    <row r="6" spans="1:6" x14ac:dyDescent="0.25">
      <c r="A6" s="58" t="s">
        <v>54</v>
      </c>
      <c r="B6" s="17">
        <v>80.400000000000006</v>
      </c>
      <c r="C6" s="59">
        <v>92.6</v>
      </c>
      <c r="D6" s="59">
        <v>92.1</v>
      </c>
      <c r="E6" s="59">
        <v>93.5</v>
      </c>
      <c r="F6" s="59">
        <v>95.9</v>
      </c>
    </row>
    <row r="7" spans="1:6" x14ac:dyDescent="0.25">
      <c r="A7" s="58" t="s">
        <v>53</v>
      </c>
      <c r="B7" s="17">
        <v>30.8</v>
      </c>
      <c r="C7" s="59">
        <v>51</v>
      </c>
      <c r="D7" s="59">
        <v>52.2</v>
      </c>
      <c r="E7" s="59">
        <v>53.3</v>
      </c>
      <c r="F7" s="59">
        <v>54.4</v>
      </c>
    </row>
    <row r="8" spans="1:6" s="58" customFormat="1" x14ac:dyDescent="0.25">
      <c r="A8" s="63" t="s">
        <v>7</v>
      </c>
      <c r="B8" s="62"/>
      <c r="C8" s="61"/>
      <c r="D8" s="61"/>
      <c r="E8" s="61"/>
      <c r="F8" s="61"/>
    </row>
    <row r="9" spans="1:6" s="58" customFormat="1" x14ac:dyDescent="0.25">
      <c r="A9" s="60" t="s">
        <v>52</v>
      </c>
      <c r="B9" s="17">
        <v>13.3</v>
      </c>
      <c r="C9" s="59">
        <v>25.7</v>
      </c>
      <c r="D9" s="59">
        <v>26</v>
      </c>
      <c r="E9" s="59">
        <v>27</v>
      </c>
      <c r="F9" s="59">
        <v>28.5</v>
      </c>
    </row>
    <row r="10" spans="1:6" s="58" customFormat="1" x14ac:dyDescent="0.25">
      <c r="A10" s="60" t="s">
        <v>51</v>
      </c>
      <c r="B10" s="17">
        <v>17.5</v>
      </c>
      <c r="C10" s="59">
        <v>25.3</v>
      </c>
      <c r="D10" s="59">
        <v>26.2</v>
      </c>
      <c r="E10" s="59">
        <v>26.3</v>
      </c>
      <c r="F10" s="59">
        <v>25.9</v>
      </c>
    </row>
    <row r="11" spans="1:6" s="54" customFormat="1" x14ac:dyDescent="0.2">
      <c r="A11" s="57" t="s">
        <v>50</v>
      </c>
      <c r="B11" s="56">
        <v>76.400000000000006</v>
      </c>
      <c r="C11" s="55">
        <v>83.8</v>
      </c>
      <c r="D11" s="55">
        <v>83.9</v>
      </c>
      <c r="E11" s="55">
        <v>84.1</v>
      </c>
      <c r="F11" s="55">
        <v>84.3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9690-8A43-4CB7-8DA9-DE9E7DEDE247}">
  <dimension ref="A1:G17"/>
  <sheetViews>
    <sheetView workbookViewId="0"/>
  </sheetViews>
  <sheetFormatPr defaultRowHeight="11.25" x14ac:dyDescent="0.25"/>
  <cols>
    <col min="1" max="1" width="18.5703125" style="1" customWidth="1"/>
    <col min="2" max="7" width="11.5703125" style="1" customWidth="1"/>
    <col min="8" max="16384" width="9.140625" style="1"/>
  </cols>
  <sheetData>
    <row r="1" spans="1:7" ht="12" thickBot="1" x14ac:dyDescent="0.3">
      <c r="A1" s="23" t="s">
        <v>74</v>
      </c>
      <c r="B1" s="23"/>
      <c r="C1" s="23"/>
      <c r="D1" s="23"/>
      <c r="E1" s="23"/>
      <c r="F1" s="23"/>
      <c r="G1" s="23"/>
    </row>
    <row r="2" spans="1:7" ht="22.5" x14ac:dyDescent="0.25">
      <c r="A2" s="72" t="s">
        <v>73</v>
      </c>
      <c r="B2" s="70" t="s">
        <v>72</v>
      </c>
      <c r="C2" s="71" t="s">
        <v>71</v>
      </c>
      <c r="D2" s="70" t="s">
        <v>70</v>
      </c>
      <c r="E2" s="71" t="s">
        <v>69</v>
      </c>
      <c r="F2" s="70" t="s">
        <v>3</v>
      </c>
      <c r="G2" s="70" t="s">
        <v>0</v>
      </c>
    </row>
    <row r="3" spans="1:7" x14ac:dyDescent="0.2">
      <c r="A3" s="11" t="s">
        <v>68</v>
      </c>
      <c r="B3" s="67">
        <v>251758</v>
      </c>
      <c r="C3" s="16" t="s">
        <v>60</v>
      </c>
      <c r="D3" s="16" t="s">
        <v>60</v>
      </c>
      <c r="E3" s="16" t="s">
        <v>60</v>
      </c>
      <c r="F3" s="16" t="s">
        <v>60</v>
      </c>
      <c r="G3" s="67">
        <v>251758</v>
      </c>
    </row>
    <row r="4" spans="1:7" x14ac:dyDescent="0.25">
      <c r="A4" s="69" t="s">
        <v>67</v>
      </c>
      <c r="B4" s="67">
        <v>73919</v>
      </c>
      <c r="C4" s="67">
        <v>689426</v>
      </c>
      <c r="D4" s="67">
        <v>19</v>
      </c>
      <c r="E4" s="67">
        <v>20191</v>
      </c>
      <c r="F4" s="16" t="s">
        <v>60</v>
      </c>
      <c r="G4" s="67">
        <v>783555</v>
      </c>
    </row>
    <row r="5" spans="1:7" x14ac:dyDescent="0.2">
      <c r="A5" s="68" t="s">
        <v>66</v>
      </c>
      <c r="B5" s="16" t="s">
        <v>60</v>
      </c>
      <c r="C5" s="67">
        <v>77774</v>
      </c>
      <c r="D5" s="67">
        <v>5160</v>
      </c>
      <c r="E5" s="67">
        <v>35917</v>
      </c>
      <c r="F5" s="16" t="s">
        <v>60</v>
      </c>
      <c r="G5" s="67">
        <v>118851</v>
      </c>
    </row>
    <row r="6" spans="1:7" x14ac:dyDescent="0.25">
      <c r="A6" s="69" t="s">
        <v>65</v>
      </c>
      <c r="B6" s="16" t="s">
        <v>60</v>
      </c>
      <c r="C6" s="67">
        <v>14317</v>
      </c>
      <c r="D6" s="67">
        <v>19420</v>
      </c>
      <c r="E6" s="67">
        <v>81131</v>
      </c>
      <c r="F6" s="16" t="s">
        <v>60</v>
      </c>
      <c r="G6" s="67">
        <v>114868</v>
      </c>
    </row>
    <row r="7" spans="1:7" x14ac:dyDescent="0.25">
      <c r="A7" s="69" t="s">
        <v>64</v>
      </c>
      <c r="B7" s="16" t="s">
        <v>60</v>
      </c>
      <c r="C7" s="67">
        <v>4917</v>
      </c>
      <c r="D7" s="67">
        <v>27962</v>
      </c>
      <c r="E7" s="67">
        <v>84839</v>
      </c>
      <c r="F7" s="16" t="s">
        <v>60</v>
      </c>
      <c r="G7" s="67">
        <v>117718</v>
      </c>
    </row>
    <row r="8" spans="1:7" x14ac:dyDescent="0.25">
      <c r="A8" s="69" t="s">
        <v>63</v>
      </c>
      <c r="B8" s="16" t="s">
        <v>60</v>
      </c>
      <c r="C8" s="67">
        <v>1884</v>
      </c>
      <c r="D8" s="67">
        <v>30162</v>
      </c>
      <c r="E8" s="67">
        <v>86109</v>
      </c>
      <c r="F8" s="67">
        <v>93</v>
      </c>
      <c r="G8" s="67">
        <v>118248</v>
      </c>
    </row>
    <row r="9" spans="1:7" x14ac:dyDescent="0.2">
      <c r="A9" s="68" t="s">
        <v>62</v>
      </c>
      <c r="B9" s="16" t="s">
        <v>60</v>
      </c>
      <c r="C9" s="67">
        <v>98892</v>
      </c>
      <c r="D9" s="67">
        <v>82704</v>
      </c>
      <c r="E9" s="67">
        <v>287996</v>
      </c>
      <c r="F9" s="67">
        <v>93</v>
      </c>
      <c r="G9" s="67">
        <v>469685</v>
      </c>
    </row>
    <row r="10" spans="1:7" x14ac:dyDescent="0.25">
      <c r="A10" s="19">
        <v>18</v>
      </c>
      <c r="B10" s="16" t="s">
        <v>60</v>
      </c>
      <c r="C10" s="67">
        <v>289</v>
      </c>
      <c r="D10" s="67">
        <v>23296</v>
      </c>
      <c r="E10" s="67">
        <v>65640</v>
      </c>
      <c r="F10" s="67">
        <v>10555</v>
      </c>
      <c r="G10" s="67">
        <v>99780</v>
      </c>
    </row>
    <row r="11" spans="1:7" x14ac:dyDescent="0.25">
      <c r="A11" s="19">
        <v>19</v>
      </c>
      <c r="B11" s="16" t="s">
        <v>60</v>
      </c>
      <c r="C11" s="67">
        <v>32</v>
      </c>
      <c r="D11" s="67">
        <v>15099</v>
      </c>
      <c r="E11" s="67">
        <v>34229</v>
      </c>
      <c r="F11" s="67">
        <v>33776</v>
      </c>
      <c r="G11" s="67">
        <v>83136</v>
      </c>
    </row>
    <row r="12" spans="1:7" x14ac:dyDescent="0.25">
      <c r="A12" s="19">
        <v>20</v>
      </c>
      <c r="B12" s="16" t="s">
        <v>60</v>
      </c>
      <c r="C12" s="16" t="s">
        <v>60</v>
      </c>
      <c r="D12" s="67">
        <v>7157</v>
      </c>
      <c r="E12" s="67">
        <v>18083</v>
      </c>
      <c r="F12" s="67">
        <v>40681</v>
      </c>
      <c r="G12" s="67">
        <v>65921</v>
      </c>
    </row>
    <row r="13" spans="1:7" x14ac:dyDescent="0.25">
      <c r="A13" s="19">
        <v>21</v>
      </c>
      <c r="B13" s="16" t="s">
        <v>60</v>
      </c>
      <c r="C13" s="16" t="s">
        <v>60</v>
      </c>
      <c r="D13" s="67">
        <v>3216</v>
      </c>
      <c r="E13" s="67">
        <v>8278</v>
      </c>
      <c r="F13" s="67">
        <v>40812</v>
      </c>
      <c r="G13" s="67">
        <v>52306</v>
      </c>
    </row>
    <row r="14" spans="1:7" x14ac:dyDescent="0.25">
      <c r="A14" s="19">
        <v>22</v>
      </c>
      <c r="B14" s="16" t="s">
        <v>60</v>
      </c>
      <c r="C14" s="16" t="s">
        <v>60</v>
      </c>
      <c r="D14" s="67">
        <v>1320</v>
      </c>
      <c r="E14" s="67">
        <v>3670</v>
      </c>
      <c r="F14" s="67">
        <v>37665</v>
      </c>
      <c r="G14" s="67">
        <v>42655</v>
      </c>
    </row>
    <row r="15" spans="1:7" x14ac:dyDescent="0.25">
      <c r="A15" s="1" t="s">
        <v>53</v>
      </c>
      <c r="B15" s="16" t="s">
        <v>60</v>
      </c>
      <c r="C15" s="67">
        <v>321</v>
      </c>
      <c r="D15" s="67">
        <v>50088</v>
      </c>
      <c r="E15" s="67">
        <v>129900</v>
      </c>
      <c r="F15" s="67">
        <v>163489</v>
      </c>
      <c r="G15" s="67">
        <v>343798</v>
      </c>
    </row>
    <row r="16" spans="1:7" x14ac:dyDescent="0.2">
      <c r="A16" s="11" t="s">
        <v>61</v>
      </c>
      <c r="B16" s="16" t="s">
        <v>60</v>
      </c>
      <c r="C16" s="16" t="s">
        <v>60</v>
      </c>
      <c r="D16" s="67">
        <v>839</v>
      </c>
      <c r="E16" s="67">
        <v>2033</v>
      </c>
      <c r="F16" s="67">
        <v>79346</v>
      </c>
      <c r="G16" s="67">
        <v>82218</v>
      </c>
    </row>
    <row r="17" spans="1:7" x14ac:dyDescent="0.2">
      <c r="A17" s="6" t="s">
        <v>0</v>
      </c>
      <c r="B17" s="66">
        <v>325677</v>
      </c>
      <c r="C17" s="66">
        <v>788639</v>
      </c>
      <c r="D17" s="66">
        <v>133650</v>
      </c>
      <c r="E17" s="66">
        <v>440120</v>
      </c>
      <c r="F17" s="66">
        <v>242928</v>
      </c>
      <c r="G17" s="66">
        <v>1931014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61337-833B-45E4-97D5-5982E65563FC}">
  <dimension ref="A1:H17"/>
  <sheetViews>
    <sheetView workbookViewId="0"/>
  </sheetViews>
  <sheetFormatPr defaultRowHeight="11.25" x14ac:dyDescent="0.25"/>
  <cols>
    <col min="1" max="1" width="19.7109375" style="1" customWidth="1"/>
    <col min="2" max="3" width="9.85546875" style="1" customWidth="1"/>
    <col min="4" max="8" width="9.7109375" style="1" customWidth="1"/>
    <col min="9" max="16384" width="9.140625" style="1"/>
  </cols>
  <sheetData>
    <row r="1" spans="1:8" ht="12" thickBot="1" x14ac:dyDescent="0.3">
      <c r="A1" s="82" t="s">
        <v>93</v>
      </c>
      <c r="B1" s="81"/>
      <c r="C1" s="81"/>
      <c r="D1" s="81"/>
      <c r="E1" s="81"/>
      <c r="F1" s="81"/>
      <c r="G1" s="81"/>
      <c r="H1" s="81"/>
    </row>
    <row r="2" spans="1:8" x14ac:dyDescent="0.25">
      <c r="A2" s="196" t="s">
        <v>92</v>
      </c>
      <c r="B2" s="213" t="s">
        <v>91</v>
      </c>
      <c r="C2" s="201" t="s">
        <v>90</v>
      </c>
      <c r="D2" s="202"/>
      <c r="E2" s="202"/>
      <c r="F2" s="202"/>
      <c r="G2" s="202"/>
      <c r="H2" s="202"/>
    </row>
    <row r="3" spans="1:8" ht="33.75" x14ac:dyDescent="0.25">
      <c r="A3" s="212"/>
      <c r="B3" s="214"/>
      <c r="C3" s="80" t="s">
        <v>6</v>
      </c>
      <c r="D3" s="80" t="s">
        <v>89</v>
      </c>
      <c r="E3" s="80" t="s">
        <v>88</v>
      </c>
      <c r="F3" s="80" t="s">
        <v>87</v>
      </c>
      <c r="G3" s="80" t="s">
        <v>86</v>
      </c>
      <c r="H3" s="80" t="s">
        <v>85</v>
      </c>
    </row>
    <row r="4" spans="1:8" x14ac:dyDescent="0.25">
      <c r="A4" s="212"/>
      <c r="B4" s="214"/>
      <c r="C4" s="209" t="s">
        <v>84</v>
      </c>
      <c r="D4" s="210"/>
      <c r="E4" s="210"/>
      <c r="F4" s="210"/>
      <c r="G4" s="210"/>
      <c r="H4" s="210"/>
    </row>
    <row r="5" spans="1:8" x14ac:dyDescent="0.25">
      <c r="A5" s="211" t="s">
        <v>83</v>
      </c>
      <c r="B5" s="211"/>
      <c r="C5" s="211"/>
      <c r="D5" s="211"/>
      <c r="E5" s="211"/>
      <c r="F5" s="211"/>
      <c r="G5" s="211"/>
      <c r="H5" s="211"/>
    </row>
    <row r="6" spans="1:8" x14ac:dyDescent="0.2">
      <c r="A6" s="74" t="s">
        <v>75</v>
      </c>
      <c r="B6" s="79">
        <v>3601</v>
      </c>
      <c r="C6" s="79">
        <v>1742</v>
      </c>
      <c r="D6" s="79">
        <v>1082</v>
      </c>
      <c r="E6" s="79">
        <v>46</v>
      </c>
      <c r="F6" s="79">
        <v>3</v>
      </c>
      <c r="G6" s="79">
        <v>167</v>
      </c>
      <c r="H6" s="79">
        <v>167</v>
      </c>
    </row>
    <row r="7" spans="1:8" x14ac:dyDescent="0.25">
      <c r="A7" s="208" t="s">
        <v>82</v>
      </c>
      <c r="B7" s="208"/>
      <c r="C7" s="208"/>
      <c r="D7" s="208"/>
      <c r="E7" s="208"/>
      <c r="F7" s="208"/>
      <c r="G7" s="208"/>
      <c r="H7" s="208"/>
    </row>
    <row r="8" spans="1:8" x14ac:dyDescent="0.25">
      <c r="A8" s="76" t="s">
        <v>70</v>
      </c>
      <c r="B8" s="77">
        <v>3</v>
      </c>
      <c r="C8" s="77" t="s">
        <v>60</v>
      </c>
      <c r="D8" s="77" t="s">
        <v>60</v>
      </c>
      <c r="E8" s="75">
        <v>3</v>
      </c>
      <c r="F8" s="75">
        <v>3</v>
      </c>
      <c r="G8" s="77" t="s">
        <v>60</v>
      </c>
      <c r="H8" s="77" t="s">
        <v>60</v>
      </c>
    </row>
    <row r="9" spans="1:8" x14ac:dyDescent="0.25">
      <c r="A9" s="76" t="s">
        <v>69</v>
      </c>
      <c r="B9" s="77">
        <v>71</v>
      </c>
      <c r="C9" s="77" t="s">
        <v>60</v>
      </c>
      <c r="D9" s="77" t="s">
        <v>60</v>
      </c>
      <c r="E9" s="77" t="s">
        <v>60</v>
      </c>
      <c r="F9" s="77" t="s">
        <v>60</v>
      </c>
      <c r="G9" s="75">
        <v>71</v>
      </c>
      <c r="H9" s="75">
        <v>71</v>
      </c>
    </row>
    <row r="10" spans="1:8" ht="22.5" x14ac:dyDescent="0.25">
      <c r="A10" s="76" t="s">
        <v>81</v>
      </c>
      <c r="B10" s="77">
        <v>183</v>
      </c>
      <c r="C10" s="77" t="s">
        <v>60</v>
      </c>
      <c r="D10" s="77" t="s">
        <v>60</v>
      </c>
      <c r="E10" s="75">
        <v>183</v>
      </c>
      <c r="F10" s="75">
        <v>8</v>
      </c>
      <c r="G10" s="75">
        <v>46</v>
      </c>
      <c r="H10" s="75">
        <v>176</v>
      </c>
    </row>
    <row r="11" spans="1:8" x14ac:dyDescent="0.25">
      <c r="A11" s="76" t="s">
        <v>80</v>
      </c>
      <c r="B11" s="77">
        <v>332</v>
      </c>
      <c r="C11" s="77" t="s">
        <v>60</v>
      </c>
      <c r="D11" s="75">
        <v>332</v>
      </c>
      <c r="E11" s="75">
        <v>45</v>
      </c>
      <c r="F11" s="75">
        <v>16</v>
      </c>
      <c r="G11" s="75">
        <v>109</v>
      </c>
      <c r="H11" s="75">
        <v>26</v>
      </c>
    </row>
    <row r="12" spans="1:8" x14ac:dyDescent="0.25">
      <c r="A12" s="78" t="s">
        <v>79</v>
      </c>
      <c r="B12" s="75">
        <v>632</v>
      </c>
      <c r="C12" s="75">
        <v>632</v>
      </c>
      <c r="D12" s="75">
        <v>632</v>
      </c>
      <c r="E12" s="75">
        <v>11</v>
      </c>
      <c r="F12" s="75">
        <v>5</v>
      </c>
      <c r="G12" s="75">
        <v>26</v>
      </c>
      <c r="H12" s="75">
        <v>10</v>
      </c>
    </row>
    <row r="13" spans="1:8" ht="22.5" x14ac:dyDescent="0.25">
      <c r="A13" s="76" t="s">
        <v>78</v>
      </c>
      <c r="B13" s="77">
        <v>309</v>
      </c>
      <c r="C13" s="77" t="s">
        <v>60</v>
      </c>
      <c r="D13" s="75">
        <v>62</v>
      </c>
      <c r="E13" s="75">
        <v>137</v>
      </c>
      <c r="F13" s="75">
        <v>26</v>
      </c>
      <c r="G13" s="75">
        <v>155</v>
      </c>
      <c r="H13" s="75">
        <v>209</v>
      </c>
    </row>
    <row r="14" spans="1:8" ht="22.5" x14ac:dyDescent="0.25">
      <c r="A14" s="76" t="s">
        <v>77</v>
      </c>
      <c r="B14" s="75">
        <v>49</v>
      </c>
      <c r="C14" s="75">
        <v>49</v>
      </c>
      <c r="D14" s="75">
        <v>48</v>
      </c>
      <c r="E14" s="75">
        <v>6</v>
      </c>
      <c r="F14" s="75">
        <v>14</v>
      </c>
      <c r="G14" s="75">
        <v>20</v>
      </c>
      <c r="H14" s="75">
        <v>10</v>
      </c>
    </row>
    <row r="15" spans="1:8" x14ac:dyDescent="0.25">
      <c r="A15" s="76" t="s">
        <v>76</v>
      </c>
      <c r="B15" s="75">
        <v>287</v>
      </c>
      <c r="C15" s="75">
        <v>139</v>
      </c>
      <c r="D15" s="75">
        <v>219</v>
      </c>
      <c r="E15" s="75">
        <v>20</v>
      </c>
      <c r="F15" s="75">
        <v>65</v>
      </c>
      <c r="G15" s="75">
        <v>27</v>
      </c>
      <c r="H15" s="75">
        <v>35</v>
      </c>
    </row>
    <row r="16" spans="1:8" x14ac:dyDescent="0.2">
      <c r="A16" s="74" t="s">
        <v>75</v>
      </c>
      <c r="B16" s="73">
        <v>1866</v>
      </c>
      <c r="C16" s="73">
        <v>820</v>
      </c>
      <c r="D16" s="73">
        <v>1293</v>
      </c>
      <c r="E16" s="73">
        <v>405</v>
      </c>
      <c r="F16" s="73">
        <v>137</v>
      </c>
      <c r="G16" s="73">
        <v>454</v>
      </c>
      <c r="H16" s="73">
        <v>537</v>
      </c>
    </row>
    <row r="17" spans="1:8" x14ac:dyDescent="0.2">
      <c r="A17" s="74" t="s">
        <v>0</v>
      </c>
      <c r="B17" s="73">
        <v>5467</v>
      </c>
      <c r="C17" s="73">
        <v>2562</v>
      </c>
      <c r="D17" s="73">
        <v>2375</v>
      </c>
      <c r="E17" s="73">
        <v>451</v>
      </c>
      <c r="F17" s="73">
        <v>140</v>
      </c>
      <c r="G17" s="73">
        <v>621</v>
      </c>
      <c r="H17" s="73">
        <v>704</v>
      </c>
    </row>
  </sheetData>
  <mergeCells count="6">
    <mergeCell ref="A7:H7"/>
    <mergeCell ref="C4:H4"/>
    <mergeCell ref="A5:H5"/>
    <mergeCell ref="C2:H2"/>
    <mergeCell ref="A2:A4"/>
    <mergeCell ref="B2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4DCD3-F016-410A-8D0C-87441D1209A8}">
  <dimension ref="A1:E21"/>
  <sheetViews>
    <sheetView workbookViewId="0"/>
  </sheetViews>
  <sheetFormatPr defaultRowHeight="11.25" x14ac:dyDescent="0.25"/>
  <cols>
    <col min="1" max="1" width="24.7109375" style="1" customWidth="1"/>
    <col min="2" max="5" width="15.85546875" style="1" customWidth="1"/>
    <col min="6" max="16384" width="9.140625" style="1"/>
  </cols>
  <sheetData>
    <row r="1" spans="1:5" ht="12" thickBot="1" x14ac:dyDescent="0.3">
      <c r="A1" s="92" t="s">
        <v>105</v>
      </c>
      <c r="B1" s="91"/>
      <c r="C1" s="91"/>
      <c r="D1" s="91"/>
      <c r="E1" s="91"/>
    </row>
    <row r="2" spans="1:5" ht="22.5" x14ac:dyDescent="0.25">
      <c r="A2" s="90" t="s">
        <v>92</v>
      </c>
      <c r="B2" s="89" t="s">
        <v>104</v>
      </c>
      <c r="C2" s="89" t="s">
        <v>103</v>
      </c>
      <c r="D2" s="89" t="s">
        <v>102</v>
      </c>
      <c r="E2" s="89" t="s">
        <v>101</v>
      </c>
    </row>
    <row r="3" spans="1:5" x14ac:dyDescent="0.25">
      <c r="A3" s="211" t="s">
        <v>83</v>
      </c>
      <c r="B3" s="211"/>
      <c r="C3" s="211"/>
      <c r="D3" s="211"/>
      <c r="E3" s="211"/>
    </row>
    <row r="4" spans="1:5" x14ac:dyDescent="0.25">
      <c r="A4" s="86" t="s">
        <v>100</v>
      </c>
      <c r="B4" s="10">
        <v>10552</v>
      </c>
      <c r="C4" s="10" t="s">
        <v>60</v>
      </c>
      <c r="D4" s="10">
        <v>1487</v>
      </c>
      <c r="E4" s="10" t="s">
        <v>60</v>
      </c>
    </row>
    <row r="5" spans="1:5" x14ac:dyDescent="0.25">
      <c r="A5" s="86" t="s">
        <v>99</v>
      </c>
      <c r="B5" s="10" t="s">
        <v>60</v>
      </c>
      <c r="C5" s="10">
        <v>22663</v>
      </c>
      <c r="D5" s="10">
        <v>1790</v>
      </c>
      <c r="E5" s="10" t="s">
        <v>60</v>
      </c>
    </row>
    <row r="6" spans="1:5" x14ac:dyDescent="0.25">
      <c r="A6" s="85" t="s">
        <v>70</v>
      </c>
      <c r="B6" s="10" t="s">
        <v>60</v>
      </c>
      <c r="C6" s="84">
        <v>441</v>
      </c>
      <c r="D6" s="84">
        <v>22</v>
      </c>
      <c r="E6" s="84">
        <v>223</v>
      </c>
    </row>
    <row r="7" spans="1:5" x14ac:dyDescent="0.25">
      <c r="A7" s="85" t="s">
        <v>98</v>
      </c>
      <c r="B7" s="10" t="s">
        <v>60</v>
      </c>
      <c r="C7" s="84">
        <v>54</v>
      </c>
      <c r="D7" s="84">
        <v>6</v>
      </c>
      <c r="E7" s="84">
        <v>15</v>
      </c>
    </row>
    <row r="8" spans="1:5" x14ac:dyDescent="0.25">
      <c r="A8" s="85" t="s">
        <v>97</v>
      </c>
      <c r="B8" s="10" t="s">
        <v>60</v>
      </c>
      <c r="C8" s="10">
        <v>4248</v>
      </c>
      <c r="D8" s="84">
        <v>272</v>
      </c>
      <c r="E8" s="84">
        <v>1</v>
      </c>
    </row>
    <row r="9" spans="1:5" x14ac:dyDescent="0.25">
      <c r="A9" s="85" t="s">
        <v>96</v>
      </c>
      <c r="B9" s="10" t="s">
        <v>60</v>
      </c>
      <c r="C9" s="10">
        <v>2792</v>
      </c>
      <c r="D9" s="84">
        <v>165</v>
      </c>
      <c r="E9" s="10">
        <v>828</v>
      </c>
    </row>
    <row r="10" spans="1:5" ht="22.5" x14ac:dyDescent="0.25">
      <c r="A10" s="85" t="s">
        <v>95</v>
      </c>
      <c r="B10" s="10" t="s">
        <v>60</v>
      </c>
      <c r="C10" s="10">
        <v>6090</v>
      </c>
      <c r="D10" s="84">
        <v>437</v>
      </c>
      <c r="E10" s="84" t="s">
        <v>60</v>
      </c>
    </row>
    <row r="11" spans="1:5" x14ac:dyDescent="0.25">
      <c r="A11" s="88" t="s">
        <v>94</v>
      </c>
      <c r="B11" s="10" t="s">
        <v>60</v>
      </c>
      <c r="C11" s="10" t="s">
        <v>60</v>
      </c>
      <c r="D11" s="87">
        <v>90</v>
      </c>
      <c r="E11" s="10" t="s">
        <v>60</v>
      </c>
    </row>
    <row r="12" spans="1:5" x14ac:dyDescent="0.25">
      <c r="A12" s="215" t="s">
        <v>82</v>
      </c>
      <c r="B12" s="215"/>
      <c r="C12" s="215"/>
      <c r="D12" s="215"/>
      <c r="E12" s="215"/>
    </row>
    <row r="13" spans="1:5" x14ac:dyDescent="0.25">
      <c r="A13" s="76" t="s">
        <v>70</v>
      </c>
      <c r="B13" s="84" t="s">
        <v>60</v>
      </c>
      <c r="C13" s="84">
        <v>31</v>
      </c>
      <c r="D13" s="84">
        <v>6</v>
      </c>
      <c r="E13" s="84">
        <v>20</v>
      </c>
    </row>
    <row r="14" spans="1:5" x14ac:dyDescent="0.25">
      <c r="A14" s="85" t="s">
        <v>69</v>
      </c>
      <c r="B14" s="84" t="s">
        <v>60</v>
      </c>
      <c r="C14" s="10">
        <v>1978</v>
      </c>
      <c r="D14" s="84">
        <v>127</v>
      </c>
      <c r="E14" s="84">
        <v>291</v>
      </c>
    </row>
    <row r="15" spans="1:5" x14ac:dyDescent="0.25">
      <c r="A15" s="1" t="s">
        <v>81</v>
      </c>
      <c r="B15" s="84" t="s">
        <v>60</v>
      </c>
      <c r="C15" s="10">
        <v>5544</v>
      </c>
      <c r="D15" s="84">
        <v>288</v>
      </c>
      <c r="E15" s="10">
        <v>1458</v>
      </c>
    </row>
    <row r="16" spans="1:5" x14ac:dyDescent="0.25">
      <c r="A16" s="85" t="s">
        <v>80</v>
      </c>
      <c r="B16" s="84" t="s">
        <v>60</v>
      </c>
      <c r="C16" s="10">
        <v>9175</v>
      </c>
      <c r="D16" s="84">
        <v>620</v>
      </c>
      <c r="E16" s="84">
        <v>247</v>
      </c>
    </row>
    <row r="17" spans="1:5" x14ac:dyDescent="0.25">
      <c r="A17" s="86" t="s">
        <v>79</v>
      </c>
      <c r="B17" s="10">
        <v>2924</v>
      </c>
      <c r="C17" s="10">
        <v>12500</v>
      </c>
      <c r="D17" s="10">
        <v>1406</v>
      </c>
      <c r="E17" s="84">
        <v>61</v>
      </c>
    </row>
    <row r="18" spans="1:5" x14ac:dyDescent="0.25">
      <c r="A18" s="85" t="s">
        <v>78</v>
      </c>
      <c r="B18" s="84" t="s">
        <v>60</v>
      </c>
      <c r="C18" s="10">
        <v>9909</v>
      </c>
      <c r="D18" s="84">
        <v>702</v>
      </c>
      <c r="E18" s="10">
        <v>2330</v>
      </c>
    </row>
    <row r="19" spans="1:5" ht="22.5" x14ac:dyDescent="0.25">
      <c r="A19" s="86" t="s">
        <v>77</v>
      </c>
      <c r="B19" s="84">
        <v>233</v>
      </c>
      <c r="C19" s="10">
        <v>1768</v>
      </c>
      <c r="D19" s="84">
        <v>154</v>
      </c>
      <c r="E19" s="84">
        <v>108</v>
      </c>
    </row>
    <row r="20" spans="1:5" x14ac:dyDescent="0.25">
      <c r="A20" s="85" t="s">
        <v>76</v>
      </c>
      <c r="B20" s="84">
        <v>1058</v>
      </c>
      <c r="C20" s="10">
        <v>8930</v>
      </c>
      <c r="D20" s="84">
        <v>799</v>
      </c>
      <c r="E20" s="84">
        <v>418</v>
      </c>
    </row>
    <row r="21" spans="1:5" s="54" customFormat="1" x14ac:dyDescent="0.2">
      <c r="A21" s="6" t="s">
        <v>0</v>
      </c>
      <c r="B21" s="83">
        <v>14767</v>
      </c>
      <c r="C21" s="83">
        <v>86123</v>
      </c>
      <c r="D21" s="83">
        <v>8371</v>
      </c>
      <c r="E21" s="83">
        <v>6000</v>
      </c>
    </row>
  </sheetData>
  <mergeCells count="2">
    <mergeCell ref="A3:E3"/>
    <mergeCell ref="A12:E1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9CEA-00AD-43D3-ADC1-7ACB603EFC8E}">
  <dimension ref="A1:E12"/>
  <sheetViews>
    <sheetView workbookViewId="0"/>
  </sheetViews>
  <sheetFormatPr defaultRowHeight="11.25" x14ac:dyDescent="0.25"/>
  <cols>
    <col min="1" max="1" width="33.7109375" style="1" customWidth="1"/>
    <col min="2" max="5" width="13.5703125" style="1" customWidth="1"/>
    <col min="6" max="16384" width="9.140625" style="1"/>
  </cols>
  <sheetData>
    <row r="1" spans="1:5" ht="12" thickBot="1" x14ac:dyDescent="0.3">
      <c r="A1" s="23" t="s">
        <v>119</v>
      </c>
      <c r="B1" s="99"/>
      <c r="C1" s="99"/>
      <c r="D1" s="99"/>
      <c r="E1" s="99"/>
    </row>
    <row r="2" spans="1:5" x14ac:dyDescent="0.25">
      <c r="A2" s="216" t="s">
        <v>118</v>
      </c>
      <c r="B2" s="218" t="s">
        <v>117</v>
      </c>
      <c r="C2" s="201" t="s">
        <v>116</v>
      </c>
      <c r="D2" s="216"/>
      <c r="E2" s="216"/>
    </row>
    <row r="3" spans="1:5" ht="33.75" x14ac:dyDescent="0.25">
      <c r="A3" s="217"/>
      <c r="B3" s="219"/>
      <c r="C3" s="98" t="s">
        <v>115</v>
      </c>
      <c r="D3" s="98" t="s">
        <v>114</v>
      </c>
      <c r="E3" s="98" t="s">
        <v>113</v>
      </c>
    </row>
    <row r="4" spans="1:5" x14ac:dyDescent="0.2">
      <c r="A4" s="97" t="s">
        <v>112</v>
      </c>
      <c r="B4" s="94">
        <v>42113</v>
      </c>
      <c r="C4" s="94">
        <v>4407</v>
      </c>
      <c r="D4" s="94">
        <v>35611</v>
      </c>
      <c r="E4" s="96">
        <v>2095</v>
      </c>
    </row>
    <row r="5" spans="1:5" x14ac:dyDescent="0.25">
      <c r="A5" s="95" t="s">
        <v>111</v>
      </c>
      <c r="B5" s="94">
        <v>47220</v>
      </c>
      <c r="C5" s="94">
        <v>4345</v>
      </c>
      <c r="D5" s="94">
        <v>34682</v>
      </c>
      <c r="E5" s="94">
        <v>8193</v>
      </c>
    </row>
    <row r="6" spans="1:5" x14ac:dyDescent="0.25">
      <c r="A6" s="95" t="s">
        <v>110</v>
      </c>
      <c r="B6" s="94">
        <v>34054</v>
      </c>
      <c r="C6" s="94">
        <v>1856</v>
      </c>
      <c r="D6" s="94">
        <v>23389</v>
      </c>
      <c r="E6" s="94">
        <v>8809</v>
      </c>
    </row>
    <row r="7" spans="1:5" x14ac:dyDescent="0.25">
      <c r="A7" s="95" t="s">
        <v>109</v>
      </c>
      <c r="B7" s="94">
        <v>29187</v>
      </c>
      <c r="C7" s="94">
        <v>4811</v>
      </c>
      <c r="D7" s="94">
        <v>24021</v>
      </c>
      <c r="E7" s="75">
        <v>355</v>
      </c>
    </row>
    <row r="8" spans="1:5" ht="22.5" x14ac:dyDescent="0.25">
      <c r="A8" s="95" t="s">
        <v>108</v>
      </c>
      <c r="B8" s="94">
        <v>10729</v>
      </c>
      <c r="C8" s="94">
        <v>1249</v>
      </c>
      <c r="D8" s="94">
        <v>7724</v>
      </c>
      <c r="E8" s="94">
        <v>1756</v>
      </c>
    </row>
    <row r="9" spans="1:5" x14ac:dyDescent="0.25">
      <c r="A9" s="95" t="s">
        <v>107</v>
      </c>
      <c r="B9" s="94">
        <v>4044</v>
      </c>
      <c r="C9" s="94">
        <v>227</v>
      </c>
      <c r="D9" s="94">
        <v>3136</v>
      </c>
      <c r="E9" s="94">
        <v>681</v>
      </c>
    </row>
    <row r="10" spans="1:5" x14ac:dyDescent="0.2">
      <c r="A10" s="6" t="s">
        <v>0</v>
      </c>
      <c r="B10" s="73">
        <v>167347</v>
      </c>
      <c r="C10" s="73">
        <v>16895</v>
      </c>
      <c r="D10" s="73">
        <v>128563</v>
      </c>
      <c r="E10" s="73">
        <v>21889</v>
      </c>
    </row>
    <row r="11" spans="1:5" x14ac:dyDescent="0.25">
      <c r="A11" s="85" t="s">
        <v>7</v>
      </c>
      <c r="B11" s="93"/>
      <c r="C11" s="78"/>
      <c r="D11" s="78"/>
      <c r="E11" s="78"/>
    </row>
    <row r="12" spans="1:5" x14ac:dyDescent="0.25">
      <c r="A12" s="15" t="s">
        <v>106</v>
      </c>
      <c r="B12" s="75">
        <v>75.8</v>
      </c>
      <c r="C12" s="59">
        <v>81.5</v>
      </c>
      <c r="D12" s="59">
        <v>86.9</v>
      </c>
      <c r="E12" s="75">
        <v>81.599999999999994</v>
      </c>
    </row>
  </sheetData>
  <mergeCells count="3">
    <mergeCell ref="A2:A3"/>
    <mergeCell ref="C2:E2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C3B8C-C4BB-4129-B734-520C3870B386}">
  <dimension ref="A1:F13"/>
  <sheetViews>
    <sheetView workbookViewId="0"/>
  </sheetViews>
  <sheetFormatPr defaultRowHeight="11.25" x14ac:dyDescent="0.25"/>
  <cols>
    <col min="1" max="1" width="25.5703125" style="1" customWidth="1"/>
    <col min="2" max="2" width="12.85546875" style="1" customWidth="1"/>
    <col min="3" max="3" width="11.28515625" style="1" customWidth="1"/>
    <col min="4" max="4" width="12.85546875" style="1" customWidth="1"/>
    <col min="5" max="5" width="13.28515625" style="1" customWidth="1"/>
    <col min="6" max="6" width="12.140625" style="1" customWidth="1"/>
    <col min="7" max="8" width="9.140625" style="1"/>
    <col min="9" max="9" width="12.5703125" style="1" customWidth="1"/>
    <col min="10" max="16384" width="9.140625" style="1"/>
  </cols>
  <sheetData>
    <row r="1" spans="1:6" ht="12" thickBot="1" x14ac:dyDescent="0.3">
      <c r="A1" s="23" t="s">
        <v>127</v>
      </c>
      <c r="B1" s="23"/>
      <c r="C1" s="23"/>
      <c r="D1" s="23"/>
      <c r="E1" s="23"/>
      <c r="F1" s="23"/>
    </row>
    <row r="2" spans="1:6" x14ac:dyDescent="0.25">
      <c r="A2" s="72" t="s">
        <v>11</v>
      </c>
      <c r="B2" s="103" t="s">
        <v>22</v>
      </c>
      <c r="C2" s="102" t="s">
        <v>16</v>
      </c>
      <c r="D2" s="102" t="s">
        <v>15</v>
      </c>
      <c r="E2" s="102" t="s">
        <v>14</v>
      </c>
      <c r="F2" s="102" t="s">
        <v>13</v>
      </c>
    </row>
    <row r="3" spans="1:6" x14ac:dyDescent="0.2">
      <c r="A3" s="101" t="s">
        <v>72</v>
      </c>
      <c r="B3" s="67">
        <v>4643</v>
      </c>
      <c r="C3" s="67">
        <v>4526</v>
      </c>
      <c r="D3" s="67">
        <v>4524</v>
      </c>
      <c r="E3" s="67">
        <v>4386</v>
      </c>
      <c r="F3" s="67">
        <v>4355</v>
      </c>
    </row>
    <row r="4" spans="1:6" x14ac:dyDescent="0.25">
      <c r="A4" s="85" t="s">
        <v>126</v>
      </c>
      <c r="B4" s="67">
        <v>366245</v>
      </c>
      <c r="C4" s="94">
        <v>349679</v>
      </c>
      <c r="D4" s="94">
        <v>351825</v>
      </c>
      <c r="E4" s="94">
        <v>349514</v>
      </c>
      <c r="F4" s="94">
        <v>354267</v>
      </c>
    </row>
    <row r="5" spans="1:6" x14ac:dyDescent="0.25">
      <c r="A5" s="85" t="s">
        <v>125</v>
      </c>
      <c r="B5" s="67">
        <v>31653</v>
      </c>
      <c r="C5" s="94">
        <v>30531</v>
      </c>
      <c r="D5" s="94">
        <v>30550</v>
      </c>
      <c r="E5" s="94">
        <v>29920</v>
      </c>
      <c r="F5" s="94">
        <v>29860</v>
      </c>
    </row>
    <row r="6" spans="1:6" x14ac:dyDescent="0.25">
      <c r="A6" s="100" t="s">
        <v>124</v>
      </c>
      <c r="B6" s="67">
        <v>366871</v>
      </c>
      <c r="C6" s="94">
        <v>326605</v>
      </c>
      <c r="D6" s="94">
        <v>327644</v>
      </c>
      <c r="E6" s="94">
        <v>323958</v>
      </c>
      <c r="F6" s="94">
        <v>325677</v>
      </c>
    </row>
    <row r="7" spans="1:6" x14ac:dyDescent="0.25">
      <c r="A7" s="1" t="s">
        <v>7</v>
      </c>
      <c r="B7" s="17"/>
      <c r="C7" s="94"/>
      <c r="D7" s="94"/>
      <c r="E7" s="94"/>
      <c r="F7" s="94"/>
    </row>
    <row r="8" spans="1:6" x14ac:dyDescent="0.25">
      <c r="A8" s="15" t="s">
        <v>122</v>
      </c>
      <c r="B8" s="67">
        <v>1167</v>
      </c>
      <c r="C8" s="94">
        <v>1431</v>
      </c>
      <c r="D8" s="94">
        <v>1484</v>
      </c>
      <c r="E8" s="94">
        <v>1374</v>
      </c>
      <c r="F8" s="94">
        <v>1408</v>
      </c>
    </row>
    <row r="9" spans="1:6" x14ac:dyDescent="0.25">
      <c r="A9" s="85" t="s">
        <v>123</v>
      </c>
      <c r="B9" s="67">
        <v>15479</v>
      </c>
      <c r="C9" s="94">
        <v>14546</v>
      </c>
      <c r="D9" s="94">
        <v>14560</v>
      </c>
      <c r="E9" s="94">
        <v>14248</v>
      </c>
      <c r="F9" s="94">
        <v>14298</v>
      </c>
    </row>
    <row r="10" spans="1:6" x14ac:dyDescent="0.25">
      <c r="A10" s="85" t="s">
        <v>7</v>
      </c>
      <c r="B10" s="17"/>
      <c r="C10" s="94"/>
      <c r="D10" s="94"/>
      <c r="E10" s="94"/>
      <c r="F10" s="94"/>
    </row>
    <row r="11" spans="1:6" x14ac:dyDescent="0.25">
      <c r="A11" s="15" t="s">
        <v>122</v>
      </c>
      <c r="B11" s="17">
        <v>143</v>
      </c>
      <c r="C11" s="94">
        <v>175</v>
      </c>
      <c r="D11" s="94">
        <v>178</v>
      </c>
      <c r="E11" s="94">
        <v>167</v>
      </c>
      <c r="F11" s="94">
        <v>171</v>
      </c>
    </row>
    <row r="12" spans="1:6" x14ac:dyDescent="0.25">
      <c r="A12" s="85" t="s">
        <v>121</v>
      </c>
      <c r="B12" s="17">
        <v>23.7</v>
      </c>
      <c r="C12" s="75">
        <v>22.5</v>
      </c>
      <c r="D12" s="75">
        <v>22.5</v>
      </c>
      <c r="E12" s="75">
        <v>22.7</v>
      </c>
      <c r="F12" s="75">
        <v>22.8</v>
      </c>
    </row>
    <row r="13" spans="1:6" x14ac:dyDescent="0.25">
      <c r="A13" s="85" t="s">
        <v>120</v>
      </c>
      <c r="B13" s="17">
        <v>11.6</v>
      </c>
      <c r="C13" s="75">
        <v>10.7</v>
      </c>
      <c r="D13" s="75">
        <v>10.7</v>
      </c>
      <c r="E13" s="75">
        <v>10.8</v>
      </c>
      <c r="F13" s="75">
        <v>10.9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BD042-72E3-4564-A641-C66879691880}">
  <dimension ref="A1:F25"/>
  <sheetViews>
    <sheetView workbookViewId="0"/>
  </sheetViews>
  <sheetFormatPr defaultRowHeight="11.25" x14ac:dyDescent="0.25"/>
  <cols>
    <col min="1" max="1" width="30.28515625" style="1" customWidth="1"/>
    <col min="2" max="6" width="12" style="1" customWidth="1"/>
    <col min="7" max="16384" width="9.140625" style="1"/>
  </cols>
  <sheetData>
    <row r="1" spans="1:6" ht="12" thickBot="1" x14ac:dyDescent="0.3">
      <c r="A1" s="23" t="s">
        <v>142</v>
      </c>
      <c r="B1" s="23"/>
      <c r="C1" s="23"/>
      <c r="D1" s="23"/>
      <c r="E1" s="23"/>
      <c r="F1" s="23"/>
    </row>
    <row r="2" spans="1:6" x14ac:dyDescent="0.25">
      <c r="A2" s="72" t="s">
        <v>11</v>
      </c>
      <c r="B2" s="102" t="s">
        <v>22</v>
      </c>
      <c r="C2" s="102" t="s">
        <v>16</v>
      </c>
      <c r="D2" s="102" t="s">
        <v>15</v>
      </c>
      <c r="E2" s="102" t="s">
        <v>14</v>
      </c>
      <c r="F2" s="102" t="s">
        <v>13</v>
      </c>
    </row>
    <row r="3" spans="1:6" x14ac:dyDescent="0.2">
      <c r="A3" s="20" t="s">
        <v>141</v>
      </c>
      <c r="B3" s="16">
        <v>3897</v>
      </c>
      <c r="C3" s="16">
        <v>3614</v>
      </c>
      <c r="D3" s="16">
        <v>3591</v>
      </c>
      <c r="E3" s="16">
        <v>3418</v>
      </c>
      <c r="F3" s="16">
        <v>3363</v>
      </c>
    </row>
    <row r="4" spans="1:6" x14ac:dyDescent="0.25">
      <c r="A4" s="107" t="s">
        <v>140</v>
      </c>
      <c r="B4" s="67">
        <v>52526</v>
      </c>
      <c r="C4" s="16">
        <v>40980</v>
      </c>
      <c r="D4" s="16">
        <v>40513</v>
      </c>
      <c r="E4" s="16">
        <v>38784</v>
      </c>
      <c r="F4" s="16">
        <v>37952</v>
      </c>
    </row>
    <row r="5" spans="1:6" x14ac:dyDescent="0.25">
      <c r="A5" s="85" t="s">
        <v>125</v>
      </c>
      <c r="B5" s="16">
        <v>89424</v>
      </c>
      <c r="C5" s="16">
        <v>85469</v>
      </c>
      <c r="D5" s="16">
        <v>83606</v>
      </c>
      <c r="E5" s="16">
        <v>78073</v>
      </c>
      <c r="F5" s="16">
        <v>75606</v>
      </c>
    </row>
    <row r="6" spans="1:6" x14ac:dyDescent="0.25">
      <c r="A6" s="1" t="s">
        <v>7</v>
      </c>
      <c r="B6" s="16"/>
      <c r="C6" s="16"/>
      <c r="D6" s="16"/>
      <c r="E6" s="16"/>
      <c r="F6" s="16"/>
    </row>
    <row r="7" spans="1:6" x14ac:dyDescent="0.25">
      <c r="A7" s="15" t="s">
        <v>106</v>
      </c>
      <c r="B7" s="104">
        <v>85.5</v>
      </c>
      <c r="C7" s="104">
        <v>87</v>
      </c>
      <c r="D7" s="104">
        <v>87.1</v>
      </c>
      <c r="E7" s="104">
        <v>87.3</v>
      </c>
      <c r="F7" s="104">
        <v>87.5</v>
      </c>
    </row>
    <row r="8" spans="1:6" x14ac:dyDescent="0.25">
      <c r="A8" s="85" t="s">
        <v>139</v>
      </c>
      <c r="B8" s="16">
        <v>969755</v>
      </c>
      <c r="C8" s="16">
        <v>859315</v>
      </c>
      <c r="D8" s="16">
        <v>828943</v>
      </c>
      <c r="E8" s="16">
        <v>809160</v>
      </c>
      <c r="F8" s="16">
        <v>788639</v>
      </c>
    </row>
    <row r="9" spans="1:6" x14ac:dyDescent="0.25">
      <c r="A9" s="1" t="s">
        <v>7</v>
      </c>
      <c r="B9" s="16"/>
      <c r="C9" s="16"/>
      <c r="D9" s="16"/>
      <c r="E9" s="16"/>
      <c r="F9" s="16"/>
    </row>
    <row r="10" spans="1:6" x14ac:dyDescent="0.25">
      <c r="A10" s="15" t="s">
        <v>122</v>
      </c>
      <c r="B10" s="16">
        <v>39436</v>
      </c>
      <c r="C10" s="16">
        <v>30721</v>
      </c>
      <c r="D10" s="16">
        <v>28308</v>
      </c>
      <c r="E10" s="16">
        <v>25212</v>
      </c>
      <c r="F10" s="16">
        <v>22817</v>
      </c>
    </row>
    <row r="11" spans="1:6" x14ac:dyDescent="0.25">
      <c r="A11" s="15" t="s">
        <v>138</v>
      </c>
      <c r="B11" s="16">
        <v>127274</v>
      </c>
      <c r="C11" s="16">
        <v>101157</v>
      </c>
      <c r="D11" s="16">
        <v>99025</v>
      </c>
      <c r="E11" s="16">
        <v>101447</v>
      </c>
      <c r="F11" s="16">
        <v>99871</v>
      </c>
    </row>
    <row r="12" spans="1:6" x14ac:dyDescent="0.25">
      <c r="A12" s="15" t="s">
        <v>134</v>
      </c>
      <c r="B12" s="16">
        <v>500744</v>
      </c>
      <c r="C12" s="16">
        <v>415858</v>
      </c>
      <c r="D12" s="16">
        <v>399250</v>
      </c>
      <c r="E12" s="16">
        <v>394246</v>
      </c>
      <c r="F12" s="16">
        <v>389510</v>
      </c>
    </row>
    <row r="13" spans="1:6" x14ac:dyDescent="0.25">
      <c r="A13" s="15" t="s">
        <v>133</v>
      </c>
      <c r="B13" s="16">
        <v>469011</v>
      </c>
      <c r="C13" s="16">
        <v>443457</v>
      </c>
      <c r="D13" s="16">
        <v>429693</v>
      </c>
      <c r="E13" s="16">
        <v>414914</v>
      </c>
      <c r="F13" s="16">
        <v>399129</v>
      </c>
    </row>
    <row r="14" spans="1:6" x14ac:dyDescent="0.25">
      <c r="A14" s="15" t="s">
        <v>137</v>
      </c>
      <c r="B14" s="104">
        <v>57.6</v>
      </c>
      <c r="C14" s="104">
        <v>64</v>
      </c>
      <c r="D14" s="104">
        <v>64.400000000000006</v>
      </c>
      <c r="E14" s="104">
        <v>64.3</v>
      </c>
      <c r="F14" s="104">
        <v>65.400000000000006</v>
      </c>
    </row>
    <row r="15" spans="1:6" s="78" customFormat="1" x14ac:dyDescent="0.25">
      <c r="A15" s="15" t="s">
        <v>136</v>
      </c>
      <c r="B15" s="104">
        <v>35.700000000000003</v>
      </c>
      <c r="C15" s="104">
        <v>40.9</v>
      </c>
      <c r="D15" s="104">
        <v>41.8</v>
      </c>
      <c r="E15" s="104">
        <v>41.4</v>
      </c>
      <c r="F15" s="104">
        <v>42.8</v>
      </c>
    </row>
    <row r="16" spans="1:6" s="78" customFormat="1" x14ac:dyDescent="0.25">
      <c r="A16" s="106" t="s">
        <v>135</v>
      </c>
      <c r="B16" s="16"/>
      <c r="C16" s="16"/>
      <c r="D16" s="16"/>
      <c r="E16" s="16"/>
      <c r="F16" s="16"/>
    </row>
    <row r="17" spans="1:6" s="78" customFormat="1" x14ac:dyDescent="0.25">
      <c r="A17" s="105" t="s">
        <v>134</v>
      </c>
      <c r="B17" s="104">
        <v>60.7</v>
      </c>
      <c r="C17" s="104">
        <v>72.099999999999994</v>
      </c>
      <c r="D17" s="104">
        <v>74.2</v>
      </c>
      <c r="E17" s="104">
        <v>73.900000000000006</v>
      </c>
      <c r="F17" s="104">
        <v>75.8</v>
      </c>
    </row>
    <row r="18" spans="1:6" s="78" customFormat="1" x14ac:dyDescent="0.25">
      <c r="A18" s="105" t="s">
        <v>133</v>
      </c>
      <c r="B18" s="104">
        <v>10.199999999999999</v>
      </c>
      <c r="C18" s="104">
        <v>11.6</v>
      </c>
      <c r="D18" s="104">
        <v>11.7</v>
      </c>
      <c r="E18" s="104">
        <v>10.5</v>
      </c>
      <c r="F18" s="104">
        <v>10.7</v>
      </c>
    </row>
    <row r="19" spans="1:6" x14ac:dyDescent="0.25">
      <c r="A19" s="85" t="s">
        <v>132</v>
      </c>
      <c r="B19" s="16">
        <v>47626</v>
      </c>
      <c r="C19" s="16">
        <v>43475</v>
      </c>
      <c r="D19" s="16">
        <v>42266</v>
      </c>
      <c r="E19" s="16">
        <v>39900</v>
      </c>
      <c r="F19" s="16">
        <v>38799</v>
      </c>
    </row>
    <row r="20" spans="1:6" x14ac:dyDescent="0.25">
      <c r="A20" s="85" t="s">
        <v>131</v>
      </c>
      <c r="B20" s="104">
        <v>20.399999999999999</v>
      </c>
      <c r="C20" s="104">
        <v>19.8</v>
      </c>
      <c r="D20" s="104">
        <v>19.600000000000001</v>
      </c>
      <c r="E20" s="104">
        <v>20.3</v>
      </c>
      <c r="F20" s="104">
        <v>20.3</v>
      </c>
    </row>
    <row r="21" spans="1:6" x14ac:dyDescent="0.25">
      <c r="A21" s="85" t="s">
        <v>130</v>
      </c>
      <c r="B21" s="16">
        <v>3146</v>
      </c>
      <c r="C21" s="16">
        <v>2543</v>
      </c>
      <c r="D21" s="16">
        <v>2319</v>
      </c>
      <c r="E21" s="16">
        <v>2245</v>
      </c>
      <c r="F21" s="16">
        <v>2083</v>
      </c>
    </row>
    <row r="22" spans="1:6" x14ac:dyDescent="0.25">
      <c r="A22" s="76" t="s">
        <v>129</v>
      </c>
      <c r="B22" s="16">
        <v>118450</v>
      </c>
      <c r="C22" s="16">
        <v>120269</v>
      </c>
      <c r="D22" s="16">
        <v>118763</v>
      </c>
      <c r="E22" s="16">
        <v>112927</v>
      </c>
      <c r="F22" s="16">
        <v>110058</v>
      </c>
    </row>
    <row r="23" spans="1:6" x14ac:dyDescent="0.25">
      <c r="A23" s="1" t="s">
        <v>7</v>
      </c>
      <c r="B23" s="16"/>
      <c r="C23" s="16"/>
      <c r="D23" s="16"/>
      <c r="E23" s="16"/>
      <c r="F23" s="16"/>
    </row>
    <row r="24" spans="1:6" x14ac:dyDescent="0.25">
      <c r="A24" s="15" t="s">
        <v>44</v>
      </c>
      <c r="B24" s="16">
        <v>117334</v>
      </c>
      <c r="C24" s="16">
        <v>119561</v>
      </c>
      <c r="D24" s="16">
        <v>118223</v>
      </c>
      <c r="E24" s="16">
        <v>112351</v>
      </c>
      <c r="F24" s="16">
        <v>109680</v>
      </c>
    </row>
    <row r="25" spans="1:6" x14ac:dyDescent="0.25">
      <c r="A25" s="15" t="s">
        <v>128</v>
      </c>
      <c r="B25" s="16">
        <v>1116</v>
      </c>
      <c r="C25" s="16">
        <v>708</v>
      </c>
      <c r="D25" s="16">
        <v>540</v>
      </c>
      <c r="E25" s="16">
        <v>576</v>
      </c>
      <c r="F25" s="16">
        <v>378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C485-744A-43D5-B73F-0977455045A0}">
  <dimension ref="A1:F23"/>
  <sheetViews>
    <sheetView workbookViewId="0"/>
  </sheetViews>
  <sheetFormatPr defaultRowHeight="11.25" x14ac:dyDescent="0.25"/>
  <cols>
    <col min="1" max="1" width="30.42578125" style="1" customWidth="1"/>
    <col min="2" max="6" width="11.42578125" style="1" customWidth="1"/>
    <col min="7" max="16384" width="9.140625" style="1"/>
  </cols>
  <sheetData>
    <row r="1" spans="1:6" ht="12" thickBot="1" x14ac:dyDescent="0.3">
      <c r="A1" s="23" t="s">
        <v>150</v>
      </c>
      <c r="B1" s="23"/>
      <c r="C1" s="23"/>
      <c r="D1" s="23"/>
      <c r="E1" s="23"/>
      <c r="F1" s="23"/>
    </row>
    <row r="2" spans="1:6" x14ac:dyDescent="0.25">
      <c r="A2" s="72" t="s">
        <v>11</v>
      </c>
      <c r="B2" s="102" t="s">
        <v>22</v>
      </c>
      <c r="C2" s="102" t="s">
        <v>16</v>
      </c>
      <c r="D2" s="102" t="s">
        <v>15</v>
      </c>
      <c r="E2" s="102" t="s">
        <v>14</v>
      </c>
      <c r="F2" s="102" t="s">
        <v>13</v>
      </c>
    </row>
    <row r="3" spans="1:6" x14ac:dyDescent="0.2">
      <c r="A3" s="11" t="s">
        <v>141</v>
      </c>
      <c r="B3" s="17">
        <v>548</v>
      </c>
      <c r="C3" s="17">
        <v>673</v>
      </c>
      <c r="D3" s="17">
        <v>724</v>
      </c>
      <c r="E3" s="17">
        <v>748</v>
      </c>
      <c r="F3" s="17">
        <v>736</v>
      </c>
    </row>
    <row r="4" spans="1:6" x14ac:dyDescent="0.2">
      <c r="A4" s="11" t="s">
        <v>140</v>
      </c>
      <c r="B4" s="16">
        <v>4033</v>
      </c>
      <c r="C4" s="16">
        <v>3812</v>
      </c>
      <c r="D4" s="16">
        <v>3953</v>
      </c>
      <c r="E4" s="16">
        <v>4004</v>
      </c>
      <c r="F4" s="16">
        <v>4088</v>
      </c>
    </row>
    <row r="5" spans="1:6" x14ac:dyDescent="0.25">
      <c r="A5" s="85" t="s">
        <v>125</v>
      </c>
      <c r="B5" s="16">
        <v>8818</v>
      </c>
      <c r="C5" s="16">
        <v>10177</v>
      </c>
      <c r="D5" s="16">
        <v>10326</v>
      </c>
      <c r="E5" s="16">
        <v>10316</v>
      </c>
      <c r="F5" s="16">
        <v>10120</v>
      </c>
    </row>
    <row r="6" spans="1:6" x14ac:dyDescent="0.25">
      <c r="A6" s="1" t="s">
        <v>7</v>
      </c>
      <c r="B6" s="18"/>
      <c r="C6" s="16"/>
      <c r="D6" s="16"/>
      <c r="E6" s="16"/>
      <c r="F6" s="16"/>
    </row>
    <row r="7" spans="1:6" x14ac:dyDescent="0.25">
      <c r="A7" s="106" t="s">
        <v>106</v>
      </c>
      <c r="B7" s="109">
        <v>46</v>
      </c>
      <c r="C7" s="104">
        <v>53.5</v>
      </c>
      <c r="D7" s="104">
        <v>53.1</v>
      </c>
      <c r="E7" s="104">
        <v>53.6</v>
      </c>
      <c r="F7" s="104">
        <v>54</v>
      </c>
    </row>
    <row r="8" spans="1:6" x14ac:dyDescent="0.25">
      <c r="A8" s="85" t="s">
        <v>139</v>
      </c>
      <c r="B8" s="16">
        <v>121680</v>
      </c>
      <c r="C8" s="16">
        <v>130959</v>
      </c>
      <c r="D8" s="16">
        <v>129200</v>
      </c>
      <c r="E8" s="16">
        <v>132965</v>
      </c>
      <c r="F8" s="16">
        <v>133650</v>
      </c>
    </row>
    <row r="9" spans="1:6" x14ac:dyDescent="0.25">
      <c r="A9" s="1" t="s">
        <v>7</v>
      </c>
      <c r="B9" s="18"/>
      <c r="C9" s="16"/>
      <c r="D9" s="16"/>
      <c r="E9" s="16"/>
      <c r="F9" s="16"/>
    </row>
    <row r="10" spans="1:6" x14ac:dyDescent="0.25">
      <c r="A10" s="15" t="s">
        <v>149</v>
      </c>
      <c r="B10" s="16">
        <v>4642</v>
      </c>
      <c r="C10" s="16">
        <v>8797</v>
      </c>
      <c r="D10" s="16">
        <v>9563</v>
      </c>
      <c r="E10" s="16">
        <v>9773</v>
      </c>
      <c r="F10" s="16">
        <v>9785</v>
      </c>
    </row>
    <row r="11" spans="1:6" s="17" customFormat="1" x14ac:dyDescent="0.25">
      <c r="A11" s="106" t="s">
        <v>148</v>
      </c>
      <c r="B11" s="16">
        <v>34660</v>
      </c>
      <c r="C11" s="16">
        <v>35960</v>
      </c>
      <c r="D11" s="16">
        <v>35575</v>
      </c>
      <c r="E11" s="16">
        <v>34821</v>
      </c>
      <c r="F11" s="16">
        <v>35759</v>
      </c>
    </row>
    <row r="12" spans="1:6" s="17" customFormat="1" x14ac:dyDescent="0.25">
      <c r="A12" s="106" t="s">
        <v>147</v>
      </c>
      <c r="B12" s="16">
        <v>61458</v>
      </c>
      <c r="C12" s="16">
        <v>63722</v>
      </c>
      <c r="D12" s="16">
        <v>63240</v>
      </c>
      <c r="E12" s="16">
        <v>62455</v>
      </c>
      <c r="F12" s="16">
        <v>62724</v>
      </c>
    </row>
    <row r="13" spans="1:6" s="17" customFormat="1" x14ac:dyDescent="0.25">
      <c r="A13" s="106" t="s">
        <v>146</v>
      </c>
      <c r="B13" s="16">
        <v>60222</v>
      </c>
      <c r="C13" s="16">
        <v>67237</v>
      </c>
      <c r="D13" s="16">
        <v>65960</v>
      </c>
      <c r="E13" s="16">
        <v>70510</v>
      </c>
      <c r="F13" s="16">
        <v>70926</v>
      </c>
    </row>
    <row r="14" spans="1:6" x14ac:dyDescent="0.25">
      <c r="A14" s="106" t="s">
        <v>106</v>
      </c>
      <c r="B14" s="18">
        <v>38.4</v>
      </c>
      <c r="C14" s="104">
        <v>37.9</v>
      </c>
      <c r="D14" s="104">
        <v>37.9</v>
      </c>
      <c r="E14" s="104">
        <v>37.1</v>
      </c>
      <c r="F14" s="104">
        <v>37.1</v>
      </c>
    </row>
    <row r="15" spans="1:6" x14ac:dyDescent="0.25">
      <c r="A15" s="106" t="s">
        <v>145</v>
      </c>
      <c r="B15" s="77">
        <v>12.5</v>
      </c>
      <c r="C15" s="104">
        <v>11.2</v>
      </c>
      <c r="D15" s="104">
        <v>10.9</v>
      </c>
      <c r="E15" s="104">
        <v>10.1</v>
      </c>
      <c r="F15" s="104">
        <v>9.6999999999999993</v>
      </c>
    </row>
    <row r="16" spans="1:6" x14ac:dyDescent="0.25">
      <c r="A16" s="85" t="s">
        <v>132</v>
      </c>
      <c r="B16" s="16">
        <v>4729</v>
      </c>
      <c r="C16" s="16">
        <v>5669</v>
      </c>
      <c r="D16" s="16">
        <v>5766</v>
      </c>
      <c r="E16" s="16">
        <v>5915</v>
      </c>
      <c r="F16" s="16">
        <v>5949</v>
      </c>
    </row>
    <row r="17" spans="1:6" x14ac:dyDescent="0.25">
      <c r="A17" s="1" t="s">
        <v>7</v>
      </c>
      <c r="B17" s="17"/>
      <c r="C17" s="16"/>
      <c r="D17" s="16"/>
      <c r="E17" s="16"/>
      <c r="F17" s="16"/>
    </row>
    <row r="18" spans="1:6" x14ac:dyDescent="0.25">
      <c r="A18" s="15" t="s">
        <v>144</v>
      </c>
      <c r="B18" s="18">
        <v>364</v>
      </c>
      <c r="C18" s="16">
        <v>749</v>
      </c>
      <c r="D18" s="16">
        <v>841</v>
      </c>
      <c r="E18" s="16">
        <v>858</v>
      </c>
      <c r="F18" s="16">
        <v>878</v>
      </c>
    </row>
    <row r="19" spans="1:6" x14ac:dyDescent="0.25">
      <c r="A19" s="85" t="s">
        <v>131</v>
      </c>
      <c r="B19" s="18">
        <v>25.7</v>
      </c>
      <c r="C19" s="104">
        <v>23.1</v>
      </c>
      <c r="D19" s="104">
        <v>22.4</v>
      </c>
      <c r="E19" s="104">
        <v>22.5</v>
      </c>
      <c r="F19" s="104">
        <v>22.5</v>
      </c>
    </row>
    <row r="20" spans="1:6" x14ac:dyDescent="0.25">
      <c r="A20" s="85" t="s">
        <v>130</v>
      </c>
      <c r="B20" s="18" t="s">
        <v>60</v>
      </c>
      <c r="C20" s="16">
        <v>4049</v>
      </c>
      <c r="D20" s="16">
        <v>4829</v>
      </c>
      <c r="E20" s="16">
        <v>5874</v>
      </c>
      <c r="F20" s="16">
        <v>5007</v>
      </c>
    </row>
    <row r="21" spans="1:6" x14ac:dyDescent="0.25">
      <c r="A21" s="76" t="s">
        <v>143</v>
      </c>
      <c r="B21" s="14">
        <f>36362+271+113+2176</f>
        <v>38922</v>
      </c>
      <c r="C21" s="14">
        <v>27944</v>
      </c>
      <c r="D21" s="14">
        <v>27050</v>
      </c>
      <c r="E21" s="14">
        <v>20997</v>
      </c>
      <c r="F21" s="14">
        <v>22739</v>
      </c>
    </row>
    <row r="22" spans="1:6" x14ac:dyDescent="0.25">
      <c r="A22" s="78" t="s">
        <v>7</v>
      </c>
      <c r="B22" s="78"/>
      <c r="C22" s="78"/>
      <c r="D22" s="78"/>
      <c r="E22" s="78"/>
      <c r="F22" s="78"/>
    </row>
    <row r="23" spans="1:6" x14ac:dyDescent="0.25">
      <c r="A23" s="108" t="s">
        <v>44</v>
      </c>
      <c r="B23" s="14">
        <v>38992</v>
      </c>
      <c r="C23" s="14">
        <f>25524+1208</f>
        <v>26732</v>
      </c>
      <c r="D23" s="14">
        <f>24427+1232</f>
        <v>25659</v>
      </c>
      <c r="E23" s="14">
        <v>19226</v>
      </c>
      <c r="F23" s="14">
        <v>20644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40B1D-18A2-4806-AEA4-DA8FD239AA61}">
  <dimension ref="A1:F20"/>
  <sheetViews>
    <sheetView workbookViewId="0"/>
  </sheetViews>
  <sheetFormatPr defaultRowHeight="11.25" x14ac:dyDescent="0.25"/>
  <cols>
    <col min="1" max="1" width="36.28515625" style="1" customWidth="1"/>
    <col min="2" max="6" width="11.5703125" style="1" customWidth="1"/>
    <col min="7" max="16384" width="9.140625" style="1"/>
  </cols>
  <sheetData>
    <row r="1" spans="1:6" ht="12" thickBot="1" x14ac:dyDescent="0.3">
      <c r="A1" s="23" t="s">
        <v>154</v>
      </c>
      <c r="B1" s="23"/>
      <c r="C1" s="23"/>
      <c r="D1" s="23"/>
      <c r="E1" s="23"/>
      <c r="F1" s="23"/>
    </row>
    <row r="2" spans="1:6" x14ac:dyDescent="0.25">
      <c r="A2" s="72" t="s">
        <v>11</v>
      </c>
      <c r="B2" s="102" t="s">
        <v>22</v>
      </c>
      <c r="C2" s="102" t="s">
        <v>16</v>
      </c>
      <c r="D2" s="102" t="s">
        <v>15</v>
      </c>
      <c r="E2" s="102" t="s">
        <v>14</v>
      </c>
      <c r="F2" s="102" t="s">
        <v>13</v>
      </c>
    </row>
    <row r="3" spans="1:6" x14ac:dyDescent="0.2">
      <c r="A3" s="11" t="s">
        <v>141</v>
      </c>
      <c r="B3" s="17">
        <v>533</v>
      </c>
      <c r="C3" s="67">
        <v>761</v>
      </c>
      <c r="D3" s="67">
        <v>807</v>
      </c>
      <c r="E3" s="67">
        <v>822</v>
      </c>
      <c r="F3" s="67">
        <v>837</v>
      </c>
    </row>
    <row r="4" spans="1:6" x14ac:dyDescent="0.25">
      <c r="A4" s="85" t="s">
        <v>140</v>
      </c>
      <c r="B4" s="67">
        <v>5796</v>
      </c>
      <c r="C4" s="67">
        <v>7362</v>
      </c>
      <c r="D4" s="67">
        <v>7490</v>
      </c>
      <c r="E4" s="67">
        <v>7567</v>
      </c>
      <c r="F4" s="67">
        <v>7626</v>
      </c>
    </row>
    <row r="5" spans="1:6" x14ac:dyDescent="0.25">
      <c r="A5" s="85" t="s">
        <v>125</v>
      </c>
      <c r="B5" s="67">
        <v>14415</v>
      </c>
      <c r="C5" s="67">
        <v>18213</v>
      </c>
      <c r="D5" s="67">
        <v>19284</v>
      </c>
      <c r="E5" s="67">
        <v>18687</v>
      </c>
      <c r="F5" s="67">
        <v>18436</v>
      </c>
    </row>
    <row r="6" spans="1:6" x14ac:dyDescent="0.25">
      <c r="A6" s="1" t="s">
        <v>7</v>
      </c>
      <c r="B6" s="17"/>
      <c r="C6" s="75"/>
      <c r="D6" s="75"/>
      <c r="E6" s="75"/>
      <c r="F6" s="75"/>
    </row>
    <row r="7" spans="1:6" x14ac:dyDescent="0.25">
      <c r="A7" s="106" t="s">
        <v>106</v>
      </c>
      <c r="B7" s="75">
        <v>69.400000000000006</v>
      </c>
      <c r="C7" s="75">
        <v>71.3</v>
      </c>
      <c r="D7" s="75">
        <v>71.099999999999994</v>
      </c>
      <c r="E7" s="75">
        <v>71.7</v>
      </c>
      <c r="F7" s="75">
        <v>71.099999999999994</v>
      </c>
    </row>
    <row r="8" spans="1:6" x14ac:dyDescent="0.25">
      <c r="A8" s="107" t="s">
        <v>139</v>
      </c>
      <c r="B8" s="67">
        <v>175492</v>
      </c>
      <c r="C8" s="67">
        <v>197217</v>
      </c>
      <c r="D8" s="67">
        <v>200292</v>
      </c>
      <c r="E8" s="67">
        <v>200026</v>
      </c>
      <c r="F8" s="67">
        <v>203602</v>
      </c>
    </row>
    <row r="9" spans="1:6" x14ac:dyDescent="0.25">
      <c r="A9" s="19" t="s">
        <v>7</v>
      </c>
      <c r="B9" s="17"/>
      <c r="C9" s="75"/>
      <c r="D9" s="75"/>
      <c r="E9" s="75"/>
      <c r="F9" s="75"/>
    </row>
    <row r="10" spans="1:6" x14ac:dyDescent="0.25">
      <c r="A10" s="15" t="s">
        <v>153</v>
      </c>
      <c r="B10" s="67">
        <v>30282</v>
      </c>
      <c r="C10" s="67">
        <v>27573</v>
      </c>
      <c r="D10" s="67">
        <v>27230</v>
      </c>
      <c r="E10" s="67">
        <v>27208</v>
      </c>
      <c r="F10" s="67">
        <v>26633</v>
      </c>
    </row>
    <row r="11" spans="1:6" s="17" customFormat="1" x14ac:dyDescent="0.25">
      <c r="A11" s="106" t="s">
        <v>148</v>
      </c>
      <c r="B11" s="67">
        <v>39537</v>
      </c>
      <c r="C11" s="67">
        <v>46252</v>
      </c>
      <c r="D11" s="67">
        <v>45711</v>
      </c>
      <c r="E11" s="67">
        <v>43796</v>
      </c>
      <c r="F11" s="67">
        <v>43150</v>
      </c>
    </row>
    <row r="12" spans="1:6" s="17" customFormat="1" x14ac:dyDescent="0.25">
      <c r="A12" s="106" t="s">
        <v>152</v>
      </c>
      <c r="B12" s="67">
        <v>145210</v>
      </c>
      <c r="C12" s="67">
        <v>169644</v>
      </c>
      <c r="D12" s="67">
        <v>173062</v>
      </c>
      <c r="E12" s="67">
        <v>172818</v>
      </c>
      <c r="F12" s="67">
        <v>176969</v>
      </c>
    </row>
    <row r="13" spans="1:6" x14ac:dyDescent="0.25">
      <c r="A13" s="106" t="s">
        <v>106</v>
      </c>
      <c r="B13" s="17">
        <v>60.3</v>
      </c>
      <c r="C13" s="75">
        <v>58.6</v>
      </c>
      <c r="D13" s="75">
        <v>58.7</v>
      </c>
      <c r="E13" s="75">
        <v>58.6</v>
      </c>
      <c r="F13" s="75">
        <v>58.7</v>
      </c>
    </row>
    <row r="14" spans="1:6" x14ac:dyDescent="0.25">
      <c r="A14" s="106" t="s">
        <v>145</v>
      </c>
      <c r="B14" s="17">
        <v>11.8</v>
      </c>
      <c r="C14" s="75">
        <v>10.3</v>
      </c>
      <c r="D14" s="75">
        <v>10.199999999999999</v>
      </c>
      <c r="E14" s="75">
        <v>9.8000000000000007</v>
      </c>
      <c r="F14" s="75">
        <v>9.1999999999999993</v>
      </c>
    </row>
    <row r="15" spans="1:6" x14ac:dyDescent="0.25">
      <c r="A15" s="85" t="s">
        <v>132</v>
      </c>
      <c r="B15" s="67">
        <v>6111</v>
      </c>
      <c r="C15" s="67">
        <v>6819</v>
      </c>
      <c r="D15" s="67">
        <v>6935</v>
      </c>
      <c r="E15" s="67">
        <v>6949</v>
      </c>
      <c r="F15" s="67">
        <v>7088</v>
      </c>
    </row>
    <row r="16" spans="1:6" x14ac:dyDescent="0.25">
      <c r="A16" s="85" t="s">
        <v>131</v>
      </c>
      <c r="B16" s="17">
        <v>28.7</v>
      </c>
      <c r="C16" s="75">
        <v>28.9</v>
      </c>
      <c r="D16" s="75">
        <v>28.9</v>
      </c>
      <c r="E16" s="75">
        <v>28.8</v>
      </c>
      <c r="F16" s="75">
        <v>28.7</v>
      </c>
    </row>
    <row r="17" spans="1:6" x14ac:dyDescent="0.25">
      <c r="A17" s="85" t="s">
        <v>130</v>
      </c>
      <c r="B17" s="67">
        <v>33078</v>
      </c>
      <c r="C17" s="67">
        <v>46661</v>
      </c>
      <c r="D17" s="67">
        <v>45975</v>
      </c>
      <c r="E17" s="67">
        <v>43126</v>
      </c>
      <c r="F17" s="67">
        <v>39175</v>
      </c>
    </row>
    <row r="18" spans="1:6" x14ac:dyDescent="0.25">
      <c r="A18" s="85" t="s">
        <v>151</v>
      </c>
      <c r="B18" s="94">
        <v>36267</v>
      </c>
      <c r="C18" s="67">
        <v>45151</v>
      </c>
      <c r="D18" s="67">
        <v>46847</v>
      </c>
      <c r="E18" s="67">
        <v>47422</v>
      </c>
      <c r="F18" s="67">
        <v>42353</v>
      </c>
    </row>
    <row r="19" spans="1:6" x14ac:dyDescent="0.25">
      <c r="A19" s="1" t="s">
        <v>7</v>
      </c>
      <c r="B19" s="75"/>
      <c r="C19" s="75"/>
      <c r="D19" s="75"/>
      <c r="E19" s="75"/>
      <c r="F19" s="75"/>
    </row>
    <row r="20" spans="1:6" x14ac:dyDescent="0.25">
      <c r="A20" s="106" t="s">
        <v>44</v>
      </c>
      <c r="B20" s="94">
        <v>32029</v>
      </c>
      <c r="C20" s="67">
        <v>38169</v>
      </c>
      <c r="D20" s="67">
        <v>38219</v>
      </c>
      <c r="E20" s="67">
        <v>38900</v>
      </c>
      <c r="F20" s="67">
        <v>33851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A4D1B-954E-4270-BBB5-DEA0648BAE2D}">
  <dimension ref="A1:F23"/>
  <sheetViews>
    <sheetView workbookViewId="0"/>
  </sheetViews>
  <sheetFormatPr defaultRowHeight="11.25" x14ac:dyDescent="0.25"/>
  <cols>
    <col min="1" max="1" width="28.5703125" style="1" customWidth="1"/>
    <col min="2" max="6" width="10.85546875" style="1" customWidth="1"/>
    <col min="7" max="16384" width="9.140625" style="1"/>
  </cols>
  <sheetData>
    <row r="1" spans="1:6" ht="12" thickBot="1" x14ac:dyDescent="0.3">
      <c r="A1" s="23" t="s">
        <v>158</v>
      </c>
      <c r="B1" s="23"/>
      <c r="C1" s="23"/>
      <c r="D1" s="23"/>
      <c r="E1" s="23"/>
      <c r="F1" s="23"/>
    </row>
    <row r="2" spans="1:6" x14ac:dyDescent="0.25">
      <c r="A2" s="72" t="s">
        <v>11</v>
      </c>
      <c r="B2" s="102" t="s">
        <v>22</v>
      </c>
      <c r="C2" s="102" t="s">
        <v>16</v>
      </c>
      <c r="D2" s="102" t="s">
        <v>15</v>
      </c>
      <c r="E2" s="102" t="s">
        <v>14</v>
      </c>
      <c r="F2" s="102" t="s">
        <v>13</v>
      </c>
    </row>
    <row r="3" spans="1:6" x14ac:dyDescent="0.2">
      <c r="A3" s="11" t="s">
        <v>141</v>
      </c>
      <c r="B3" s="18">
        <v>762</v>
      </c>
      <c r="C3" s="16">
        <v>931</v>
      </c>
      <c r="D3" s="16">
        <v>956</v>
      </c>
      <c r="E3" s="16">
        <v>955</v>
      </c>
      <c r="F3" s="16">
        <v>908</v>
      </c>
    </row>
    <row r="4" spans="1:6" x14ac:dyDescent="0.25">
      <c r="A4" s="85" t="s">
        <v>140</v>
      </c>
      <c r="B4" s="16">
        <v>7605</v>
      </c>
      <c r="C4" s="16">
        <v>7972</v>
      </c>
      <c r="D4" s="16">
        <v>8077</v>
      </c>
      <c r="E4" s="16">
        <v>8142</v>
      </c>
      <c r="F4" s="16">
        <v>8061</v>
      </c>
    </row>
    <row r="5" spans="1:6" x14ac:dyDescent="0.25">
      <c r="A5" s="85" t="s">
        <v>125</v>
      </c>
      <c r="B5" s="16">
        <v>18430</v>
      </c>
      <c r="C5" s="16">
        <v>20871</v>
      </c>
      <c r="D5" s="16">
        <v>21254</v>
      </c>
      <c r="E5" s="16">
        <v>20187</v>
      </c>
      <c r="F5" s="16">
        <v>19452</v>
      </c>
    </row>
    <row r="6" spans="1:6" x14ac:dyDescent="0.25">
      <c r="A6" s="1" t="s">
        <v>7</v>
      </c>
      <c r="B6" s="18"/>
      <c r="C6" s="16"/>
      <c r="D6" s="16"/>
      <c r="E6" s="16"/>
      <c r="F6" s="16"/>
    </row>
    <row r="7" spans="1:6" x14ac:dyDescent="0.25">
      <c r="A7" s="106" t="s">
        <v>106</v>
      </c>
      <c r="B7" s="77">
        <v>61.5</v>
      </c>
      <c r="C7" s="104">
        <v>64.3</v>
      </c>
      <c r="D7" s="104">
        <v>64.400000000000006</v>
      </c>
      <c r="E7" s="104">
        <v>64.7</v>
      </c>
      <c r="F7" s="104">
        <v>65.3</v>
      </c>
    </row>
    <row r="8" spans="1:6" x14ac:dyDescent="0.25">
      <c r="A8" s="1" t="s">
        <v>139</v>
      </c>
      <c r="B8" s="16">
        <v>241369</v>
      </c>
      <c r="C8" s="16">
        <v>244001</v>
      </c>
      <c r="D8" s="16">
        <v>243096</v>
      </c>
      <c r="E8" s="16">
        <v>242016</v>
      </c>
      <c r="F8" s="16">
        <v>236518</v>
      </c>
    </row>
    <row r="9" spans="1:6" x14ac:dyDescent="0.25">
      <c r="A9" s="1" t="s">
        <v>7</v>
      </c>
      <c r="B9" s="18"/>
      <c r="C9" s="16"/>
      <c r="D9" s="16"/>
      <c r="E9" s="16"/>
      <c r="F9" s="16"/>
    </row>
    <row r="10" spans="1:6" x14ac:dyDescent="0.25">
      <c r="A10" s="106" t="s">
        <v>148</v>
      </c>
      <c r="B10" s="16">
        <v>49647</v>
      </c>
      <c r="C10" s="16">
        <v>49979</v>
      </c>
      <c r="D10" s="16">
        <v>50328</v>
      </c>
      <c r="E10" s="16">
        <v>49212</v>
      </c>
      <c r="F10" s="16">
        <v>47571</v>
      </c>
    </row>
    <row r="11" spans="1:6" x14ac:dyDescent="0.25">
      <c r="A11" s="106" t="s">
        <v>157</v>
      </c>
      <c r="B11" s="16">
        <v>191170</v>
      </c>
      <c r="C11" s="16">
        <v>181448</v>
      </c>
      <c r="D11" s="16">
        <v>181201</v>
      </c>
      <c r="E11" s="16">
        <v>180420</v>
      </c>
      <c r="F11" s="16">
        <v>177010</v>
      </c>
    </row>
    <row r="12" spans="1:6" x14ac:dyDescent="0.25">
      <c r="A12" s="106" t="s">
        <v>156</v>
      </c>
      <c r="B12" s="16">
        <v>50199</v>
      </c>
      <c r="C12" s="16">
        <v>62553</v>
      </c>
      <c r="D12" s="16">
        <v>61895</v>
      </c>
      <c r="E12" s="16">
        <v>61596</v>
      </c>
      <c r="F12" s="16">
        <v>59508</v>
      </c>
    </row>
    <row r="13" spans="1:6" x14ac:dyDescent="0.25">
      <c r="A13" s="106" t="s">
        <v>106</v>
      </c>
      <c r="B13" s="13">
        <v>49</v>
      </c>
      <c r="C13" s="104">
        <v>48</v>
      </c>
      <c r="D13" s="104">
        <v>47.4</v>
      </c>
      <c r="E13" s="104">
        <v>47.4</v>
      </c>
      <c r="F13" s="104">
        <v>47.4</v>
      </c>
    </row>
    <row r="14" spans="1:6" x14ac:dyDescent="0.25">
      <c r="A14" s="106" t="s">
        <v>145</v>
      </c>
      <c r="B14" s="13">
        <v>16</v>
      </c>
      <c r="C14" s="104">
        <v>11.7</v>
      </c>
      <c r="D14" s="104">
        <v>11.4</v>
      </c>
      <c r="E14" s="104">
        <v>10.7</v>
      </c>
      <c r="F14" s="104">
        <v>10.199999999999999</v>
      </c>
    </row>
    <row r="15" spans="1:6" x14ac:dyDescent="0.25">
      <c r="A15" s="85" t="s">
        <v>132</v>
      </c>
      <c r="B15" s="16">
        <v>8671</v>
      </c>
      <c r="C15" s="16">
        <v>9308</v>
      </c>
      <c r="D15" s="16">
        <v>9347</v>
      </c>
      <c r="E15" s="16">
        <v>9210</v>
      </c>
      <c r="F15" s="16">
        <v>8997</v>
      </c>
    </row>
    <row r="16" spans="1:6" x14ac:dyDescent="0.25">
      <c r="A16" s="85" t="s">
        <v>131</v>
      </c>
      <c r="B16" s="18">
        <v>27.8</v>
      </c>
      <c r="C16" s="104">
        <v>26.2</v>
      </c>
      <c r="D16" s="104">
        <v>26</v>
      </c>
      <c r="E16" s="104">
        <v>26.3</v>
      </c>
      <c r="F16" s="104">
        <v>26.3</v>
      </c>
    </row>
    <row r="17" spans="1:6" x14ac:dyDescent="0.25">
      <c r="A17" s="85" t="s">
        <v>130</v>
      </c>
      <c r="B17" s="16">
        <v>55384</v>
      </c>
      <c r="C17" s="16">
        <v>43289</v>
      </c>
      <c r="D17" s="16">
        <v>45060</v>
      </c>
      <c r="E17" s="16">
        <v>39882</v>
      </c>
      <c r="F17" s="16">
        <v>34833</v>
      </c>
    </row>
    <row r="18" spans="1:6" ht="22.5" x14ac:dyDescent="0.25">
      <c r="A18" s="86" t="s">
        <v>151</v>
      </c>
      <c r="B18" s="16">
        <v>53361</v>
      </c>
      <c r="C18" s="16">
        <v>43387</v>
      </c>
      <c r="D18" s="16">
        <v>43939</v>
      </c>
      <c r="E18" s="16">
        <v>43607</v>
      </c>
      <c r="F18" s="16">
        <v>38830</v>
      </c>
    </row>
    <row r="19" spans="1:6" x14ac:dyDescent="0.25">
      <c r="A19" s="1" t="s">
        <v>7</v>
      </c>
      <c r="B19" s="17"/>
      <c r="C19" s="16"/>
      <c r="D19" s="16"/>
      <c r="E19" s="16"/>
      <c r="F19" s="16"/>
    </row>
    <row r="20" spans="1:6" x14ac:dyDescent="0.25">
      <c r="A20" s="106" t="s">
        <v>44</v>
      </c>
      <c r="B20" s="16">
        <v>41936</v>
      </c>
      <c r="C20" s="16">
        <v>38856</v>
      </c>
      <c r="D20" s="16">
        <v>38676</v>
      </c>
      <c r="E20" s="16">
        <v>38627</v>
      </c>
      <c r="F20" s="16">
        <v>34602</v>
      </c>
    </row>
    <row r="21" spans="1:6" x14ac:dyDescent="0.25">
      <c r="A21" s="76" t="s">
        <v>143</v>
      </c>
      <c r="B21" s="16" t="s">
        <v>155</v>
      </c>
      <c r="C21" s="14">
        <v>35220</v>
      </c>
      <c r="D21" s="14">
        <v>33063</v>
      </c>
      <c r="E21" s="16">
        <v>34207</v>
      </c>
      <c r="F21" s="16">
        <v>32535</v>
      </c>
    </row>
    <row r="22" spans="1:6" x14ac:dyDescent="0.25">
      <c r="A22" s="78" t="s">
        <v>7</v>
      </c>
      <c r="C22" s="14"/>
      <c r="D22" s="14"/>
      <c r="E22" s="16"/>
      <c r="F22" s="16"/>
    </row>
    <row r="23" spans="1:6" x14ac:dyDescent="0.25">
      <c r="A23" s="108" t="s">
        <v>44</v>
      </c>
      <c r="B23" s="16" t="s">
        <v>155</v>
      </c>
      <c r="C23" s="14">
        <v>26972</v>
      </c>
      <c r="D23" s="14">
        <v>25381</v>
      </c>
      <c r="E23" s="16">
        <v>25528</v>
      </c>
      <c r="F23" s="16">
        <v>24187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19262-CDAE-421F-A131-F1BDFB1D7076}">
  <dimension ref="A1:I14"/>
  <sheetViews>
    <sheetView workbookViewId="0"/>
  </sheetViews>
  <sheetFormatPr defaultRowHeight="11.25" x14ac:dyDescent="0.25"/>
  <cols>
    <col min="1" max="1" width="22.7109375" style="110" customWidth="1"/>
    <col min="2" max="3" width="7.85546875" style="110" customWidth="1"/>
    <col min="4" max="4" width="9.140625" style="110"/>
    <col min="5" max="7" width="7.85546875" style="110" customWidth="1"/>
    <col min="8" max="8" width="9.140625" style="110"/>
    <col min="9" max="9" width="7.85546875" style="110" customWidth="1"/>
    <col min="10" max="16384" width="9.140625" style="110"/>
  </cols>
  <sheetData>
    <row r="1" spans="1:9" ht="12" thickBot="1" x14ac:dyDescent="0.3">
      <c r="A1" s="23" t="s">
        <v>173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196" t="s">
        <v>172</v>
      </c>
      <c r="B2" s="201" t="s">
        <v>70</v>
      </c>
      <c r="C2" s="202"/>
      <c r="D2" s="221"/>
      <c r="E2" s="222"/>
      <c r="F2" s="201" t="s">
        <v>96</v>
      </c>
      <c r="G2" s="202"/>
      <c r="H2" s="221"/>
      <c r="I2" s="221"/>
    </row>
    <row r="3" spans="1:9" ht="33.75" x14ac:dyDescent="0.25">
      <c r="A3" s="220"/>
      <c r="B3" s="115" t="s">
        <v>171</v>
      </c>
      <c r="C3" s="115" t="s">
        <v>169</v>
      </c>
      <c r="D3" s="114" t="s">
        <v>170</v>
      </c>
      <c r="E3" s="114" t="s">
        <v>169</v>
      </c>
      <c r="F3" s="115" t="s">
        <v>171</v>
      </c>
      <c r="G3" s="115" t="s">
        <v>169</v>
      </c>
      <c r="H3" s="114" t="s">
        <v>170</v>
      </c>
      <c r="I3" s="113" t="s">
        <v>169</v>
      </c>
    </row>
    <row r="4" spans="1:9" ht="22.5" x14ac:dyDescent="0.2">
      <c r="A4" s="11" t="s">
        <v>168</v>
      </c>
      <c r="B4" s="67">
        <v>156</v>
      </c>
      <c r="C4" s="67">
        <v>142</v>
      </c>
      <c r="D4" s="67">
        <v>183</v>
      </c>
      <c r="E4" s="67">
        <v>180</v>
      </c>
      <c r="F4" s="67">
        <v>1142</v>
      </c>
      <c r="G4" s="67">
        <v>731</v>
      </c>
      <c r="H4" s="67">
        <v>416</v>
      </c>
      <c r="I4" s="67">
        <v>322</v>
      </c>
    </row>
    <row r="5" spans="1:9" x14ac:dyDescent="0.25">
      <c r="A5" s="85" t="s">
        <v>167</v>
      </c>
      <c r="B5" s="67">
        <v>2214</v>
      </c>
      <c r="C5" s="67">
        <v>1240</v>
      </c>
      <c r="D5" s="94">
        <v>685</v>
      </c>
      <c r="E5" s="94">
        <v>422</v>
      </c>
      <c r="F5" s="67">
        <v>10711</v>
      </c>
      <c r="G5" s="67">
        <v>6764</v>
      </c>
      <c r="H5" s="94">
        <v>2240</v>
      </c>
      <c r="I5" s="94">
        <v>1297</v>
      </c>
    </row>
    <row r="6" spans="1:9" x14ac:dyDescent="0.25">
      <c r="A6" s="85" t="s">
        <v>166</v>
      </c>
      <c r="B6" s="16">
        <v>13</v>
      </c>
      <c r="C6" s="16">
        <v>8</v>
      </c>
      <c r="D6" s="14" t="s">
        <v>60</v>
      </c>
      <c r="E6" s="14" t="s">
        <v>60</v>
      </c>
      <c r="F6" s="67">
        <v>1513</v>
      </c>
      <c r="G6" s="67">
        <v>1085</v>
      </c>
      <c r="H6" s="94">
        <v>522</v>
      </c>
      <c r="I6" s="94">
        <v>370</v>
      </c>
    </row>
    <row r="7" spans="1:9" x14ac:dyDescent="0.25">
      <c r="A7" s="85" t="s">
        <v>165</v>
      </c>
      <c r="B7" s="16">
        <v>9322</v>
      </c>
      <c r="C7" s="16">
        <v>7156</v>
      </c>
      <c r="D7" s="94">
        <v>3379</v>
      </c>
      <c r="E7" s="94">
        <v>2641</v>
      </c>
      <c r="F7" s="67">
        <v>23484</v>
      </c>
      <c r="G7" s="67">
        <v>17070</v>
      </c>
      <c r="H7" s="94">
        <v>9325</v>
      </c>
      <c r="I7" s="94">
        <v>7281</v>
      </c>
    </row>
    <row r="8" spans="1:9" x14ac:dyDescent="0.25">
      <c r="A8" s="85" t="s">
        <v>164</v>
      </c>
      <c r="B8" s="14" t="s">
        <v>60</v>
      </c>
      <c r="C8" s="14" t="s">
        <v>60</v>
      </c>
      <c r="D8" s="14" t="s">
        <v>60</v>
      </c>
      <c r="E8" s="14" t="s">
        <v>60</v>
      </c>
      <c r="F8" s="67">
        <v>178</v>
      </c>
      <c r="G8" s="67">
        <v>111</v>
      </c>
      <c r="H8" s="94">
        <v>109</v>
      </c>
      <c r="I8" s="94">
        <v>73</v>
      </c>
    </row>
    <row r="9" spans="1:9" x14ac:dyDescent="0.25">
      <c r="A9" s="85" t="s">
        <v>163</v>
      </c>
      <c r="B9" s="16">
        <v>1334</v>
      </c>
      <c r="C9" s="16">
        <v>625</v>
      </c>
      <c r="D9" s="94">
        <v>1294</v>
      </c>
      <c r="E9" s="94">
        <v>731</v>
      </c>
      <c r="F9" s="67">
        <v>7299</v>
      </c>
      <c r="G9" s="67">
        <v>1704</v>
      </c>
      <c r="H9" s="94">
        <v>2656</v>
      </c>
      <c r="I9" s="94">
        <v>809</v>
      </c>
    </row>
    <row r="10" spans="1:9" ht="22.5" x14ac:dyDescent="0.25">
      <c r="A10" s="85" t="s">
        <v>162</v>
      </c>
      <c r="B10" s="16">
        <v>38717</v>
      </c>
      <c r="C10" s="16">
        <v>4835</v>
      </c>
      <c r="D10" s="94">
        <v>10971</v>
      </c>
      <c r="E10" s="94">
        <v>1473</v>
      </c>
      <c r="F10" s="67">
        <v>13577</v>
      </c>
      <c r="G10" s="67">
        <v>1455</v>
      </c>
      <c r="H10" s="94">
        <v>6614</v>
      </c>
      <c r="I10" s="94">
        <v>817</v>
      </c>
    </row>
    <row r="11" spans="1:9" x14ac:dyDescent="0.25">
      <c r="A11" s="76" t="s">
        <v>161</v>
      </c>
      <c r="B11" s="16">
        <v>3748</v>
      </c>
      <c r="C11" s="16">
        <v>1339</v>
      </c>
      <c r="D11" s="94">
        <v>1625</v>
      </c>
      <c r="E11" s="94">
        <v>546</v>
      </c>
      <c r="F11" s="67">
        <v>1509</v>
      </c>
      <c r="G11" s="67">
        <v>381</v>
      </c>
      <c r="H11" s="94">
        <v>701</v>
      </c>
      <c r="I11" s="94">
        <v>170</v>
      </c>
    </row>
    <row r="12" spans="1:9" x14ac:dyDescent="0.25">
      <c r="A12" s="76" t="s">
        <v>160</v>
      </c>
      <c r="B12" s="10">
        <v>2525</v>
      </c>
      <c r="C12" s="10">
        <v>2295</v>
      </c>
      <c r="D12" s="111">
        <v>723</v>
      </c>
      <c r="E12" s="111">
        <v>635</v>
      </c>
      <c r="F12" s="112">
        <v>8083</v>
      </c>
      <c r="G12" s="112">
        <v>7092</v>
      </c>
      <c r="H12" s="111">
        <v>3817</v>
      </c>
      <c r="I12" s="111">
        <v>3376</v>
      </c>
    </row>
    <row r="13" spans="1:9" x14ac:dyDescent="0.25">
      <c r="A13" s="85" t="s">
        <v>159</v>
      </c>
      <c r="B13" s="67">
        <v>20858</v>
      </c>
      <c r="C13" s="67">
        <v>12149</v>
      </c>
      <c r="D13" s="94">
        <v>3879</v>
      </c>
      <c r="E13" s="94">
        <v>2613</v>
      </c>
      <c r="F13" s="67">
        <v>14026</v>
      </c>
      <c r="G13" s="67">
        <v>8407</v>
      </c>
      <c r="H13" s="94">
        <v>6135</v>
      </c>
      <c r="I13" s="94">
        <v>3747</v>
      </c>
    </row>
    <row r="14" spans="1:9" x14ac:dyDescent="0.2">
      <c r="A14" s="6" t="s">
        <v>0</v>
      </c>
      <c r="B14" s="66">
        <v>78887</v>
      </c>
      <c r="C14" s="66">
        <v>29789</v>
      </c>
      <c r="D14" s="73">
        <v>22739</v>
      </c>
      <c r="E14" s="73">
        <v>9241</v>
      </c>
      <c r="F14" s="66">
        <v>81522</v>
      </c>
      <c r="G14" s="66">
        <v>44800</v>
      </c>
      <c r="H14" s="73">
        <v>32535</v>
      </c>
      <c r="I14" s="73">
        <v>18262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7C36D-E60D-44F1-922F-8DEB1F19E6A2}">
  <dimension ref="A1:F5"/>
  <sheetViews>
    <sheetView workbookViewId="0"/>
  </sheetViews>
  <sheetFormatPr defaultRowHeight="11.25" x14ac:dyDescent="0.25"/>
  <cols>
    <col min="1" max="1" width="40.7109375" style="110" customWidth="1"/>
    <col min="2" max="6" width="9.42578125" style="110" customWidth="1"/>
    <col min="7" max="16384" width="9.140625" style="110"/>
  </cols>
  <sheetData>
    <row r="1" spans="1:6" ht="12" thickBot="1" x14ac:dyDescent="0.3">
      <c r="A1" s="121" t="s">
        <v>178</v>
      </c>
      <c r="B1" s="120"/>
      <c r="C1" s="120"/>
      <c r="D1" s="120"/>
      <c r="E1" s="120"/>
      <c r="F1" s="119"/>
    </row>
    <row r="2" spans="1:6" x14ac:dyDescent="0.25">
      <c r="A2" s="72" t="s">
        <v>11</v>
      </c>
      <c r="B2" s="102">
        <v>2000</v>
      </c>
      <c r="C2" s="102">
        <v>2005</v>
      </c>
      <c r="D2" s="102">
        <v>2006</v>
      </c>
      <c r="E2" s="102">
        <v>2007</v>
      </c>
      <c r="F2" s="102">
        <v>2008</v>
      </c>
    </row>
    <row r="3" spans="1:6" x14ac:dyDescent="0.25">
      <c r="A3" s="86" t="s">
        <v>177</v>
      </c>
      <c r="B3" s="118">
        <v>82957</v>
      </c>
      <c r="C3" s="118">
        <v>91583</v>
      </c>
      <c r="D3" s="118">
        <v>84262</v>
      </c>
      <c r="E3" s="118">
        <v>74849</v>
      </c>
      <c r="F3" s="118">
        <v>63976</v>
      </c>
    </row>
    <row r="4" spans="1:6" x14ac:dyDescent="0.25">
      <c r="A4" s="86" t="s">
        <v>176</v>
      </c>
      <c r="B4" s="118">
        <v>45546</v>
      </c>
      <c r="C4" s="118">
        <v>52863</v>
      </c>
      <c r="D4" s="118">
        <v>53983</v>
      </c>
      <c r="E4" s="118">
        <v>50941</v>
      </c>
      <c r="F4" s="118">
        <v>49392</v>
      </c>
    </row>
    <row r="5" spans="1:6" x14ac:dyDescent="0.25">
      <c r="A5" s="17" t="s">
        <v>175</v>
      </c>
      <c r="B5" s="117">
        <v>54.9</v>
      </c>
      <c r="C5" s="117">
        <v>57.7</v>
      </c>
      <c r="D5" s="117">
        <v>64.099999999999994</v>
      </c>
      <c r="E5" s="117">
        <v>68.099999999999994</v>
      </c>
      <c r="F5" s="116" t="s">
        <v>174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57161-BE72-456B-BE8A-DCE82061D806}">
  <dimension ref="A1:N16"/>
  <sheetViews>
    <sheetView workbookViewId="0"/>
  </sheetViews>
  <sheetFormatPr defaultRowHeight="11.25" x14ac:dyDescent="0.25"/>
  <cols>
    <col min="1" max="1" width="34.28515625" style="110" customWidth="1"/>
    <col min="2" max="4" width="10.7109375" style="110" customWidth="1"/>
    <col min="5" max="5" width="11.28515625" style="110" customWidth="1"/>
    <col min="6" max="6" width="10.7109375" style="110" customWidth="1"/>
    <col min="7" max="16384" width="9.140625" style="110"/>
  </cols>
  <sheetData>
    <row r="1" spans="1:14" s="129" customFormat="1" ht="12" thickBot="1" x14ac:dyDescent="0.3">
      <c r="A1" s="121" t="s">
        <v>183</v>
      </c>
      <c r="B1" s="120"/>
      <c r="C1" s="120"/>
      <c r="D1" s="120"/>
      <c r="E1" s="120"/>
      <c r="F1" s="120"/>
    </row>
    <row r="2" spans="1:14" s="129" customFormat="1" x14ac:dyDescent="0.25">
      <c r="A2" s="216" t="s">
        <v>172</v>
      </c>
      <c r="B2" s="218">
        <v>2006</v>
      </c>
      <c r="C2" s="218">
        <v>2007</v>
      </c>
      <c r="D2" s="199">
        <v>2008</v>
      </c>
      <c r="E2" s="199"/>
      <c r="F2" s="199"/>
      <c r="H2" s="110"/>
      <c r="I2" s="110"/>
      <c r="J2" s="110"/>
      <c r="K2" s="110"/>
      <c r="L2" s="110"/>
      <c r="M2" s="110"/>
      <c r="N2" s="110"/>
    </row>
    <row r="3" spans="1:14" ht="22.5" x14ac:dyDescent="0.25">
      <c r="A3" s="223"/>
      <c r="B3" s="219"/>
      <c r="C3" s="219"/>
      <c r="D3" s="128" t="s">
        <v>182</v>
      </c>
      <c r="E3" s="128" t="s">
        <v>181</v>
      </c>
      <c r="F3" s="98" t="s">
        <v>0</v>
      </c>
      <c r="G3" s="127"/>
    </row>
    <row r="4" spans="1:14" x14ac:dyDescent="0.2">
      <c r="A4" s="11" t="s">
        <v>168</v>
      </c>
      <c r="B4" s="126">
        <v>80.810529961898155</v>
      </c>
      <c r="C4" s="125">
        <v>84.3</v>
      </c>
      <c r="D4" s="126">
        <v>95</v>
      </c>
      <c r="E4" s="125">
        <v>48.6</v>
      </c>
      <c r="F4" s="125">
        <v>94.1</v>
      </c>
      <c r="G4" s="127"/>
    </row>
    <row r="5" spans="1:14" x14ac:dyDescent="0.25">
      <c r="A5" s="85" t="s">
        <v>167</v>
      </c>
      <c r="B5" s="125">
        <v>23.320287018917156</v>
      </c>
      <c r="C5" s="125">
        <v>24.9</v>
      </c>
      <c r="D5" s="125">
        <v>32.5</v>
      </c>
      <c r="E5" s="125">
        <v>15.8</v>
      </c>
      <c r="F5" s="125">
        <v>27.6</v>
      </c>
    </row>
    <row r="6" spans="1:14" x14ac:dyDescent="0.25">
      <c r="A6" s="85" t="s">
        <v>180</v>
      </c>
      <c r="B6" s="125">
        <v>58.502302286129733</v>
      </c>
      <c r="C6" s="125">
        <v>64</v>
      </c>
      <c r="D6" s="125">
        <v>74.7</v>
      </c>
      <c r="E6" s="125">
        <v>49.2</v>
      </c>
      <c r="F6" s="125">
        <v>74.5</v>
      </c>
    </row>
    <row r="7" spans="1:14" x14ac:dyDescent="0.25">
      <c r="A7" s="85" t="s">
        <v>166</v>
      </c>
      <c r="B7" s="125">
        <v>60.517280842298007</v>
      </c>
      <c r="C7" s="125">
        <v>69.8</v>
      </c>
      <c r="D7" s="125">
        <v>78.8</v>
      </c>
      <c r="E7" s="125">
        <v>49.1</v>
      </c>
      <c r="F7" s="125">
        <v>78.2</v>
      </c>
    </row>
    <row r="8" spans="1:14" x14ac:dyDescent="0.25">
      <c r="A8" s="85" t="s">
        <v>165</v>
      </c>
      <c r="B8" s="125">
        <v>60.821596244131456</v>
      </c>
      <c r="C8" s="125">
        <v>58.7</v>
      </c>
      <c r="D8" s="125">
        <v>69.900000000000006</v>
      </c>
      <c r="E8" s="125">
        <v>76.2</v>
      </c>
      <c r="F8" s="125">
        <v>70.099999999999994</v>
      </c>
    </row>
    <row r="9" spans="1:14" x14ac:dyDescent="0.25">
      <c r="A9" s="85" t="s">
        <v>179</v>
      </c>
      <c r="B9" s="125">
        <v>46.431226765799252</v>
      </c>
      <c r="C9" s="125">
        <v>63.2</v>
      </c>
      <c r="D9" s="125">
        <v>56.4</v>
      </c>
      <c r="E9" s="125">
        <v>81.5</v>
      </c>
      <c r="F9" s="125">
        <v>69.599999999999994</v>
      </c>
    </row>
    <row r="10" spans="1:14" x14ac:dyDescent="0.25">
      <c r="A10" s="85" t="s">
        <v>164</v>
      </c>
      <c r="B10" s="125">
        <v>100.3994673768309</v>
      </c>
      <c r="C10" s="125">
        <v>111.8</v>
      </c>
      <c r="D10" s="125">
        <v>124.7</v>
      </c>
      <c r="E10" s="126" t="s">
        <v>60</v>
      </c>
      <c r="F10" s="125">
        <v>124.4</v>
      </c>
    </row>
    <row r="11" spans="1:14" x14ac:dyDescent="0.25">
      <c r="A11" s="85" t="s">
        <v>163</v>
      </c>
      <c r="B11" s="125">
        <v>88.020059435364033</v>
      </c>
      <c r="C11" s="125">
        <v>92.4</v>
      </c>
      <c r="D11" s="125">
        <v>97.9</v>
      </c>
      <c r="E11" s="125">
        <v>64.400000000000006</v>
      </c>
      <c r="F11" s="125">
        <v>97</v>
      </c>
    </row>
    <row r="12" spans="1:14" x14ac:dyDescent="0.25">
      <c r="A12" s="85" t="s">
        <v>162</v>
      </c>
      <c r="B12" s="125">
        <v>94.492236676458248</v>
      </c>
      <c r="C12" s="125">
        <v>89.4</v>
      </c>
      <c r="D12" s="125">
        <v>102.6</v>
      </c>
      <c r="E12" s="125">
        <v>49.2</v>
      </c>
      <c r="F12" s="125">
        <v>98.8</v>
      </c>
    </row>
    <row r="13" spans="1:14" x14ac:dyDescent="0.25">
      <c r="A13" s="85" t="s">
        <v>161</v>
      </c>
      <c r="B13" s="126">
        <v>73.396674584323037</v>
      </c>
      <c r="C13" s="125">
        <v>73.400000000000006</v>
      </c>
      <c r="D13" s="126">
        <v>93.8</v>
      </c>
      <c r="E13" s="125">
        <v>34.700000000000003</v>
      </c>
      <c r="F13" s="125">
        <v>82.3</v>
      </c>
    </row>
    <row r="14" spans="1:14" x14ac:dyDescent="0.25">
      <c r="A14" s="85" t="s">
        <v>160</v>
      </c>
      <c r="B14" s="126">
        <v>55.280861083081071</v>
      </c>
      <c r="C14" s="125">
        <v>59</v>
      </c>
      <c r="D14" s="126">
        <v>106</v>
      </c>
      <c r="E14" s="125">
        <v>53.8</v>
      </c>
      <c r="F14" s="125">
        <v>71.900000000000006</v>
      </c>
    </row>
    <row r="15" spans="1:14" x14ac:dyDescent="0.25">
      <c r="A15" s="85" t="s">
        <v>159</v>
      </c>
      <c r="B15" s="126">
        <v>32.47655435915248</v>
      </c>
      <c r="C15" s="125">
        <v>36.5</v>
      </c>
      <c r="D15" s="126">
        <v>57.2</v>
      </c>
      <c r="E15" s="125">
        <v>70</v>
      </c>
      <c r="F15" s="125">
        <v>57.3</v>
      </c>
    </row>
    <row r="16" spans="1:14" x14ac:dyDescent="0.25">
      <c r="A16" s="124" t="s">
        <v>0</v>
      </c>
      <c r="B16" s="123">
        <v>64.06565236998884</v>
      </c>
      <c r="C16" s="122">
        <v>68.099999999999994</v>
      </c>
      <c r="D16" s="123">
        <v>80.599999999999994</v>
      </c>
      <c r="E16" s="122">
        <v>54</v>
      </c>
      <c r="F16" s="122">
        <v>77.2</v>
      </c>
    </row>
  </sheetData>
  <mergeCells count="4">
    <mergeCell ref="A2:A3"/>
    <mergeCell ref="B2:B3"/>
    <mergeCell ref="D2:F2"/>
    <mergeCell ref="C2:C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5070-4626-439E-83BC-0DED3C5D7184}">
  <dimension ref="A1:F41"/>
  <sheetViews>
    <sheetView workbookViewId="0"/>
  </sheetViews>
  <sheetFormatPr defaultRowHeight="11.25" x14ac:dyDescent="0.25"/>
  <cols>
    <col min="1" max="1" width="42.5703125" style="1" customWidth="1"/>
    <col min="2" max="6" width="11.42578125" style="1" customWidth="1"/>
    <col min="7" max="16384" width="9.140625" style="1"/>
  </cols>
  <sheetData>
    <row r="1" spans="1:6" ht="12" thickBot="1" x14ac:dyDescent="0.3">
      <c r="A1" s="133" t="s">
        <v>208</v>
      </c>
    </row>
    <row r="2" spans="1:6" x14ac:dyDescent="0.25">
      <c r="A2" s="72" t="s">
        <v>11</v>
      </c>
      <c r="B2" s="102" t="s">
        <v>207</v>
      </c>
      <c r="C2" s="102" t="s">
        <v>16</v>
      </c>
      <c r="D2" s="102" t="s">
        <v>15</v>
      </c>
      <c r="E2" s="102" t="s">
        <v>14</v>
      </c>
      <c r="F2" s="102" t="s">
        <v>13</v>
      </c>
    </row>
    <row r="3" spans="1:6" s="54" customFormat="1" x14ac:dyDescent="0.2">
      <c r="A3" s="68" t="s">
        <v>206</v>
      </c>
      <c r="B3" s="17">
        <v>62</v>
      </c>
      <c r="C3" s="17">
        <v>71</v>
      </c>
      <c r="D3" s="17">
        <v>71</v>
      </c>
      <c r="E3" s="17">
        <v>71</v>
      </c>
      <c r="F3" s="17">
        <v>70</v>
      </c>
    </row>
    <row r="4" spans="1:6" s="54" customFormat="1" x14ac:dyDescent="0.25">
      <c r="A4" s="1" t="s">
        <v>125</v>
      </c>
      <c r="B4" s="67">
        <v>22873</v>
      </c>
      <c r="C4" s="67">
        <v>23188</v>
      </c>
      <c r="D4" s="67">
        <v>22076</v>
      </c>
      <c r="E4" s="67">
        <v>22376</v>
      </c>
      <c r="F4" s="67">
        <v>22475</v>
      </c>
    </row>
    <row r="5" spans="1:6" s="54" customFormat="1" x14ac:dyDescent="0.25">
      <c r="A5" s="1" t="s">
        <v>7</v>
      </c>
      <c r="B5" s="132"/>
      <c r="C5" s="67"/>
      <c r="D5" s="67"/>
      <c r="E5" s="67"/>
      <c r="F5" s="67"/>
    </row>
    <row r="6" spans="1:6" s="54" customFormat="1" x14ac:dyDescent="0.25">
      <c r="A6" s="106" t="s">
        <v>205</v>
      </c>
      <c r="B6" s="67">
        <v>2999</v>
      </c>
      <c r="C6" s="67">
        <v>3224</v>
      </c>
      <c r="D6" s="67">
        <v>3221</v>
      </c>
      <c r="E6" s="67">
        <v>3247</v>
      </c>
      <c r="F6" s="67">
        <v>3239</v>
      </c>
    </row>
    <row r="7" spans="1:6" s="54" customFormat="1" x14ac:dyDescent="0.25">
      <c r="A7" s="106" t="s">
        <v>204</v>
      </c>
      <c r="B7" s="67">
        <v>5195</v>
      </c>
      <c r="C7" s="67">
        <v>5870</v>
      </c>
      <c r="D7" s="67">
        <v>5796</v>
      </c>
      <c r="E7" s="67">
        <v>5809</v>
      </c>
      <c r="F7" s="67">
        <v>5892</v>
      </c>
    </row>
    <row r="8" spans="1:6" s="54" customFormat="1" x14ac:dyDescent="0.25">
      <c r="A8" s="106" t="s">
        <v>203</v>
      </c>
      <c r="B8" s="67">
        <v>5387</v>
      </c>
      <c r="C8" s="67">
        <v>5506</v>
      </c>
      <c r="D8" s="67">
        <v>5211</v>
      </c>
      <c r="E8" s="67">
        <v>4947</v>
      </c>
      <c r="F8" s="67">
        <v>4933</v>
      </c>
    </row>
    <row r="9" spans="1:6" s="54" customFormat="1" x14ac:dyDescent="0.25">
      <c r="A9" s="106" t="s">
        <v>202</v>
      </c>
      <c r="B9" s="67">
        <v>3517</v>
      </c>
      <c r="C9" s="67">
        <v>3756</v>
      </c>
      <c r="D9" s="67">
        <v>3603</v>
      </c>
      <c r="E9" s="67">
        <v>3665</v>
      </c>
      <c r="F9" s="67">
        <v>3424</v>
      </c>
    </row>
    <row r="10" spans="1:6" x14ac:dyDescent="0.25">
      <c r="A10" s="106" t="s">
        <v>201</v>
      </c>
      <c r="B10" s="67">
        <v>5775</v>
      </c>
      <c r="C10" s="67">
        <v>4832</v>
      </c>
      <c r="D10" s="67">
        <v>4245</v>
      </c>
      <c r="E10" s="67">
        <v>4708</v>
      </c>
      <c r="F10" s="67">
        <v>4987</v>
      </c>
    </row>
    <row r="11" spans="1:6" s="54" customFormat="1" x14ac:dyDescent="0.25">
      <c r="A11" s="85" t="s">
        <v>200</v>
      </c>
      <c r="B11" s="67">
        <v>327289</v>
      </c>
      <c r="C11" s="67">
        <v>424161</v>
      </c>
      <c r="D11" s="67">
        <v>416348</v>
      </c>
      <c r="E11" s="67">
        <v>397704</v>
      </c>
      <c r="F11" s="67">
        <v>381033</v>
      </c>
    </row>
    <row r="12" spans="1:6" s="54" customFormat="1" x14ac:dyDescent="0.25">
      <c r="A12" s="1" t="s">
        <v>7</v>
      </c>
      <c r="B12" s="67"/>
      <c r="C12" s="67"/>
      <c r="D12" s="67"/>
      <c r="E12" s="67"/>
      <c r="F12" s="67"/>
    </row>
    <row r="13" spans="1:6" x14ac:dyDescent="0.25">
      <c r="A13" s="15" t="s">
        <v>199</v>
      </c>
      <c r="B13" s="67">
        <v>3464</v>
      </c>
      <c r="C13" s="67">
        <v>10498</v>
      </c>
      <c r="D13" s="67">
        <v>10842</v>
      </c>
      <c r="E13" s="67">
        <v>12398</v>
      </c>
      <c r="F13" s="67">
        <v>15677</v>
      </c>
    </row>
    <row r="14" spans="1:6" x14ac:dyDescent="0.25">
      <c r="A14" s="131" t="s">
        <v>198</v>
      </c>
      <c r="B14" s="67">
        <v>181527</v>
      </c>
      <c r="C14" s="67">
        <v>226528</v>
      </c>
      <c r="D14" s="67">
        <v>163323</v>
      </c>
      <c r="E14" s="67">
        <v>109363</v>
      </c>
      <c r="F14" s="67">
        <v>59366</v>
      </c>
    </row>
    <row r="15" spans="1:6" x14ac:dyDescent="0.25">
      <c r="A15" s="15" t="s">
        <v>197</v>
      </c>
      <c r="B15" s="67">
        <v>113513</v>
      </c>
      <c r="C15" s="67">
        <v>138994</v>
      </c>
      <c r="D15" s="67">
        <v>113438</v>
      </c>
      <c r="E15" s="67">
        <v>87703</v>
      </c>
      <c r="F15" s="67">
        <v>62897</v>
      </c>
    </row>
    <row r="16" spans="1:6" s="54" customFormat="1" x14ac:dyDescent="0.25">
      <c r="A16" s="15" t="s">
        <v>196</v>
      </c>
      <c r="B16" s="16" t="s">
        <v>60</v>
      </c>
      <c r="C16" s="67">
        <v>15110</v>
      </c>
      <c r="D16" s="67">
        <v>91365</v>
      </c>
      <c r="E16" s="67">
        <v>146750</v>
      </c>
      <c r="F16" s="67">
        <v>191561</v>
      </c>
    </row>
    <row r="17" spans="1:6" s="54" customFormat="1" x14ac:dyDescent="0.25">
      <c r="A17" s="15" t="s">
        <v>181</v>
      </c>
      <c r="B17" s="16" t="s">
        <v>60</v>
      </c>
      <c r="C17" s="14" t="s">
        <v>155</v>
      </c>
      <c r="D17" s="67">
        <v>110</v>
      </c>
      <c r="E17" s="67">
        <v>984</v>
      </c>
      <c r="F17" s="67">
        <v>6997</v>
      </c>
    </row>
    <row r="18" spans="1:6" s="54" customFormat="1" x14ac:dyDescent="0.25">
      <c r="A18" s="15" t="s">
        <v>195</v>
      </c>
      <c r="B18" s="14" t="s">
        <v>60</v>
      </c>
      <c r="C18" s="14" t="s">
        <v>155</v>
      </c>
      <c r="D18" s="67">
        <v>7583</v>
      </c>
      <c r="E18" s="67">
        <v>14591</v>
      </c>
      <c r="F18" s="67">
        <v>20030</v>
      </c>
    </row>
    <row r="19" spans="1:6" x14ac:dyDescent="0.25">
      <c r="A19" s="15" t="s">
        <v>194</v>
      </c>
      <c r="B19" s="67">
        <v>22033</v>
      </c>
      <c r="C19" s="67">
        <v>25066</v>
      </c>
      <c r="D19" s="67">
        <v>21903</v>
      </c>
      <c r="E19" s="67">
        <v>18762</v>
      </c>
      <c r="F19" s="67">
        <v>17594</v>
      </c>
    </row>
    <row r="20" spans="1:6" x14ac:dyDescent="0.25">
      <c r="A20" s="15" t="s">
        <v>193</v>
      </c>
      <c r="B20" s="67">
        <v>6752</v>
      </c>
      <c r="C20" s="67">
        <v>7965</v>
      </c>
      <c r="D20" s="67">
        <v>7784</v>
      </c>
      <c r="E20" s="67">
        <v>7153</v>
      </c>
      <c r="F20" s="67">
        <v>6911</v>
      </c>
    </row>
    <row r="21" spans="1:6" s="54" customFormat="1" x14ac:dyDescent="0.25">
      <c r="A21" s="85" t="s">
        <v>191</v>
      </c>
      <c r="B21" s="67">
        <v>183876</v>
      </c>
      <c r="C21" s="67">
        <v>231482</v>
      </c>
      <c r="D21" s="67">
        <v>238674</v>
      </c>
      <c r="E21" s="67">
        <v>242893</v>
      </c>
      <c r="F21" s="67">
        <v>242928</v>
      </c>
    </row>
    <row r="22" spans="1:6" x14ac:dyDescent="0.25">
      <c r="A22" s="1" t="s">
        <v>7</v>
      </c>
      <c r="B22" s="17"/>
      <c r="C22" s="67"/>
      <c r="D22" s="67"/>
      <c r="E22" s="67"/>
      <c r="F22" s="67"/>
    </row>
    <row r="23" spans="1:6" x14ac:dyDescent="0.25">
      <c r="A23" s="15" t="s">
        <v>199</v>
      </c>
      <c r="B23" s="67">
        <v>2835</v>
      </c>
      <c r="C23" s="67">
        <v>8331</v>
      </c>
      <c r="D23" s="67">
        <v>8471</v>
      </c>
      <c r="E23" s="67">
        <v>10219</v>
      </c>
      <c r="F23" s="67">
        <v>12759</v>
      </c>
    </row>
    <row r="24" spans="1:6" x14ac:dyDescent="0.25">
      <c r="A24" s="15" t="s">
        <v>198</v>
      </c>
      <c r="B24" s="67">
        <v>84224</v>
      </c>
      <c r="C24" s="67">
        <v>96732</v>
      </c>
      <c r="D24" s="67">
        <v>70087</v>
      </c>
      <c r="E24" s="67">
        <v>47048</v>
      </c>
      <c r="F24" s="67">
        <v>25567</v>
      </c>
    </row>
    <row r="25" spans="1:6" x14ac:dyDescent="0.25">
      <c r="A25" s="15" t="s">
        <v>197</v>
      </c>
      <c r="B25" s="67">
        <v>91822</v>
      </c>
      <c r="C25" s="67">
        <v>109935</v>
      </c>
      <c r="D25" s="67">
        <v>89828</v>
      </c>
      <c r="E25" s="67">
        <v>69979</v>
      </c>
      <c r="F25" s="67">
        <v>52180</v>
      </c>
    </row>
    <row r="26" spans="1:6" x14ac:dyDescent="0.25">
      <c r="A26" s="15" t="s">
        <v>196</v>
      </c>
      <c r="B26" s="16" t="s">
        <v>60</v>
      </c>
      <c r="C26" s="67">
        <v>10578</v>
      </c>
      <c r="D26" s="67">
        <v>59058</v>
      </c>
      <c r="E26" s="67">
        <v>98770</v>
      </c>
      <c r="F26" s="67">
        <v>130215</v>
      </c>
    </row>
    <row r="27" spans="1:6" s="54" customFormat="1" x14ac:dyDescent="0.25">
      <c r="A27" s="15" t="s">
        <v>181</v>
      </c>
      <c r="B27" s="16" t="s">
        <v>60</v>
      </c>
      <c r="C27" s="14" t="s">
        <v>155</v>
      </c>
      <c r="D27" s="16" t="s">
        <v>60</v>
      </c>
      <c r="E27" s="67">
        <v>188</v>
      </c>
      <c r="F27" s="67">
        <v>1263</v>
      </c>
    </row>
    <row r="28" spans="1:6" s="54" customFormat="1" x14ac:dyDescent="0.25">
      <c r="A28" s="15" t="s">
        <v>195</v>
      </c>
      <c r="B28" s="14" t="s">
        <v>60</v>
      </c>
      <c r="C28" s="14" t="s">
        <v>155</v>
      </c>
      <c r="D28" s="67">
        <v>5643</v>
      </c>
      <c r="E28" s="67">
        <v>11133</v>
      </c>
      <c r="F28" s="67">
        <v>15669</v>
      </c>
    </row>
    <row r="29" spans="1:6" x14ac:dyDescent="0.25">
      <c r="A29" s="15" t="s">
        <v>194</v>
      </c>
      <c r="B29" s="67">
        <v>447</v>
      </c>
      <c r="C29" s="67">
        <v>792</v>
      </c>
      <c r="D29" s="67">
        <v>531</v>
      </c>
      <c r="E29" s="67">
        <v>633</v>
      </c>
      <c r="F29" s="67">
        <v>488</v>
      </c>
    </row>
    <row r="30" spans="1:6" x14ac:dyDescent="0.25">
      <c r="A30" s="15" t="s">
        <v>193</v>
      </c>
      <c r="B30" s="67">
        <v>4548</v>
      </c>
      <c r="C30" s="67">
        <v>5114</v>
      </c>
      <c r="D30" s="67">
        <v>5056</v>
      </c>
      <c r="E30" s="67">
        <v>4923</v>
      </c>
      <c r="F30" s="67">
        <v>4787</v>
      </c>
    </row>
    <row r="31" spans="1:6" x14ac:dyDescent="0.25">
      <c r="A31" s="208" t="s">
        <v>192</v>
      </c>
      <c r="B31" s="208"/>
      <c r="C31" s="208"/>
      <c r="D31" s="208"/>
      <c r="E31" s="208"/>
      <c r="F31" s="208"/>
    </row>
    <row r="32" spans="1:6" x14ac:dyDescent="0.25">
      <c r="A32" s="85" t="s">
        <v>191</v>
      </c>
      <c r="B32" s="67">
        <v>176046</v>
      </c>
      <c r="C32" s="14">
        <v>217245</v>
      </c>
      <c r="D32" s="14">
        <v>224616</v>
      </c>
      <c r="E32" s="16">
        <v>227118</v>
      </c>
      <c r="F32" s="16">
        <v>224894</v>
      </c>
    </row>
    <row r="33" spans="1:6" x14ac:dyDescent="0.25">
      <c r="A33" s="85" t="s">
        <v>190</v>
      </c>
      <c r="B33" s="67">
        <v>118994</v>
      </c>
      <c r="C33" s="14">
        <v>163387</v>
      </c>
      <c r="D33" s="14">
        <v>151203</v>
      </c>
      <c r="E33" s="16">
        <v>132273</v>
      </c>
      <c r="F33" s="16">
        <v>115957</v>
      </c>
    </row>
    <row r="34" spans="1:6" x14ac:dyDescent="0.2">
      <c r="A34" s="11" t="s">
        <v>189</v>
      </c>
      <c r="B34" s="67"/>
      <c r="C34" s="14"/>
      <c r="D34" s="14"/>
      <c r="E34" s="16"/>
      <c r="F34" s="16"/>
    </row>
    <row r="35" spans="1:6" x14ac:dyDescent="0.25">
      <c r="A35" s="106" t="s">
        <v>138</v>
      </c>
      <c r="B35" s="67">
        <v>52578</v>
      </c>
      <c r="C35" s="67">
        <v>61898</v>
      </c>
      <c r="D35" s="67">
        <v>61231</v>
      </c>
      <c r="E35" s="67">
        <v>55789</v>
      </c>
      <c r="F35" s="67">
        <v>52755</v>
      </c>
    </row>
    <row r="36" spans="1:6" x14ac:dyDescent="0.25">
      <c r="A36" s="106" t="s">
        <v>188</v>
      </c>
      <c r="B36" s="67">
        <v>7751</v>
      </c>
      <c r="C36" s="67">
        <v>10072</v>
      </c>
      <c r="D36" s="67">
        <v>10757</v>
      </c>
      <c r="E36" s="67">
        <v>11435</v>
      </c>
      <c r="F36" s="67">
        <v>12934</v>
      </c>
    </row>
    <row r="37" spans="1:6" x14ac:dyDescent="0.25">
      <c r="A37" s="106" t="s">
        <v>106</v>
      </c>
      <c r="B37" s="17">
        <v>53.6</v>
      </c>
      <c r="C37" s="130">
        <v>53.5</v>
      </c>
      <c r="D37" s="130">
        <v>53</v>
      </c>
      <c r="E37" s="130">
        <v>53</v>
      </c>
      <c r="F37" s="130">
        <v>52.6</v>
      </c>
    </row>
    <row r="38" spans="1:6" x14ac:dyDescent="0.25">
      <c r="A38" s="15" t="s">
        <v>187</v>
      </c>
      <c r="B38" s="17">
        <v>93.6</v>
      </c>
      <c r="C38" s="130">
        <v>80.3</v>
      </c>
      <c r="D38" s="130">
        <v>78.599999999999994</v>
      </c>
      <c r="E38" s="130">
        <v>75.900000000000006</v>
      </c>
      <c r="F38" s="130">
        <v>75.2</v>
      </c>
    </row>
    <row r="39" spans="1:6" x14ac:dyDescent="0.25">
      <c r="A39" s="106" t="s">
        <v>186</v>
      </c>
      <c r="B39" s="17">
        <v>26.9</v>
      </c>
      <c r="C39" s="130">
        <v>22</v>
      </c>
      <c r="D39" s="130">
        <v>21.4</v>
      </c>
      <c r="E39" s="130">
        <v>20.2</v>
      </c>
      <c r="F39" s="130">
        <v>20.100000000000001</v>
      </c>
    </row>
    <row r="40" spans="1:6" x14ac:dyDescent="0.25">
      <c r="A40" s="85" t="s">
        <v>185</v>
      </c>
      <c r="B40" s="67">
        <v>29843</v>
      </c>
      <c r="C40" s="94">
        <v>32732</v>
      </c>
      <c r="D40" s="94">
        <v>29871</v>
      </c>
      <c r="E40" s="94">
        <v>29059</v>
      </c>
      <c r="F40" s="94">
        <v>28957</v>
      </c>
    </row>
    <row r="41" spans="1:6" x14ac:dyDescent="0.25">
      <c r="A41" s="85" t="s">
        <v>184</v>
      </c>
      <c r="B41" s="67">
        <v>17135</v>
      </c>
      <c r="C41" s="94">
        <v>24430</v>
      </c>
      <c r="D41" s="94">
        <v>23243</v>
      </c>
      <c r="E41" s="94">
        <v>22399</v>
      </c>
      <c r="F41" s="94">
        <v>20233</v>
      </c>
    </row>
  </sheetData>
  <mergeCells count="1">
    <mergeCell ref="A31:F3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E1F87-82F8-4ED1-8860-D26C96D8594E}">
  <dimension ref="A1:H16"/>
  <sheetViews>
    <sheetView workbookViewId="0"/>
  </sheetViews>
  <sheetFormatPr defaultRowHeight="11.25" x14ac:dyDescent="0.25"/>
  <cols>
    <col min="1" max="1" width="27.85546875" style="1" customWidth="1"/>
    <col min="2" max="7" width="10" style="1" customWidth="1"/>
    <col min="8" max="16384" width="9.140625" style="1"/>
  </cols>
  <sheetData>
    <row r="1" spans="1:8" s="17" customFormat="1" ht="12" thickBot="1" x14ac:dyDescent="0.3">
      <c r="A1" s="143" t="s">
        <v>213</v>
      </c>
      <c r="B1" s="142"/>
      <c r="C1" s="142"/>
      <c r="D1" s="142"/>
      <c r="E1" s="142"/>
      <c r="F1" s="142"/>
      <c r="G1" s="142"/>
      <c r="H1" s="141"/>
    </row>
    <row r="2" spans="1:8" ht="22.5" x14ac:dyDescent="0.25">
      <c r="A2" s="196" t="s">
        <v>172</v>
      </c>
      <c r="B2" s="140" t="s">
        <v>211</v>
      </c>
      <c r="C2" s="140" t="s">
        <v>212</v>
      </c>
      <c r="D2" s="140" t="s">
        <v>211</v>
      </c>
      <c r="E2" s="140" t="s">
        <v>209</v>
      </c>
      <c r="F2" s="140" t="s">
        <v>210</v>
      </c>
      <c r="G2" s="89" t="s">
        <v>209</v>
      </c>
      <c r="H2" s="139"/>
    </row>
    <row r="3" spans="1:8" x14ac:dyDescent="0.25">
      <c r="A3" s="197"/>
      <c r="B3" s="224" t="s">
        <v>31</v>
      </c>
      <c r="C3" s="225"/>
      <c r="D3" s="224" t="s">
        <v>13</v>
      </c>
      <c r="E3" s="226"/>
      <c r="F3" s="226"/>
      <c r="G3" s="226"/>
    </row>
    <row r="4" spans="1:8" x14ac:dyDescent="0.2">
      <c r="A4" s="138" t="s">
        <v>168</v>
      </c>
      <c r="B4" s="136">
        <v>37571</v>
      </c>
      <c r="C4" s="67">
        <v>26891</v>
      </c>
      <c r="D4" s="67">
        <v>27758</v>
      </c>
      <c r="E4" s="135">
        <v>72.897903307154692</v>
      </c>
      <c r="F4" s="94">
        <v>15706</v>
      </c>
      <c r="G4" s="135">
        <v>71.908824652998845</v>
      </c>
    </row>
    <row r="5" spans="1:8" x14ac:dyDescent="0.25">
      <c r="A5" s="137" t="s">
        <v>167</v>
      </c>
      <c r="B5" s="136">
        <v>1213</v>
      </c>
      <c r="C5" s="67">
        <v>1065</v>
      </c>
      <c r="D5" s="67">
        <v>7277</v>
      </c>
      <c r="E5" s="135">
        <v>57.798543355778477</v>
      </c>
      <c r="F5" s="94">
        <v>6028</v>
      </c>
      <c r="G5" s="135">
        <v>57.581287325812866</v>
      </c>
    </row>
    <row r="6" spans="1:8" x14ac:dyDescent="0.25">
      <c r="A6" s="85" t="s">
        <v>180</v>
      </c>
      <c r="B6" s="67">
        <v>1992</v>
      </c>
      <c r="C6" s="67">
        <v>1182</v>
      </c>
      <c r="D6" s="67">
        <v>28370</v>
      </c>
      <c r="E6" s="135">
        <v>66.841734226295387</v>
      </c>
      <c r="F6" s="94">
        <v>23307</v>
      </c>
      <c r="G6" s="135">
        <v>66.567983867507621</v>
      </c>
    </row>
    <row r="7" spans="1:8" x14ac:dyDescent="0.25">
      <c r="A7" s="85" t="s">
        <v>166</v>
      </c>
      <c r="B7" s="67">
        <v>4381</v>
      </c>
      <c r="C7" s="67">
        <v>3170</v>
      </c>
      <c r="D7" s="67">
        <v>29981</v>
      </c>
      <c r="E7" s="135">
        <v>65.811680731129712</v>
      </c>
      <c r="F7" s="94">
        <v>21248</v>
      </c>
      <c r="G7" s="135">
        <v>64.429593373493972</v>
      </c>
    </row>
    <row r="8" spans="1:8" x14ac:dyDescent="0.25">
      <c r="A8" s="85" t="s">
        <v>165</v>
      </c>
      <c r="B8" s="67">
        <v>9471</v>
      </c>
      <c r="C8" s="67">
        <v>4755</v>
      </c>
      <c r="D8" s="67">
        <v>86914</v>
      </c>
      <c r="E8" s="135">
        <v>63.01056216489863</v>
      </c>
      <c r="F8" s="94">
        <v>44194</v>
      </c>
      <c r="G8" s="135">
        <v>58.759107571163504</v>
      </c>
    </row>
    <row r="9" spans="1:8" x14ac:dyDescent="0.25">
      <c r="A9" s="85" t="s">
        <v>179</v>
      </c>
      <c r="B9" s="67">
        <v>4738</v>
      </c>
      <c r="C9" s="67">
        <v>3128</v>
      </c>
      <c r="D9" s="67">
        <v>16724</v>
      </c>
      <c r="E9" s="135">
        <v>62.975364745276252</v>
      </c>
      <c r="F9" s="94">
        <v>9398</v>
      </c>
      <c r="G9" s="135">
        <v>62.534581825920412</v>
      </c>
    </row>
    <row r="10" spans="1:8" x14ac:dyDescent="0.25">
      <c r="A10" s="85" t="s">
        <v>164</v>
      </c>
      <c r="B10" s="67">
        <v>1647</v>
      </c>
      <c r="C10" s="67">
        <v>1617</v>
      </c>
      <c r="D10" s="67">
        <v>11705</v>
      </c>
      <c r="E10" s="135">
        <v>50.166595472020504</v>
      </c>
      <c r="F10" s="94">
        <v>10840</v>
      </c>
      <c r="G10" s="135">
        <v>49.566420664206639</v>
      </c>
    </row>
    <row r="11" spans="1:8" x14ac:dyDescent="0.25">
      <c r="A11" s="85" t="s">
        <v>163</v>
      </c>
      <c r="B11" s="67">
        <v>2662</v>
      </c>
      <c r="C11" s="67">
        <v>1823</v>
      </c>
      <c r="D11" s="67">
        <v>12497</v>
      </c>
      <c r="E11" s="135">
        <v>14.331439545490918</v>
      </c>
      <c r="F11" s="94">
        <v>9632</v>
      </c>
      <c r="G11" s="135">
        <v>13.050249169435215</v>
      </c>
    </row>
    <row r="12" spans="1:8" ht="22.5" x14ac:dyDescent="0.25">
      <c r="A12" s="85" t="s">
        <v>162</v>
      </c>
      <c r="B12" s="67">
        <v>20223</v>
      </c>
      <c r="C12" s="67">
        <v>16685</v>
      </c>
      <c r="D12" s="67">
        <v>50037</v>
      </c>
      <c r="E12" s="135">
        <v>18.142574494873791</v>
      </c>
      <c r="F12" s="94">
        <v>38915</v>
      </c>
      <c r="G12" s="135">
        <v>18.933573172298598</v>
      </c>
    </row>
    <row r="13" spans="1:8" x14ac:dyDescent="0.25">
      <c r="A13" s="76" t="s">
        <v>161</v>
      </c>
      <c r="B13" s="67">
        <v>5032</v>
      </c>
      <c r="C13" s="67">
        <v>4416</v>
      </c>
      <c r="D13" s="67">
        <v>8770</v>
      </c>
      <c r="E13" s="135">
        <v>45.313568985176737</v>
      </c>
      <c r="F13" s="94">
        <v>5526</v>
      </c>
      <c r="G13" s="135">
        <v>47.30365544697792</v>
      </c>
    </row>
    <row r="14" spans="1:8" x14ac:dyDescent="0.25">
      <c r="A14" s="76" t="s">
        <v>160</v>
      </c>
      <c r="B14" s="67">
        <v>9960</v>
      </c>
      <c r="C14" s="67">
        <v>9222</v>
      </c>
      <c r="D14" s="67">
        <v>31678</v>
      </c>
      <c r="E14" s="135">
        <v>72.880232337900125</v>
      </c>
      <c r="F14" s="94">
        <v>22651</v>
      </c>
      <c r="G14" s="135">
        <v>68.186835018321489</v>
      </c>
    </row>
    <row r="15" spans="1:8" x14ac:dyDescent="0.25">
      <c r="A15" s="85" t="s">
        <v>159</v>
      </c>
      <c r="B15" s="67">
        <v>3497</v>
      </c>
      <c r="C15" s="67">
        <v>2647</v>
      </c>
      <c r="D15" s="67">
        <v>29140</v>
      </c>
      <c r="E15" s="135">
        <v>59.44063143445436</v>
      </c>
      <c r="F15" s="94">
        <v>17449</v>
      </c>
      <c r="G15" s="135">
        <v>60.226947102985839</v>
      </c>
    </row>
    <row r="16" spans="1:8" x14ac:dyDescent="0.25">
      <c r="A16" s="124" t="s">
        <v>0</v>
      </c>
      <c r="B16" s="66">
        <v>102387</v>
      </c>
      <c r="C16" s="66">
        <v>76601</v>
      </c>
      <c r="D16" s="66">
        <v>340851</v>
      </c>
      <c r="E16" s="134">
        <v>55.612276331886953</v>
      </c>
      <c r="F16" s="73">
        <v>224894</v>
      </c>
      <c r="G16" s="134">
        <v>52.638576395991002</v>
      </c>
    </row>
  </sheetData>
  <mergeCells count="3">
    <mergeCell ref="B3:C3"/>
    <mergeCell ref="D3:G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5DE3-D1C0-41B6-BFFE-A7C60E84F81F}">
  <dimension ref="A1:F15"/>
  <sheetViews>
    <sheetView workbookViewId="0"/>
  </sheetViews>
  <sheetFormatPr defaultRowHeight="11.25" x14ac:dyDescent="0.25"/>
  <cols>
    <col min="1" max="1" width="26.7109375" style="110" customWidth="1"/>
    <col min="2" max="2" width="14.140625" style="110" customWidth="1"/>
    <col min="3" max="3" width="11" style="110" customWidth="1"/>
    <col min="4" max="4" width="12" style="110" customWidth="1"/>
    <col min="5" max="5" width="11.85546875" style="110" customWidth="1"/>
    <col min="6" max="6" width="12.28515625" style="110" customWidth="1"/>
    <col min="7" max="16384" width="9.140625" style="110"/>
  </cols>
  <sheetData>
    <row r="1" spans="1:6" ht="12" thickBot="1" x14ac:dyDescent="0.3">
      <c r="A1" s="121" t="s">
        <v>219</v>
      </c>
      <c r="B1" s="121"/>
      <c r="C1" s="121"/>
      <c r="D1" s="121"/>
      <c r="E1" s="121"/>
      <c r="F1" s="121"/>
    </row>
    <row r="2" spans="1:6" ht="22.5" x14ac:dyDescent="0.25">
      <c r="A2" s="147" t="s">
        <v>172</v>
      </c>
      <c r="B2" s="146" t="s">
        <v>218</v>
      </c>
      <c r="C2" s="146" t="s">
        <v>217</v>
      </c>
      <c r="D2" s="146" t="s">
        <v>216</v>
      </c>
      <c r="E2" s="146" t="s">
        <v>215</v>
      </c>
      <c r="F2" s="145" t="s">
        <v>214</v>
      </c>
    </row>
    <row r="3" spans="1:6" ht="22.5" x14ac:dyDescent="0.25">
      <c r="A3" s="85" t="s">
        <v>168</v>
      </c>
      <c r="B3" s="14">
        <v>112</v>
      </c>
      <c r="C3" s="94">
        <v>7437</v>
      </c>
      <c r="D3" s="94">
        <v>1643</v>
      </c>
      <c r="E3" s="94">
        <v>1635</v>
      </c>
      <c r="F3" s="94">
        <v>67</v>
      </c>
    </row>
    <row r="4" spans="1:6" x14ac:dyDescent="0.25">
      <c r="A4" s="85" t="s">
        <v>167</v>
      </c>
      <c r="B4" s="14">
        <v>47</v>
      </c>
      <c r="C4" s="94">
        <v>308</v>
      </c>
      <c r="D4" s="94">
        <v>491</v>
      </c>
      <c r="E4" s="14">
        <v>15</v>
      </c>
      <c r="F4" s="94">
        <v>56</v>
      </c>
    </row>
    <row r="5" spans="1:6" x14ac:dyDescent="0.25">
      <c r="A5" s="85" t="s">
        <v>180</v>
      </c>
      <c r="B5" s="14" t="s">
        <v>60</v>
      </c>
      <c r="C5" s="94">
        <v>472</v>
      </c>
      <c r="D5" s="94">
        <v>3158</v>
      </c>
      <c r="E5" s="94">
        <v>236</v>
      </c>
      <c r="F5" s="94">
        <v>223</v>
      </c>
    </row>
    <row r="6" spans="1:6" x14ac:dyDescent="0.25">
      <c r="A6" s="85" t="s">
        <v>166</v>
      </c>
      <c r="B6" s="14">
        <v>80</v>
      </c>
      <c r="C6" s="94">
        <v>1368</v>
      </c>
      <c r="D6" s="94">
        <v>1780</v>
      </c>
      <c r="E6" s="94">
        <v>143</v>
      </c>
      <c r="F6" s="94">
        <v>90</v>
      </c>
    </row>
    <row r="7" spans="1:6" x14ac:dyDescent="0.25">
      <c r="A7" s="85" t="s">
        <v>165</v>
      </c>
      <c r="B7" s="94">
        <v>870</v>
      </c>
      <c r="C7" s="94">
        <v>10095</v>
      </c>
      <c r="D7" s="94">
        <v>2653</v>
      </c>
      <c r="E7" s="94">
        <v>2627</v>
      </c>
      <c r="F7" s="94">
        <v>63</v>
      </c>
    </row>
    <row r="8" spans="1:6" x14ac:dyDescent="0.25">
      <c r="A8" s="85" t="s">
        <v>179</v>
      </c>
      <c r="B8" s="94">
        <v>82</v>
      </c>
      <c r="C8" s="14" t="s">
        <v>60</v>
      </c>
      <c r="D8" s="94">
        <v>2228</v>
      </c>
      <c r="E8" s="94">
        <v>630</v>
      </c>
      <c r="F8" s="94">
        <v>64</v>
      </c>
    </row>
    <row r="9" spans="1:6" x14ac:dyDescent="0.25">
      <c r="A9" s="85" t="s">
        <v>164</v>
      </c>
      <c r="B9" s="94">
        <v>31</v>
      </c>
      <c r="C9" s="14">
        <v>33</v>
      </c>
      <c r="D9" s="94">
        <v>721</v>
      </c>
      <c r="E9" s="94">
        <v>34</v>
      </c>
      <c r="F9" s="94">
        <v>188</v>
      </c>
    </row>
    <row r="10" spans="1:6" x14ac:dyDescent="0.25">
      <c r="A10" s="85" t="s">
        <v>163</v>
      </c>
      <c r="B10" s="94">
        <v>46</v>
      </c>
      <c r="C10" s="94">
        <v>1800</v>
      </c>
      <c r="D10" s="94">
        <v>737</v>
      </c>
      <c r="E10" s="94">
        <v>57</v>
      </c>
      <c r="F10" s="94">
        <v>39</v>
      </c>
    </row>
    <row r="11" spans="1:6" ht="22.5" x14ac:dyDescent="0.25">
      <c r="A11" s="85" t="s">
        <v>162</v>
      </c>
      <c r="B11" s="94">
        <v>112</v>
      </c>
      <c r="C11" s="94">
        <v>2601</v>
      </c>
      <c r="D11" s="94">
        <v>1514</v>
      </c>
      <c r="E11" s="94">
        <v>321</v>
      </c>
      <c r="F11" s="94">
        <v>30</v>
      </c>
    </row>
    <row r="12" spans="1:6" x14ac:dyDescent="0.25">
      <c r="A12" s="76" t="s">
        <v>161</v>
      </c>
      <c r="B12" s="14" t="s">
        <v>60</v>
      </c>
      <c r="C12" s="94">
        <v>672</v>
      </c>
      <c r="D12" s="94">
        <v>438</v>
      </c>
      <c r="E12" s="94">
        <v>105</v>
      </c>
      <c r="F12" s="94">
        <v>73</v>
      </c>
    </row>
    <row r="13" spans="1:6" x14ac:dyDescent="0.25">
      <c r="A13" s="76" t="s">
        <v>160</v>
      </c>
      <c r="B13" s="9">
        <v>513</v>
      </c>
      <c r="C13" s="111">
        <v>3524</v>
      </c>
      <c r="D13" s="111">
        <v>1530</v>
      </c>
      <c r="E13" s="111">
        <v>631</v>
      </c>
      <c r="F13" s="111">
        <v>202</v>
      </c>
    </row>
    <row r="14" spans="1:6" x14ac:dyDescent="0.25">
      <c r="A14" s="85" t="s">
        <v>159</v>
      </c>
      <c r="B14" s="94">
        <v>509</v>
      </c>
      <c r="C14" s="94">
        <v>3435</v>
      </c>
      <c r="D14" s="94">
        <v>552</v>
      </c>
      <c r="E14" s="94">
        <v>340</v>
      </c>
      <c r="F14" s="14">
        <v>46</v>
      </c>
    </row>
    <row r="15" spans="1:6" s="144" customFormat="1" x14ac:dyDescent="0.2">
      <c r="A15" s="6" t="s">
        <v>0</v>
      </c>
      <c r="B15" s="73">
        <v>2402</v>
      </c>
      <c r="C15" s="73">
        <v>31745</v>
      </c>
      <c r="D15" s="73">
        <v>17445</v>
      </c>
      <c r="E15" s="73">
        <v>6774</v>
      </c>
      <c r="F15" s="73">
        <v>1141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05F3B-BE1E-4EE3-9AF2-82470C7590BD}">
  <dimension ref="A1:H9"/>
  <sheetViews>
    <sheetView workbookViewId="0"/>
  </sheetViews>
  <sheetFormatPr defaultRowHeight="11.25" x14ac:dyDescent="0.25"/>
  <cols>
    <col min="1" max="1" width="27" style="110" customWidth="1"/>
    <col min="2" max="8" width="8.7109375" style="110" customWidth="1"/>
    <col min="9" max="16384" width="9.140625" style="110"/>
  </cols>
  <sheetData>
    <row r="1" spans="1:8" ht="12" thickBot="1" x14ac:dyDescent="0.3">
      <c r="A1" s="23" t="s">
        <v>229</v>
      </c>
      <c r="B1" s="99"/>
      <c r="C1" s="99"/>
      <c r="D1" s="99"/>
      <c r="E1" s="99"/>
      <c r="F1" s="99"/>
      <c r="G1" s="99"/>
      <c r="H1" s="99"/>
    </row>
    <row r="2" spans="1:8" x14ac:dyDescent="0.25">
      <c r="A2" s="147" t="s">
        <v>11</v>
      </c>
      <c r="B2" s="70" t="s">
        <v>228</v>
      </c>
      <c r="C2" s="70" t="s">
        <v>227</v>
      </c>
      <c r="D2" s="70" t="s">
        <v>226</v>
      </c>
      <c r="E2" s="70" t="s">
        <v>225</v>
      </c>
      <c r="F2" s="70" t="s">
        <v>224</v>
      </c>
      <c r="G2" s="70" t="s">
        <v>223</v>
      </c>
      <c r="H2" s="70" t="s">
        <v>222</v>
      </c>
    </row>
    <row r="3" spans="1:8" x14ac:dyDescent="0.2">
      <c r="A3" s="11" t="s">
        <v>71</v>
      </c>
      <c r="B3" s="14">
        <v>379957</v>
      </c>
      <c r="C3" s="14">
        <v>219175</v>
      </c>
      <c r="D3" s="14">
        <v>2753</v>
      </c>
      <c r="E3" s="14">
        <v>815</v>
      </c>
      <c r="F3" s="14">
        <v>397</v>
      </c>
      <c r="G3" s="14">
        <v>27</v>
      </c>
      <c r="H3" s="14">
        <v>13254</v>
      </c>
    </row>
    <row r="4" spans="1:8" x14ac:dyDescent="0.25">
      <c r="A4" s="85" t="s">
        <v>70</v>
      </c>
      <c r="B4" s="14">
        <v>49377</v>
      </c>
      <c r="C4" s="14">
        <v>53048</v>
      </c>
      <c r="D4" s="14">
        <v>686</v>
      </c>
      <c r="E4" s="14">
        <v>321</v>
      </c>
      <c r="F4" s="14">
        <v>10</v>
      </c>
      <c r="G4" s="14">
        <v>11</v>
      </c>
      <c r="H4" s="14">
        <v>1286</v>
      </c>
    </row>
    <row r="5" spans="1:8" x14ac:dyDescent="0.25">
      <c r="A5" s="85" t="s">
        <v>97</v>
      </c>
      <c r="B5" s="14">
        <v>209518</v>
      </c>
      <c r="C5" s="14">
        <v>130891</v>
      </c>
      <c r="D5" s="14">
        <v>24130</v>
      </c>
      <c r="E5" s="14">
        <v>15225</v>
      </c>
      <c r="F5" s="14">
        <v>9201</v>
      </c>
      <c r="G5" s="14">
        <v>10489</v>
      </c>
      <c r="H5" s="14">
        <v>4796</v>
      </c>
    </row>
    <row r="6" spans="1:8" x14ac:dyDescent="0.25">
      <c r="A6" s="85" t="s">
        <v>96</v>
      </c>
      <c r="B6" s="14">
        <v>165277</v>
      </c>
      <c r="C6" s="14">
        <v>87655</v>
      </c>
      <c r="D6" s="14">
        <v>3389</v>
      </c>
      <c r="E6" s="14">
        <v>1802</v>
      </c>
      <c r="F6" s="14">
        <v>856</v>
      </c>
      <c r="G6" s="14">
        <v>559</v>
      </c>
      <c r="H6" s="14">
        <v>1335</v>
      </c>
    </row>
    <row r="7" spans="1:8" x14ac:dyDescent="0.25">
      <c r="A7" s="85" t="s">
        <v>3</v>
      </c>
      <c r="B7" s="14"/>
      <c r="C7" s="14"/>
      <c r="D7" s="14"/>
      <c r="E7" s="14"/>
      <c r="F7" s="14"/>
      <c r="G7" s="14"/>
      <c r="H7" s="14"/>
    </row>
    <row r="8" spans="1:8" ht="22.5" x14ac:dyDescent="0.25">
      <c r="A8" s="148" t="s">
        <v>221</v>
      </c>
      <c r="B8" s="94">
        <v>39097</v>
      </c>
      <c r="C8" s="94">
        <v>15980</v>
      </c>
      <c r="D8" s="94">
        <v>2440</v>
      </c>
      <c r="E8" s="94">
        <v>1704</v>
      </c>
      <c r="F8" s="94">
        <v>2336</v>
      </c>
      <c r="G8" s="94">
        <v>5984</v>
      </c>
      <c r="H8" s="94">
        <v>4676</v>
      </c>
    </row>
    <row r="9" spans="1:8" x14ac:dyDescent="0.25">
      <c r="A9" s="15" t="s">
        <v>220</v>
      </c>
      <c r="B9" s="14">
        <v>6845</v>
      </c>
      <c r="C9" s="14">
        <v>3184</v>
      </c>
      <c r="D9" s="14">
        <v>921</v>
      </c>
      <c r="E9" s="14">
        <v>754</v>
      </c>
      <c r="F9" s="14">
        <v>403</v>
      </c>
      <c r="G9" s="14">
        <v>146</v>
      </c>
      <c r="H9" s="14">
        <v>4052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D5E3-97EC-4BBC-885E-C99415896FA4}">
  <dimension ref="A1:F14"/>
  <sheetViews>
    <sheetView workbookViewId="0"/>
  </sheetViews>
  <sheetFormatPr defaultRowHeight="11.25" x14ac:dyDescent="0.25"/>
  <cols>
    <col min="1" max="1" width="21.140625" style="110" customWidth="1"/>
    <col min="2" max="2" width="13.140625" style="110" customWidth="1"/>
    <col min="3" max="4" width="13.7109375" style="110" customWidth="1"/>
    <col min="5" max="6" width="13.140625" style="110" customWidth="1"/>
    <col min="7" max="16384" width="9.140625" style="110"/>
  </cols>
  <sheetData>
    <row r="1" spans="1:6" ht="12" thickBot="1" x14ac:dyDescent="0.3">
      <c r="A1" s="23" t="s">
        <v>235</v>
      </c>
      <c r="B1" s="23"/>
      <c r="C1" s="23"/>
      <c r="D1" s="23"/>
      <c r="E1" s="23"/>
      <c r="F1" s="23"/>
    </row>
    <row r="2" spans="1:6" ht="33.75" x14ac:dyDescent="0.25">
      <c r="A2" s="147" t="s">
        <v>11</v>
      </c>
      <c r="B2" s="70" t="s">
        <v>234</v>
      </c>
      <c r="C2" s="70" t="s">
        <v>233</v>
      </c>
      <c r="D2" s="70" t="s">
        <v>232</v>
      </c>
      <c r="E2" s="70" t="s">
        <v>231</v>
      </c>
      <c r="F2" s="70" t="s">
        <v>230</v>
      </c>
    </row>
    <row r="3" spans="1:6" x14ac:dyDescent="0.25">
      <c r="A3" s="228" t="s">
        <v>19</v>
      </c>
      <c r="B3" s="228"/>
      <c r="C3" s="228"/>
      <c r="D3" s="228"/>
      <c r="E3" s="228"/>
      <c r="F3" s="228"/>
    </row>
    <row r="4" spans="1:6" x14ac:dyDescent="0.25">
      <c r="A4" s="86" t="s">
        <v>71</v>
      </c>
      <c r="B4" s="149">
        <v>55784</v>
      </c>
      <c r="C4" s="149">
        <v>3516</v>
      </c>
      <c r="D4" s="149">
        <v>2560</v>
      </c>
      <c r="E4" s="149">
        <v>494963</v>
      </c>
      <c r="F4" s="59">
        <v>8.8728488455471108</v>
      </c>
    </row>
    <row r="5" spans="1:6" x14ac:dyDescent="0.25">
      <c r="A5" s="86" t="s">
        <v>70</v>
      </c>
      <c r="B5" s="149">
        <v>12474</v>
      </c>
      <c r="C5" s="149">
        <v>485</v>
      </c>
      <c r="D5" s="149">
        <v>427</v>
      </c>
      <c r="E5" s="149">
        <v>92719</v>
      </c>
      <c r="F5" s="59">
        <v>7.4329805996472667</v>
      </c>
    </row>
    <row r="6" spans="1:6" x14ac:dyDescent="0.25">
      <c r="A6" s="86" t="s">
        <v>97</v>
      </c>
      <c r="B6" s="149">
        <v>19617</v>
      </c>
      <c r="C6" s="149">
        <v>572</v>
      </c>
      <c r="D6" s="149">
        <v>556</v>
      </c>
      <c r="E6" s="149">
        <v>157218</v>
      </c>
      <c r="F6" s="59">
        <v>8.0143752867410925</v>
      </c>
    </row>
    <row r="7" spans="1:6" ht="22.5" x14ac:dyDescent="0.25">
      <c r="A7" s="86" t="s">
        <v>96</v>
      </c>
      <c r="B7" s="149">
        <v>48082</v>
      </c>
      <c r="C7" s="149">
        <v>805</v>
      </c>
      <c r="D7" s="149">
        <v>769</v>
      </c>
      <c r="E7" s="149">
        <v>232155</v>
      </c>
      <c r="F7" s="59">
        <v>4.8283141300278691</v>
      </c>
    </row>
    <row r="8" spans="1:6" x14ac:dyDescent="0.25">
      <c r="A8" s="86" t="s">
        <v>3</v>
      </c>
      <c r="B8" s="149">
        <v>40967</v>
      </c>
      <c r="C8" s="149">
        <v>66</v>
      </c>
      <c r="D8" s="149">
        <v>66</v>
      </c>
      <c r="E8" s="149">
        <v>243029</v>
      </c>
      <c r="F8" s="59">
        <v>5.9323113725681642</v>
      </c>
    </row>
    <row r="9" spans="1:6" x14ac:dyDescent="0.25">
      <c r="A9" s="227" t="s">
        <v>13</v>
      </c>
      <c r="B9" s="227"/>
      <c r="C9" s="227"/>
      <c r="D9" s="227"/>
      <c r="E9" s="227"/>
      <c r="F9" s="227"/>
    </row>
    <row r="10" spans="1:6" x14ac:dyDescent="0.25">
      <c r="A10" s="86" t="s">
        <v>71</v>
      </c>
      <c r="B10" s="149">
        <v>84851</v>
      </c>
      <c r="C10" s="149">
        <v>3261</v>
      </c>
      <c r="D10" s="149">
        <v>3206</v>
      </c>
      <c r="E10" s="149">
        <v>537823</v>
      </c>
      <c r="F10" s="59">
        <v>6.3384403248046572</v>
      </c>
    </row>
    <row r="11" spans="1:6" x14ac:dyDescent="0.25">
      <c r="A11" s="86" t="s">
        <v>70</v>
      </c>
      <c r="B11" s="149">
        <v>22221</v>
      </c>
      <c r="C11" s="149">
        <v>611</v>
      </c>
      <c r="D11" s="149">
        <v>595</v>
      </c>
      <c r="E11" s="149">
        <v>107960</v>
      </c>
      <c r="F11" s="59">
        <v>4.8584672156968631</v>
      </c>
    </row>
    <row r="12" spans="1:6" x14ac:dyDescent="0.25">
      <c r="A12" s="86" t="s">
        <v>97</v>
      </c>
      <c r="B12" s="149">
        <v>32407</v>
      </c>
      <c r="C12" s="149">
        <v>780</v>
      </c>
      <c r="D12" s="149">
        <v>776</v>
      </c>
      <c r="E12" s="149">
        <v>190228</v>
      </c>
      <c r="F12" s="59">
        <v>5.8699663652914493</v>
      </c>
    </row>
    <row r="13" spans="1:6" ht="22.5" x14ac:dyDescent="0.25">
      <c r="A13" s="86" t="s">
        <v>96</v>
      </c>
      <c r="B13" s="149">
        <v>66071</v>
      </c>
      <c r="C13" s="149">
        <v>829</v>
      </c>
      <c r="D13" s="149">
        <v>820</v>
      </c>
      <c r="E13" s="149">
        <v>232682</v>
      </c>
      <c r="F13" s="59">
        <v>3.5216963569493425</v>
      </c>
    </row>
    <row r="14" spans="1:6" x14ac:dyDescent="0.25">
      <c r="A14" s="86" t="s">
        <v>3</v>
      </c>
      <c r="B14" s="149">
        <v>62587</v>
      </c>
      <c r="C14" s="149">
        <v>70</v>
      </c>
      <c r="D14" s="149">
        <v>70</v>
      </c>
      <c r="E14" s="149">
        <v>321819</v>
      </c>
      <c r="F14" s="59">
        <v>5.1419464105964501</v>
      </c>
    </row>
  </sheetData>
  <mergeCells count="2">
    <mergeCell ref="A9:F9"/>
    <mergeCell ref="A3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5EBF8-5102-46F9-9DEC-4EF75BEF2BE0}">
  <dimension ref="A1:H26"/>
  <sheetViews>
    <sheetView workbookViewId="0"/>
  </sheetViews>
  <sheetFormatPr defaultRowHeight="11.25" x14ac:dyDescent="0.25"/>
  <cols>
    <col min="1" max="1" width="22" style="1" customWidth="1"/>
    <col min="2" max="2" width="10.5703125" style="1" customWidth="1"/>
    <col min="3" max="3" width="9.7109375" style="1" customWidth="1"/>
    <col min="4" max="4" width="9.28515625" style="1" customWidth="1"/>
    <col min="5" max="5" width="11.85546875" style="1" customWidth="1"/>
    <col min="6" max="6" width="9.5703125" style="1" customWidth="1"/>
    <col min="7" max="7" width="8.7109375" style="1" customWidth="1"/>
    <col min="8" max="8" width="8.85546875" style="1" customWidth="1"/>
    <col min="9" max="16384" width="9.140625" style="1"/>
  </cols>
  <sheetData>
    <row r="1" spans="1:8" ht="12" thickBot="1" x14ac:dyDescent="0.3">
      <c r="A1" s="23" t="s">
        <v>244</v>
      </c>
      <c r="B1" s="23"/>
      <c r="C1" s="23"/>
      <c r="D1" s="23"/>
      <c r="E1" s="23"/>
      <c r="F1" s="23"/>
      <c r="G1" s="23"/>
      <c r="H1" s="23"/>
    </row>
    <row r="2" spans="1:8" ht="33.75" x14ac:dyDescent="0.25">
      <c r="A2" s="147" t="s">
        <v>11</v>
      </c>
      <c r="B2" s="70" t="s">
        <v>243</v>
      </c>
      <c r="C2" s="70" t="s">
        <v>242</v>
      </c>
      <c r="D2" s="70" t="s">
        <v>241</v>
      </c>
      <c r="E2" s="70" t="s">
        <v>240</v>
      </c>
      <c r="F2" s="70" t="s">
        <v>239</v>
      </c>
      <c r="G2" s="70" t="s">
        <v>222</v>
      </c>
      <c r="H2" s="70" t="s">
        <v>0</v>
      </c>
    </row>
    <row r="3" spans="1:8" x14ac:dyDescent="0.25">
      <c r="A3" s="211" t="s">
        <v>238</v>
      </c>
      <c r="B3" s="211"/>
      <c r="C3" s="211"/>
      <c r="D3" s="211"/>
      <c r="E3" s="211"/>
      <c r="F3" s="211"/>
      <c r="G3" s="211"/>
      <c r="H3" s="211"/>
    </row>
    <row r="4" spans="1:8" x14ac:dyDescent="0.25">
      <c r="A4" s="86" t="s">
        <v>72</v>
      </c>
      <c r="B4" s="14">
        <v>3924</v>
      </c>
      <c r="C4" s="14">
        <v>51</v>
      </c>
      <c r="D4" s="14">
        <v>17</v>
      </c>
      <c r="E4" s="14">
        <v>141</v>
      </c>
      <c r="F4" s="14">
        <v>163</v>
      </c>
      <c r="G4" s="14">
        <v>59</v>
      </c>
      <c r="H4" s="14">
        <v>4355</v>
      </c>
    </row>
    <row r="5" spans="1:8" x14ac:dyDescent="0.25">
      <c r="A5" s="86" t="s">
        <v>71</v>
      </c>
      <c r="B5" s="14">
        <v>2855</v>
      </c>
      <c r="C5" s="14">
        <v>124</v>
      </c>
      <c r="D5" s="14">
        <v>28</v>
      </c>
      <c r="E5" s="14">
        <v>213</v>
      </c>
      <c r="F5" s="14">
        <v>98</v>
      </c>
      <c r="G5" s="14">
        <v>45</v>
      </c>
      <c r="H5" s="14">
        <v>3363</v>
      </c>
    </row>
    <row r="6" spans="1:8" x14ac:dyDescent="0.25">
      <c r="A6" s="85" t="s">
        <v>70</v>
      </c>
      <c r="B6" s="14">
        <v>224</v>
      </c>
      <c r="C6" s="14">
        <v>119</v>
      </c>
      <c r="D6" s="14">
        <v>18</v>
      </c>
      <c r="E6" s="14">
        <v>32</v>
      </c>
      <c r="F6" s="14">
        <v>140</v>
      </c>
      <c r="G6" s="14">
        <v>53</v>
      </c>
      <c r="H6" s="14">
        <v>586</v>
      </c>
    </row>
    <row r="7" spans="1:8" x14ac:dyDescent="0.25">
      <c r="A7" s="85" t="s">
        <v>98</v>
      </c>
      <c r="B7" s="14">
        <v>56</v>
      </c>
      <c r="C7" s="14">
        <v>82</v>
      </c>
      <c r="D7" s="14" t="s">
        <v>60</v>
      </c>
      <c r="E7" s="14">
        <v>4</v>
      </c>
      <c r="F7" s="14">
        <v>7</v>
      </c>
      <c r="G7" s="14">
        <v>1</v>
      </c>
      <c r="H7" s="14">
        <v>150</v>
      </c>
    </row>
    <row r="8" spans="1:8" x14ac:dyDescent="0.25">
      <c r="A8" s="85" t="s">
        <v>97</v>
      </c>
      <c r="B8" s="14">
        <v>310</v>
      </c>
      <c r="C8" s="14">
        <v>104</v>
      </c>
      <c r="D8" s="14">
        <v>18</v>
      </c>
      <c r="E8" s="14">
        <v>111</v>
      </c>
      <c r="F8" s="14">
        <v>114</v>
      </c>
      <c r="G8" s="14">
        <v>180</v>
      </c>
      <c r="H8" s="14">
        <v>837</v>
      </c>
    </row>
    <row r="9" spans="1:8" x14ac:dyDescent="0.25">
      <c r="A9" s="1" t="s">
        <v>96</v>
      </c>
      <c r="B9" s="14">
        <v>343</v>
      </c>
      <c r="C9" s="14">
        <v>182</v>
      </c>
      <c r="D9" s="14">
        <v>30</v>
      </c>
      <c r="E9" s="14">
        <v>42</v>
      </c>
      <c r="F9" s="14">
        <v>195</v>
      </c>
      <c r="G9" s="14">
        <v>116</v>
      </c>
      <c r="H9" s="14">
        <v>908</v>
      </c>
    </row>
    <row r="10" spans="1:8" x14ac:dyDescent="0.25">
      <c r="A10" s="85" t="s">
        <v>237</v>
      </c>
      <c r="B10" s="14" t="s">
        <v>60</v>
      </c>
      <c r="C10" s="14" t="s">
        <v>60</v>
      </c>
      <c r="D10" s="77">
        <v>30</v>
      </c>
      <c r="E10" s="77">
        <v>25</v>
      </c>
      <c r="F10" s="77">
        <v>15</v>
      </c>
      <c r="G10" s="14" t="s">
        <v>60</v>
      </c>
      <c r="H10" s="14">
        <v>70</v>
      </c>
    </row>
    <row r="11" spans="1:8" x14ac:dyDescent="0.25">
      <c r="A11" s="229" t="s">
        <v>125</v>
      </c>
      <c r="B11" s="229"/>
      <c r="C11" s="229"/>
      <c r="D11" s="229"/>
      <c r="E11" s="229"/>
      <c r="F11" s="229"/>
      <c r="G11" s="229"/>
      <c r="H11" s="229"/>
    </row>
    <row r="12" spans="1:8" x14ac:dyDescent="0.25">
      <c r="A12" s="86" t="s">
        <v>72</v>
      </c>
      <c r="B12" s="14">
        <v>27449</v>
      </c>
      <c r="C12" s="14">
        <v>168</v>
      </c>
      <c r="D12" s="14">
        <v>284</v>
      </c>
      <c r="E12" s="14">
        <v>1018</v>
      </c>
      <c r="F12" s="14">
        <v>699</v>
      </c>
      <c r="G12" s="14">
        <v>242</v>
      </c>
      <c r="H12" s="14">
        <v>29860</v>
      </c>
    </row>
    <row r="13" spans="1:8" x14ac:dyDescent="0.25">
      <c r="A13" s="86" t="s">
        <v>71</v>
      </c>
      <c r="B13" s="14">
        <v>65585</v>
      </c>
      <c r="C13" s="14">
        <v>2363</v>
      </c>
      <c r="D13" s="14">
        <v>1177</v>
      </c>
      <c r="E13" s="14">
        <v>4703</v>
      </c>
      <c r="F13" s="14">
        <v>1297</v>
      </c>
      <c r="G13" s="14">
        <v>481</v>
      </c>
      <c r="H13" s="14">
        <v>75606</v>
      </c>
    </row>
    <row r="14" spans="1:8" x14ac:dyDescent="0.25">
      <c r="A14" s="85" t="s">
        <v>70</v>
      </c>
      <c r="B14" s="14">
        <v>4605</v>
      </c>
      <c r="C14" s="14">
        <v>2478</v>
      </c>
      <c r="D14" s="14">
        <v>273</v>
      </c>
      <c r="E14" s="14">
        <v>349</v>
      </c>
      <c r="F14" s="14">
        <v>692</v>
      </c>
      <c r="G14" s="14">
        <v>309</v>
      </c>
      <c r="H14" s="14">
        <v>8706</v>
      </c>
    </row>
    <row r="15" spans="1:8" x14ac:dyDescent="0.25">
      <c r="A15" s="85" t="s">
        <v>98</v>
      </c>
      <c r="B15" s="14">
        <v>548</v>
      </c>
      <c r="C15" s="14">
        <v>774</v>
      </c>
      <c r="D15" s="14" t="s">
        <v>60</v>
      </c>
      <c r="E15" s="14">
        <v>24</v>
      </c>
      <c r="F15" s="14">
        <v>65</v>
      </c>
      <c r="G15" s="14">
        <v>3</v>
      </c>
      <c r="H15" s="14">
        <v>1414</v>
      </c>
    </row>
    <row r="16" spans="1:8" x14ac:dyDescent="0.25">
      <c r="A16" s="85" t="s">
        <v>97</v>
      </c>
      <c r="B16" s="14">
        <v>9414</v>
      </c>
      <c r="C16" s="14">
        <v>2660</v>
      </c>
      <c r="D16" s="14">
        <v>698</v>
      </c>
      <c r="E16" s="14">
        <v>3139</v>
      </c>
      <c r="F16" s="14">
        <v>1250</v>
      </c>
      <c r="G16" s="14">
        <v>1275</v>
      </c>
      <c r="H16" s="14">
        <v>18436</v>
      </c>
    </row>
    <row r="17" spans="1:8" x14ac:dyDescent="0.25">
      <c r="A17" s="1" t="s">
        <v>96</v>
      </c>
      <c r="B17" s="14">
        <v>9800</v>
      </c>
      <c r="C17" s="14">
        <v>5885</v>
      </c>
      <c r="D17" s="14">
        <v>1000</v>
      </c>
      <c r="E17" s="14">
        <v>375</v>
      </c>
      <c r="F17" s="14">
        <v>1737</v>
      </c>
      <c r="G17" s="14">
        <v>655</v>
      </c>
      <c r="H17" s="14">
        <v>19452</v>
      </c>
    </row>
    <row r="18" spans="1:8" x14ac:dyDescent="0.25">
      <c r="A18" s="85" t="s">
        <v>3</v>
      </c>
      <c r="B18" s="14" t="s">
        <v>60</v>
      </c>
      <c r="C18" s="14" t="s">
        <v>60</v>
      </c>
      <c r="D18" s="14">
        <v>18485</v>
      </c>
      <c r="E18" s="14">
        <v>2093</v>
      </c>
      <c r="F18" s="14">
        <v>1897</v>
      </c>
      <c r="G18" s="14" t="s">
        <v>60</v>
      </c>
      <c r="H18" s="14">
        <v>22475</v>
      </c>
    </row>
    <row r="19" spans="1:8" x14ac:dyDescent="0.25">
      <c r="A19" s="229" t="s">
        <v>236</v>
      </c>
      <c r="B19" s="229"/>
      <c r="C19" s="229"/>
      <c r="D19" s="229"/>
      <c r="E19" s="229"/>
      <c r="F19" s="229"/>
      <c r="G19" s="229"/>
      <c r="H19" s="229"/>
    </row>
    <row r="20" spans="1:8" x14ac:dyDescent="0.25">
      <c r="A20" s="86" t="s">
        <v>72</v>
      </c>
      <c r="B20" s="14">
        <v>303663</v>
      </c>
      <c r="C20" s="14">
        <v>914</v>
      </c>
      <c r="D20" s="14">
        <v>2106</v>
      </c>
      <c r="E20" s="14">
        <v>10757</v>
      </c>
      <c r="F20" s="14">
        <v>6216</v>
      </c>
      <c r="G20" s="14">
        <v>2021</v>
      </c>
      <c r="H20" s="14">
        <v>325677</v>
      </c>
    </row>
    <row r="21" spans="1:8" x14ac:dyDescent="0.25">
      <c r="A21" s="86" t="s">
        <v>71</v>
      </c>
      <c r="B21" s="14">
        <v>705435</v>
      </c>
      <c r="C21" s="14">
        <v>11564</v>
      </c>
      <c r="D21" s="14">
        <v>11238</v>
      </c>
      <c r="E21" s="14">
        <v>46740</v>
      </c>
      <c r="F21" s="14">
        <v>10057</v>
      </c>
      <c r="G21" s="14">
        <v>3605</v>
      </c>
      <c r="H21" s="14">
        <v>788639</v>
      </c>
    </row>
    <row r="22" spans="1:8" x14ac:dyDescent="0.25">
      <c r="A22" s="85" t="s">
        <v>70</v>
      </c>
      <c r="B22" s="14">
        <v>69007</v>
      </c>
      <c r="C22" s="14">
        <v>33491</v>
      </c>
      <c r="D22" s="14">
        <v>2349</v>
      </c>
      <c r="E22" s="14">
        <v>3874</v>
      </c>
      <c r="F22" s="14">
        <v>10182</v>
      </c>
      <c r="G22" s="14">
        <v>4962</v>
      </c>
      <c r="H22" s="14">
        <v>123865</v>
      </c>
    </row>
    <row r="23" spans="1:8" x14ac:dyDescent="0.25">
      <c r="A23" s="85" t="s">
        <v>98</v>
      </c>
      <c r="B23" s="14">
        <v>4126</v>
      </c>
      <c r="C23" s="14">
        <v>5070</v>
      </c>
      <c r="D23" s="14" t="s">
        <v>60</v>
      </c>
      <c r="E23" s="14">
        <v>162</v>
      </c>
      <c r="F23" s="14">
        <v>418</v>
      </c>
      <c r="G23" s="14">
        <v>9</v>
      </c>
      <c r="H23" s="14">
        <v>9785</v>
      </c>
    </row>
    <row r="24" spans="1:8" x14ac:dyDescent="0.25">
      <c r="A24" s="85" t="s">
        <v>97</v>
      </c>
      <c r="B24" s="14">
        <v>117560</v>
      </c>
      <c r="C24" s="14">
        <v>30804</v>
      </c>
      <c r="D24" s="14">
        <v>7467</v>
      </c>
      <c r="E24" s="14">
        <v>35051</v>
      </c>
      <c r="F24" s="14">
        <v>10108</v>
      </c>
      <c r="G24" s="14">
        <v>2612</v>
      </c>
      <c r="H24" s="14">
        <v>203602</v>
      </c>
    </row>
    <row r="25" spans="1:8" x14ac:dyDescent="0.25">
      <c r="A25" s="1" t="s">
        <v>96</v>
      </c>
      <c r="B25" s="14">
        <v>123245</v>
      </c>
      <c r="C25" s="14">
        <v>70184</v>
      </c>
      <c r="D25" s="14">
        <v>7792</v>
      </c>
      <c r="E25" s="14">
        <v>4846</v>
      </c>
      <c r="F25" s="14">
        <v>22326</v>
      </c>
      <c r="G25" s="14">
        <v>8125</v>
      </c>
      <c r="H25" s="14">
        <v>236518</v>
      </c>
    </row>
    <row r="26" spans="1:8" x14ac:dyDescent="0.25">
      <c r="A26" s="85" t="s">
        <v>3</v>
      </c>
      <c r="B26" s="14" t="s">
        <v>60</v>
      </c>
      <c r="C26" s="14" t="s">
        <v>60</v>
      </c>
      <c r="D26" s="14">
        <v>213486</v>
      </c>
      <c r="E26" s="14">
        <v>13724</v>
      </c>
      <c r="F26" s="14">
        <v>15718</v>
      </c>
      <c r="G26" s="14" t="s">
        <v>60</v>
      </c>
      <c r="H26" s="14">
        <v>242928</v>
      </c>
    </row>
  </sheetData>
  <mergeCells count="3">
    <mergeCell ref="A19:H19"/>
    <mergeCell ref="A11:H11"/>
    <mergeCell ref="A3:H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F7D4-FAE1-4025-A050-9348FB7E93A5}">
  <dimension ref="A1:N19"/>
  <sheetViews>
    <sheetView workbookViewId="0"/>
  </sheetViews>
  <sheetFormatPr defaultRowHeight="11.25" x14ac:dyDescent="0.25"/>
  <cols>
    <col min="1" max="1" width="27" style="150" customWidth="1"/>
    <col min="2" max="2" width="10.140625" style="150" customWidth="1"/>
    <col min="3" max="3" width="10.42578125" style="150" customWidth="1"/>
    <col min="4" max="5" width="10.28515625" style="150" customWidth="1"/>
    <col min="6" max="6" width="10" style="150" customWidth="1"/>
    <col min="7" max="7" width="9.85546875" style="151" customWidth="1"/>
    <col min="8" max="16384" width="9.140625" style="150"/>
  </cols>
  <sheetData>
    <row r="1" spans="1:14" ht="12" thickBot="1" x14ac:dyDescent="0.3">
      <c r="A1" s="174" t="s">
        <v>261</v>
      </c>
      <c r="B1" s="173"/>
      <c r="C1" s="173"/>
      <c r="D1" s="173"/>
      <c r="E1" s="173"/>
      <c r="F1" s="173"/>
      <c r="G1" s="173"/>
      <c r="H1" s="158"/>
    </row>
    <row r="2" spans="1:14" ht="22.5" x14ac:dyDescent="0.25">
      <c r="A2" s="230" t="s">
        <v>260</v>
      </c>
      <c r="B2" s="171" t="s">
        <v>0</v>
      </c>
      <c r="C2" s="172" t="s">
        <v>209</v>
      </c>
      <c r="D2" s="171" t="s">
        <v>0</v>
      </c>
      <c r="E2" s="172" t="s">
        <v>209</v>
      </c>
      <c r="F2" s="171" t="s">
        <v>0</v>
      </c>
      <c r="G2" s="170" t="s">
        <v>209</v>
      </c>
      <c r="H2" s="158"/>
    </row>
    <row r="3" spans="1:14" x14ac:dyDescent="0.25">
      <c r="A3" s="220"/>
      <c r="B3" s="231">
        <v>2000</v>
      </c>
      <c r="C3" s="232"/>
      <c r="D3" s="231">
        <v>2007</v>
      </c>
      <c r="E3" s="233"/>
      <c r="F3" s="231">
        <v>2008</v>
      </c>
      <c r="G3" s="233"/>
      <c r="H3" s="158"/>
    </row>
    <row r="4" spans="1:14" x14ac:dyDescent="0.2">
      <c r="A4" s="169" t="s">
        <v>259</v>
      </c>
      <c r="B4" s="168">
        <v>1131</v>
      </c>
      <c r="C4" s="167">
        <v>91.4</v>
      </c>
      <c r="D4" s="160">
        <v>626</v>
      </c>
      <c r="E4" s="159">
        <v>86.261980830670922</v>
      </c>
      <c r="F4" s="160">
        <v>271</v>
      </c>
      <c r="G4" s="159">
        <v>87.822878228782287</v>
      </c>
      <c r="I4" s="158"/>
      <c r="J4" s="165"/>
      <c r="K4" s="164"/>
      <c r="L4" s="164"/>
      <c r="M4" s="158"/>
      <c r="N4" s="158"/>
    </row>
    <row r="5" spans="1:14" x14ac:dyDescent="0.2">
      <c r="A5" s="163" t="s">
        <v>258</v>
      </c>
      <c r="B5" s="162">
        <v>75</v>
      </c>
      <c r="C5" s="161">
        <v>14.7</v>
      </c>
      <c r="D5" s="160">
        <v>60</v>
      </c>
      <c r="E5" s="159">
        <v>10</v>
      </c>
      <c r="F5" s="160">
        <v>330</v>
      </c>
      <c r="G5" s="159">
        <v>70</v>
      </c>
      <c r="I5" s="158"/>
      <c r="J5" s="165"/>
      <c r="K5" s="164"/>
      <c r="L5" s="164"/>
      <c r="M5" s="158"/>
      <c r="N5" s="158"/>
    </row>
    <row r="6" spans="1:14" x14ac:dyDescent="0.2">
      <c r="A6" s="163" t="s">
        <v>257</v>
      </c>
      <c r="B6" s="162">
        <v>28978</v>
      </c>
      <c r="C6" s="161">
        <v>75.099999999999994</v>
      </c>
      <c r="D6" s="160">
        <v>14023</v>
      </c>
      <c r="E6" s="159">
        <v>77.051986022962268</v>
      </c>
      <c r="F6" s="160">
        <v>24331</v>
      </c>
      <c r="G6" s="159">
        <v>78.718507254120269</v>
      </c>
      <c r="I6" s="158"/>
      <c r="J6" s="165"/>
      <c r="K6" s="164"/>
      <c r="L6" s="164"/>
      <c r="M6" s="158"/>
      <c r="N6" s="158"/>
    </row>
    <row r="7" spans="1:14" x14ac:dyDescent="0.2">
      <c r="A7" s="163" t="s">
        <v>256</v>
      </c>
      <c r="B7" s="162">
        <v>22394</v>
      </c>
      <c r="C7" s="161">
        <v>59.6</v>
      </c>
      <c r="D7" s="160">
        <v>5816</v>
      </c>
      <c r="E7" s="159">
        <v>57.444979367262725</v>
      </c>
      <c r="F7" s="160">
        <v>5152</v>
      </c>
      <c r="G7" s="159">
        <v>56.909937888198755</v>
      </c>
      <c r="I7" s="158"/>
      <c r="J7" s="165"/>
      <c r="K7" s="164"/>
      <c r="L7" s="164"/>
      <c r="M7" s="158"/>
      <c r="N7" s="158"/>
    </row>
    <row r="8" spans="1:14" x14ac:dyDescent="0.2">
      <c r="A8" s="163" t="s">
        <v>255</v>
      </c>
      <c r="B8" s="162">
        <v>4502</v>
      </c>
      <c r="C8" s="161">
        <v>86.1</v>
      </c>
      <c r="D8" s="160">
        <v>2396</v>
      </c>
      <c r="E8" s="159">
        <v>76.168614357262101</v>
      </c>
      <c r="F8" s="160">
        <v>2688</v>
      </c>
      <c r="G8" s="159">
        <v>82.254464285714292</v>
      </c>
      <c r="I8" s="158"/>
      <c r="J8" s="165"/>
      <c r="K8" s="164"/>
      <c r="L8" s="164"/>
      <c r="M8" s="158"/>
      <c r="N8" s="158"/>
    </row>
    <row r="9" spans="1:14" x14ac:dyDescent="0.2">
      <c r="A9" s="163" t="s">
        <v>254</v>
      </c>
      <c r="B9" s="162">
        <v>24572</v>
      </c>
      <c r="C9" s="161">
        <v>12.5</v>
      </c>
      <c r="D9" s="160">
        <v>24705</v>
      </c>
      <c r="E9" s="159">
        <v>5.8287795992714022</v>
      </c>
      <c r="F9" s="160">
        <v>15863</v>
      </c>
      <c r="G9" s="159">
        <v>6.8272079682279525</v>
      </c>
      <c r="I9" s="158"/>
      <c r="J9" s="165"/>
      <c r="K9" s="164"/>
      <c r="L9" s="164"/>
      <c r="M9" s="158"/>
      <c r="N9" s="158"/>
    </row>
    <row r="10" spans="1:14" x14ac:dyDescent="0.2">
      <c r="A10" s="163" t="s">
        <v>253</v>
      </c>
      <c r="B10" s="162">
        <v>1825</v>
      </c>
      <c r="C10" s="161">
        <v>22.1</v>
      </c>
      <c r="D10" s="160">
        <v>1904</v>
      </c>
      <c r="E10" s="159">
        <v>17.331932773109244</v>
      </c>
      <c r="F10" s="160">
        <v>16421</v>
      </c>
      <c r="G10" s="159">
        <v>6.4490591315997809</v>
      </c>
      <c r="I10" s="158"/>
      <c r="J10" s="165"/>
      <c r="K10" s="164"/>
      <c r="L10" s="164"/>
      <c r="M10" s="158"/>
      <c r="N10" s="158"/>
    </row>
    <row r="11" spans="1:14" x14ac:dyDescent="0.2">
      <c r="A11" s="163" t="s">
        <v>252</v>
      </c>
      <c r="B11" s="162">
        <v>804</v>
      </c>
      <c r="C11" s="161">
        <v>10.8</v>
      </c>
      <c r="D11" s="160">
        <v>468</v>
      </c>
      <c r="E11" s="159">
        <v>8.5470085470085468</v>
      </c>
      <c r="F11" s="160">
        <v>875</v>
      </c>
      <c r="G11" s="159">
        <v>15.657142857142858</v>
      </c>
      <c r="I11" s="158"/>
      <c r="J11" s="165"/>
      <c r="K11" s="164"/>
      <c r="L11" s="164"/>
      <c r="M11" s="158"/>
      <c r="N11" s="158"/>
    </row>
    <row r="12" spans="1:14" x14ac:dyDescent="0.2">
      <c r="A12" s="163" t="s">
        <v>251</v>
      </c>
      <c r="B12" s="162">
        <v>3826</v>
      </c>
      <c r="C12" s="161">
        <v>11.1</v>
      </c>
      <c r="D12" s="160">
        <v>6155</v>
      </c>
      <c r="E12" s="159">
        <v>19.85377741673436</v>
      </c>
      <c r="F12" s="160">
        <v>6232</v>
      </c>
      <c r="G12" s="159">
        <v>23.63607188703466</v>
      </c>
      <c r="I12" s="158"/>
      <c r="J12" s="165"/>
      <c r="K12" s="164"/>
      <c r="L12" s="164"/>
      <c r="M12" s="158"/>
      <c r="N12" s="158"/>
    </row>
    <row r="13" spans="1:14" x14ac:dyDescent="0.2">
      <c r="A13" s="163" t="s">
        <v>250</v>
      </c>
      <c r="B13" s="162">
        <v>916</v>
      </c>
      <c r="C13" s="161">
        <v>93.2</v>
      </c>
      <c r="D13" s="160">
        <v>115</v>
      </c>
      <c r="E13" s="159">
        <v>87.826086956521749</v>
      </c>
      <c r="F13" s="160">
        <v>7</v>
      </c>
      <c r="G13" s="159">
        <v>85.714285714285708</v>
      </c>
      <c r="I13" s="158"/>
      <c r="J13" s="165"/>
      <c r="K13" s="164"/>
      <c r="L13" s="164"/>
      <c r="M13" s="158"/>
      <c r="N13" s="158"/>
    </row>
    <row r="14" spans="1:14" x14ac:dyDescent="0.2">
      <c r="A14" s="163" t="s">
        <v>249</v>
      </c>
      <c r="B14" s="162">
        <v>162</v>
      </c>
      <c r="C14" s="161">
        <v>3.7</v>
      </c>
      <c r="D14" s="160">
        <v>42</v>
      </c>
      <c r="E14" s="159">
        <v>2.3809523809523809</v>
      </c>
      <c r="F14" s="160">
        <v>41</v>
      </c>
      <c r="G14" s="166" t="s">
        <v>60</v>
      </c>
      <c r="I14" s="158"/>
      <c r="J14" s="165"/>
      <c r="K14" s="164"/>
      <c r="L14" s="164"/>
      <c r="M14" s="158"/>
      <c r="N14" s="158"/>
    </row>
    <row r="15" spans="1:14" ht="22.5" x14ac:dyDescent="0.2">
      <c r="A15" s="163" t="s">
        <v>248</v>
      </c>
      <c r="B15" s="162">
        <v>32469</v>
      </c>
      <c r="C15" s="161">
        <v>72.2</v>
      </c>
      <c r="D15" s="160">
        <v>25261</v>
      </c>
      <c r="E15" s="159">
        <v>74.723882664977637</v>
      </c>
      <c r="F15" s="160">
        <v>18751</v>
      </c>
      <c r="G15" s="159">
        <v>67.431070342915049</v>
      </c>
      <c r="I15" s="158"/>
      <c r="J15" s="165"/>
      <c r="K15" s="164"/>
      <c r="L15" s="164"/>
      <c r="M15" s="158"/>
      <c r="N15" s="158"/>
    </row>
    <row r="16" spans="1:14" x14ac:dyDescent="0.2">
      <c r="A16" s="163" t="s">
        <v>247</v>
      </c>
      <c r="B16" s="162">
        <v>1440</v>
      </c>
      <c r="C16" s="161">
        <v>69.7</v>
      </c>
      <c r="D16" s="160">
        <v>522</v>
      </c>
      <c r="E16" s="159">
        <v>56.70498084291188</v>
      </c>
      <c r="F16" s="160">
        <v>462</v>
      </c>
      <c r="G16" s="159">
        <v>51.298701298701296</v>
      </c>
      <c r="I16" s="158"/>
      <c r="J16" s="165"/>
      <c r="K16" s="164"/>
      <c r="L16" s="164"/>
      <c r="M16" s="158"/>
      <c r="N16" s="158"/>
    </row>
    <row r="17" spans="1:14" x14ac:dyDescent="0.2">
      <c r="A17" s="163" t="s">
        <v>246</v>
      </c>
      <c r="B17" s="162">
        <v>12117</v>
      </c>
      <c r="C17" s="161">
        <v>33.5</v>
      </c>
      <c r="D17" s="160">
        <v>10189</v>
      </c>
      <c r="E17" s="159">
        <v>38</v>
      </c>
      <c r="F17" s="160">
        <v>12252</v>
      </c>
      <c r="G17" s="159">
        <v>22.216780933725104</v>
      </c>
      <c r="I17" s="158"/>
      <c r="J17" s="165"/>
      <c r="K17" s="164"/>
      <c r="L17" s="164"/>
      <c r="M17" s="158"/>
      <c r="N17" s="158"/>
    </row>
    <row r="18" spans="1:14" x14ac:dyDescent="0.25">
      <c r="A18" s="163" t="s">
        <v>245</v>
      </c>
      <c r="B18" s="162">
        <v>9131</v>
      </c>
      <c r="C18" s="161">
        <v>43.9</v>
      </c>
      <c r="D18" s="160">
        <v>110815</v>
      </c>
      <c r="E18" s="159">
        <v>49.423814465550691</v>
      </c>
      <c r="F18" s="160">
        <v>349876</v>
      </c>
      <c r="G18" s="159">
        <v>50.462735369102198</v>
      </c>
      <c r="I18" s="158"/>
      <c r="J18" s="158"/>
      <c r="K18" s="158"/>
      <c r="L18" s="158"/>
      <c r="M18" s="158"/>
      <c r="N18" s="158"/>
    </row>
    <row r="19" spans="1:14" s="152" customFormat="1" x14ac:dyDescent="0.2">
      <c r="A19" s="157" t="s">
        <v>0</v>
      </c>
      <c r="B19" s="156">
        <v>144342</v>
      </c>
      <c r="C19" s="155">
        <v>53.6</v>
      </c>
      <c r="D19" s="154">
        <v>203097</v>
      </c>
      <c r="E19" s="153">
        <v>47.982983500494839</v>
      </c>
      <c r="F19" s="154">
        <v>456265.39884315955</v>
      </c>
      <c r="G19" s="153">
        <v>48.367244274830362</v>
      </c>
    </row>
  </sheetData>
  <mergeCells count="4">
    <mergeCell ref="A2:A3"/>
    <mergeCell ref="B3:C3"/>
    <mergeCell ref="D3:E3"/>
    <mergeCell ref="F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82B79-A736-43BC-AEE2-23D60D6D80BC}">
  <dimension ref="A1:I225"/>
  <sheetViews>
    <sheetView workbookViewId="0">
      <selection sqref="A1:I1"/>
    </sheetView>
  </sheetViews>
  <sheetFormatPr defaultRowHeight="11.25" x14ac:dyDescent="0.25"/>
  <cols>
    <col min="1" max="1" width="37.7109375" style="78" customWidth="1"/>
    <col min="2" max="9" width="10.7109375" style="78" customWidth="1"/>
    <col min="10" max="16384" width="9.140625" style="78"/>
  </cols>
  <sheetData>
    <row r="1" spans="1:9" ht="12.75" customHeight="1" thickBot="1" x14ac:dyDescent="0.3">
      <c r="A1" s="237" t="s">
        <v>444</v>
      </c>
      <c r="B1" s="237"/>
      <c r="C1" s="237"/>
      <c r="D1" s="237"/>
      <c r="E1" s="237"/>
      <c r="F1" s="237"/>
      <c r="G1" s="237"/>
      <c r="H1" s="237"/>
      <c r="I1" s="237"/>
    </row>
    <row r="2" spans="1:9" ht="21" customHeight="1" x14ac:dyDescent="0.25">
      <c r="A2" s="238" t="s">
        <v>443</v>
      </c>
      <c r="B2" s="239" t="s">
        <v>442</v>
      </c>
      <c r="C2" s="240"/>
      <c r="D2" s="241" t="s">
        <v>212</v>
      </c>
      <c r="E2" s="242"/>
      <c r="F2" s="241" t="s">
        <v>441</v>
      </c>
      <c r="G2" s="242"/>
      <c r="H2" s="241" t="s">
        <v>212</v>
      </c>
      <c r="I2" s="242"/>
    </row>
    <row r="3" spans="1:9" ht="22.5" customHeight="1" x14ac:dyDescent="0.25">
      <c r="A3" s="232"/>
      <c r="B3" s="189" t="s">
        <v>43</v>
      </c>
      <c r="C3" s="190" t="s">
        <v>169</v>
      </c>
      <c r="D3" s="189" t="s">
        <v>43</v>
      </c>
      <c r="E3" s="190" t="s">
        <v>169</v>
      </c>
      <c r="F3" s="189" t="s">
        <v>43</v>
      </c>
      <c r="G3" s="190" t="s">
        <v>169</v>
      </c>
      <c r="H3" s="189" t="s">
        <v>43</v>
      </c>
      <c r="I3" s="188" t="s">
        <v>169</v>
      </c>
    </row>
    <row r="4" spans="1:9" ht="12.75" customHeight="1" x14ac:dyDescent="0.25">
      <c r="A4" s="235" t="s">
        <v>440</v>
      </c>
      <c r="B4" s="235"/>
      <c r="C4" s="235"/>
      <c r="D4" s="235"/>
      <c r="E4" s="235"/>
      <c r="F4" s="235"/>
      <c r="G4" s="235"/>
      <c r="H4" s="235"/>
      <c r="I4" s="235"/>
    </row>
    <row r="5" spans="1:9" ht="14.45" customHeight="1" x14ac:dyDescent="0.2">
      <c r="A5" s="178" t="s">
        <v>439</v>
      </c>
      <c r="B5" s="111">
        <v>15930</v>
      </c>
      <c r="C5" s="111">
        <v>9156</v>
      </c>
      <c r="D5" s="111">
        <v>11506</v>
      </c>
      <c r="E5" s="111">
        <v>6440</v>
      </c>
      <c r="F5" s="111">
        <v>2305</v>
      </c>
      <c r="G5" s="111">
        <v>1504</v>
      </c>
      <c r="H5" s="111">
        <v>1513</v>
      </c>
      <c r="I5" s="111">
        <v>910</v>
      </c>
    </row>
    <row r="6" spans="1:9" ht="10.5" customHeight="1" x14ac:dyDescent="0.25">
      <c r="A6" s="108" t="s">
        <v>438</v>
      </c>
      <c r="B6" s="111">
        <v>992</v>
      </c>
      <c r="C6" s="111">
        <v>538</v>
      </c>
      <c r="D6" s="111">
        <v>700</v>
      </c>
      <c r="E6" s="111">
        <v>400</v>
      </c>
      <c r="F6" s="111">
        <v>144</v>
      </c>
      <c r="G6" s="111">
        <v>67</v>
      </c>
      <c r="H6" s="111">
        <v>92</v>
      </c>
      <c r="I6" s="111">
        <v>41</v>
      </c>
    </row>
    <row r="7" spans="1:9" ht="10.5" customHeight="1" x14ac:dyDescent="0.25">
      <c r="A7" s="108" t="s">
        <v>437</v>
      </c>
      <c r="B7" s="111">
        <v>5382</v>
      </c>
      <c r="C7" s="111">
        <v>2751</v>
      </c>
      <c r="D7" s="111">
        <v>4494</v>
      </c>
      <c r="E7" s="111">
        <v>2337</v>
      </c>
      <c r="F7" s="111">
        <v>712</v>
      </c>
      <c r="G7" s="111">
        <v>415</v>
      </c>
      <c r="H7" s="111">
        <v>619</v>
      </c>
      <c r="I7" s="111">
        <v>341</v>
      </c>
    </row>
    <row r="8" spans="1:9" ht="10.5" customHeight="1" x14ac:dyDescent="0.25">
      <c r="A8" s="108" t="s">
        <v>436</v>
      </c>
      <c r="B8" s="111">
        <v>2022</v>
      </c>
      <c r="C8" s="111">
        <v>1107</v>
      </c>
      <c r="D8" s="111">
        <v>1103</v>
      </c>
      <c r="E8" s="111">
        <v>623</v>
      </c>
      <c r="F8" s="111">
        <v>208</v>
      </c>
      <c r="G8" s="111">
        <v>127</v>
      </c>
      <c r="H8" s="111">
        <v>92</v>
      </c>
      <c r="I8" s="111">
        <v>63</v>
      </c>
    </row>
    <row r="9" spans="1:9" ht="10.5" customHeight="1" x14ac:dyDescent="0.25">
      <c r="A9" s="108" t="s">
        <v>387</v>
      </c>
      <c r="B9" s="111">
        <v>1784</v>
      </c>
      <c r="C9" s="111">
        <v>812</v>
      </c>
      <c r="D9" s="111">
        <v>1531</v>
      </c>
      <c r="E9" s="111">
        <v>645</v>
      </c>
      <c r="F9" s="111">
        <v>280</v>
      </c>
      <c r="G9" s="111">
        <v>162</v>
      </c>
      <c r="H9" s="111">
        <v>225</v>
      </c>
      <c r="I9" s="111">
        <v>118</v>
      </c>
    </row>
    <row r="10" spans="1:9" ht="10.5" customHeight="1" x14ac:dyDescent="0.25">
      <c r="A10" s="108" t="s">
        <v>435</v>
      </c>
      <c r="B10" s="111">
        <v>2736</v>
      </c>
      <c r="C10" s="111">
        <v>1983</v>
      </c>
      <c r="D10" s="111">
        <v>1022</v>
      </c>
      <c r="E10" s="111">
        <v>724</v>
      </c>
      <c r="F10" s="111">
        <v>551</v>
      </c>
      <c r="G10" s="111">
        <v>445</v>
      </c>
      <c r="H10" s="111">
        <v>168</v>
      </c>
      <c r="I10" s="111">
        <v>130</v>
      </c>
    </row>
    <row r="11" spans="1:9" ht="10.5" customHeight="1" x14ac:dyDescent="0.25">
      <c r="A11" s="108" t="s">
        <v>415</v>
      </c>
      <c r="B11" s="111">
        <v>2300</v>
      </c>
      <c r="C11" s="111">
        <v>1471</v>
      </c>
      <c r="D11" s="111">
        <v>1942</v>
      </c>
      <c r="E11" s="111">
        <v>1217</v>
      </c>
      <c r="F11" s="111">
        <v>319</v>
      </c>
      <c r="G11" s="111">
        <v>217</v>
      </c>
      <c r="H11" s="111">
        <v>226</v>
      </c>
      <c r="I11" s="111">
        <v>146</v>
      </c>
    </row>
    <row r="12" spans="1:9" ht="10.5" customHeight="1" x14ac:dyDescent="0.25">
      <c r="A12" s="108" t="s">
        <v>434</v>
      </c>
      <c r="B12" s="111">
        <v>714</v>
      </c>
      <c r="C12" s="111">
        <v>494</v>
      </c>
      <c r="D12" s="111">
        <v>714</v>
      </c>
      <c r="E12" s="111">
        <v>494</v>
      </c>
      <c r="F12" s="111">
        <v>91</v>
      </c>
      <c r="G12" s="111">
        <v>71</v>
      </c>
      <c r="H12" s="111">
        <v>91</v>
      </c>
      <c r="I12" s="111">
        <v>71</v>
      </c>
    </row>
    <row r="13" spans="1:9" ht="14.45" customHeight="1" x14ac:dyDescent="0.2">
      <c r="A13" s="178" t="s">
        <v>433</v>
      </c>
      <c r="B13" s="181">
        <v>19520</v>
      </c>
      <c r="C13" s="181">
        <v>5064</v>
      </c>
      <c r="D13" s="181">
        <v>18362</v>
      </c>
      <c r="E13" s="181">
        <v>4635</v>
      </c>
      <c r="F13" s="181">
        <v>1976</v>
      </c>
      <c r="G13" s="181">
        <v>539</v>
      </c>
      <c r="H13" s="181">
        <v>1757</v>
      </c>
      <c r="I13" s="181">
        <v>463</v>
      </c>
    </row>
    <row r="14" spans="1:9" ht="10.5" customHeight="1" x14ac:dyDescent="0.25">
      <c r="A14" s="108" t="s">
        <v>432</v>
      </c>
      <c r="B14" s="111">
        <v>1961</v>
      </c>
      <c r="C14" s="111">
        <v>1051</v>
      </c>
      <c r="D14" s="111">
        <v>1842</v>
      </c>
      <c r="E14" s="111">
        <v>1004</v>
      </c>
      <c r="F14" s="111">
        <v>171</v>
      </c>
      <c r="G14" s="111">
        <v>107</v>
      </c>
      <c r="H14" s="111">
        <v>164</v>
      </c>
      <c r="I14" s="111">
        <v>103</v>
      </c>
    </row>
    <row r="15" spans="1:9" ht="10.5" customHeight="1" x14ac:dyDescent="0.25">
      <c r="A15" s="187" t="s">
        <v>431</v>
      </c>
      <c r="B15" s="111">
        <v>2285</v>
      </c>
      <c r="C15" s="111">
        <v>671</v>
      </c>
      <c r="D15" s="111">
        <v>2175</v>
      </c>
      <c r="E15" s="111">
        <v>644</v>
      </c>
      <c r="F15" s="111">
        <v>176</v>
      </c>
      <c r="G15" s="111">
        <v>54</v>
      </c>
      <c r="H15" s="111">
        <v>165</v>
      </c>
      <c r="I15" s="111">
        <v>54</v>
      </c>
    </row>
    <row r="16" spans="1:9" ht="10.5" customHeight="1" x14ac:dyDescent="0.25">
      <c r="A16" s="108" t="s">
        <v>360</v>
      </c>
      <c r="B16" s="111">
        <v>3219</v>
      </c>
      <c r="C16" s="111">
        <v>1536</v>
      </c>
      <c r="D16" s="111">
        <v>2519</v>
      </c>
      <c r="E16" s="111">
        <v>1225</v>
      </c>
      <c r="F16" s="111">
        <v>366</v>
      </c>
      <c r="G16" s="111">
        <v>171</v>
      </c>
      <c r="H16" s="111">
        <v>180</v>
      </c>
      <c r="I16" s="111">
        <v>101</v>
      </c>
    </row>
    <row r="17" spans="1:9" ht="10.5" customHeight="1" x14ac:dyDescent="0.25">
      <c r="A17" s="108" t="s">
        <v>359</v>
      </c>
      <c r="B17" s="111">
        <v>3019</v>
      </c>
      <c r="C17" s="111">
        <v>373</v>
      </c>
      <c r="D17" s="111">
        <v>2925</v>
      </c>
      <c r="E17" s="111">
        <v>369</v>
      </c>
      <c r="F17" s="111">
        <v>249</v>
      </c>
      <c r="G17" s="111">
        <v>49</v>
      </c>
      <c r="H17" s="111">
        <v>243</v>
      </c>
      <c r="I17" s="111">
        <v>49</v>
      </c>
    </row>
    <row r="18" spans="1:9" ht="10.5" customHeight="1" x14ac:dyDescent="0.25">
      <c r="A18" s="108" t="s">
        <v>430</v>
      </c>
      <c r="B18" s="111">
        <v>1425</v>
      </c>
      <c r="C18" s="111">
        <v>134</v>
      </c>
      <c r="D18" s="111">
        <v>1367</v>
      </c>
      <c r="E18" s="111">
        <v>130</v>
      </c>
      <c r="F18" s="111">
        <v>146</v>
      </c>
      <c r="G18" s="111">
        <v>18</v>
      </c>
      <c r="H18" s="111">
        <v>140</v>
      </c>
      <c r="I18" s="111">
        <v>18</v>
      </c>
    </row>
    <row r="19" spans="1:9" ht="10.5" customHeight="1" x14ac:dyDescent="0.25">
      <c r="A19" s="108" t="s">
        <v>429</v>
      </c>
      <c r="B19" s="111">
        <v>623</v>
      </c>
      <c r="C19" s="111">
        <v>147</v>
      </c>
      <c r="D19" s="111">
        <v>623</v>
      </c>
      <c r="E19" s="111">
        <v>147</v>
      </c>
      <c r="F19" s="9">
        <v>79</v>
      </c>
      <c r="G19" s="9">
        <v>9</v>
      </c>
      <c r="H19" s="9">
        <v>79</v>
      </c>
      <c r="I19" s="9">
        <v>9</v>
      </c>
    </row>
    <row r="20" spans="1:9" ht="10.5" customHeight="1" x14ac:dyDescent="0.25">
      <c r="A20" s="108" t="s">
        <v>365</v>
      </c>
      <c r="B20" s="111">
        <v>508</v>
      </c>
      <c r="C20" s="111">
        <v>109</v>
      </c>
      <c r="D20" s="111">
        <v>508</v>
      </c>
      <c r="E20" s="111">
        <v>109</v>
      </c>
      <c r="F20" s="111">
        <v>42</v>
      </c>
      <c r="G20" s="111">
        <v>7</v>
      </c>
      <c r="H20" s="111">
        <v>42</v>
      </c>
      <c r="I20" s="111">
        <v>7</v>
      </c>
    </row>
    <row r="21" spans="1:9" ht="10.5" customHeight="1" x14ac:dyDescent="0.25">
      <c r="A21" s="108" t="s">
        <v>428</v>
      </c>
      <c r="B21" s="111">
        <v>1438</v>
      </c>
      <c r="C21" s="111">
        <v>735</v>
      </c>
      <c r="D21" s="111">
        <v>1361</v>
      </c>
      <c r="E21" s="111">
        <v>699</v>
      </c>
      <c r="F21" s="111">
        <v>142</v>
      </c>
      <c r="G21" s="111">
        <v>87</v>
      </c>
      <c r="H21" s="111">
        <v>139</v>
      </c>
      <c r="I21" s="111">
        <v>85</v>
      </c>
    </row>
    <row r="22" spans="1:9" ht="10.5" customHeight="1" x14ac:dyDescent="0.25">
      <c r="A22" s="108" t="s">
        <v>427</v>
      </c>
      <c r="B22" s="111">
        <v>5042</v>
      </c>
      <c r="C22" s="111">
        <v>308</v>
      </c>
      <c r="D22" s="111">
        <v>5042</v>
      </c>
      <c r="E22" s="111">
        <v>308</v>
      </c>
      <c r="F22" s="111">
        <v>605</v>
      </c>
      <c r="G22" s="111">
        <v>37</v>
      </c>
      <c r="H22" s="111">
        <v>605</v>
      </c>
      <c r="I22" s="111">
        <v>37</v>
      </c>
    </row>
    <row r="23" spans="1:9" ht="14.45" customHeight="1" x14ac:dyDescent="0.2">
      <c r="A23" s="178" t="s">
        <v>426</v>
      </c>
      <c r="B23" s="181">
        <v>28115</v>
      </c>
      <c r="C23" s="181">
        <v>15783</v>
      </c>
      <c r="D23" s="181">
        <v>21177</v>
      </c>
      <c r="E23" s="181">
        <v>11567</v>
      </c>
      <c r="F23" s="181">
        <v>3160</v>
      </c>
      <c r="G23" s="181">
        <v>2183</v>
      </c>
      <c r="H23" s="181">
        <v>1982</v>
      </c>
      <c r="I23" s="181">
        <v>1257</v>
      </c>
    </row>
    <row r="24" spans="1:9" ht="10.5" customHeight="1" x14ac:dyDescent="0.25">
      <c r="A24" s="108" t="s">
        <v>425</v>
      </c>
      <c r="B24" s="111">
        <v>1560</v>
      </c>
      <c r="C24" s="111">
        <v>912</v>
      </c>
      <c r="D24" s="111">
        <v>1201</v>
      </c>
      <c r="E24" s="111">
        <v>684</v>
      </c>
      <c r="F24" s="111">
        <v>192</v>
      </c>
      <c r="G24" s="111">
        <v>140</v>
      </c>
      <c r="H24" s="111">
        <v>148</v>
      </c>
      <c r="I24" s="111">
        <v>108</v>
      </c>
    </row>
    <row r="25" spans="1:9" ht="10.5" customHeight="1" x14ac:dyDescent="0.25">
      <c r="A25" s="108" t="s">
        <v>374</v>
      </c>
      <c r="B25" s="111">
        <v>2024</v>
      </c>
      <c r="C25" s="111">
        <v>1414</v>
      </c>
      <c r="D25" s="111">
        <v>1169</v>
      </c>
      <c r="E25" s="111">
        <v>830</v>
      </c>
      <c r="F25" s="111">
        <v>159</v>
      </c>
      <c r="G25" s="111">
        <v>105</v>
      </c>
      <c r="H25" s="111">
        <v>111</v>
      </c>
      <c r="I25" s="111">
        <v>81</v>
      </c>
    </row>
    <row r="26" spans="1:9" ht="10.5" customHeight="1" x14ac:dyDescent="0.25">
      <c r="A26" s="108" t="s">
        <v>373</v>
      </c>
      <c r="B26" s="111">
        <v>2548</v>
      </c>
      <c r="C26" s="111">
        <v>1443</v>
      </c>
      <c r="D26" s="111">
        <v>2482</v>
      </c>
      <c r="E26" s="111">
        <v>1380</v>
      </c>
      <c r="F26" s="111">
        <v>217</v>
      </c>
      <c r="G26" s="111">
        <v>117</v>
      </c>
      <c r="H26" s="111">
        <v>217</v>
      </c>
      <c r="I26" s="111">
        <v>117</v>
      </c>
    </row>
    <row r="27" spans="1:9" ht="10.5" customHeight="1" x14ac:dyDescent="0.25">
      <c r="A27" s="108" t="s">
        <v>304</v>
      </c>
      <c r="B27" s="111">
        <v>4892</v>
      </c>
      <c r="C27" s="111">
        <v>3415</v>
      </c>
      <c r="D27" s="111">
        <v>4030</v>
      </c>
      <c r="E27" s="111">
        <v>2758</v>
      </c>
      <c r="F27" s="111">
        <v>525</v>
      </c>
      <c r="G27" s="111">
        <v>424</v>
      </c>
      <c r="H27" s="111">
        <v>309</v>
      </c>
      <c r="I27" s="111">
        <v>230</v>
      </c>
    </row>
    <row r="28" spans="1:9" ht="10.5" customHeight="1" x14ac:dyDescent="0.25">
      <c r="A28" s="108" t="s">
        <v>405</v>
      </c>
      <c r="B28" s="111">
        <v>2262</v>
      </c>
      <c r="C28" s="111">
        <v>1945</v>
      </c>
      <c r="D28" s="111">
        <v>1118</v>
      </c>
      <c r="E28" s="111">
        <v>949</v>
      </c>
      <c r="F28" s="111">
        <v>542</v>
      </c>
      <c r="G28" s="111">
        <v>474</v>
      </c>
      <c r="H28" s="111">
        <v>249</v>
      </c>
      <c r="I28" s="111">
        <v>208</v>
      </c>
    </row>
    <row r="29" spans="1:9" ht="10.5" customHeight="1" x14ac:dyDescent="0.25">
      <c r="A29" s="108" t="s">
        <v>371</v>
      </c>
      <c r="B29" s="111">
        <v>502</v>
      </c>
      <c r="C29" s="111">
        <v>277</v>
      </c>
      <c r="D29" s="111">
        <v>502</v>
      </c>
      <c r="E29" s="111">
        <v>277</v>
      </c>
      <c r="F29" s="111">
        <v>34</v>
      </c>
      <c r="G29" s="111">
        <v>23</v>
      </c>
      <c r="H29" s="111">
        <v>34</v>
      </c>
      <c r="I29" s="111">
        <v>23</v>
      </c>
    </row>
    <row r="30" spans="1:9" ht="10.5" customHeight="1" x14ac:dyDescent="0.25">
      <c r="A30" s="108" t="s">
        <v>369</v>
      </c>
      <c r="B30" s="111">
        <v>348</v>
      </c>
      <c r="C30" s="111">
        <v>229</v>
      </c>
      <c r="D30" s="111">
        <v>348</v>
      </c>
      <c r="E30" s="111">
        <v>229</v>
      </c>
      <c r="F30" s="111">
        <v>37</v>
      </c>
      <c r="G30" s="111">
        <v>29</v>
      </c>
      <c r="H30" s="111">
        <v>37</v>
      </c>
      <c r="I30" s="111">
        <v>29</v>
      </c>
    </row>
    <row r="31" spans="1:9" ht="10.5" customHeight="1" x14ac:dyDescent="0.25">
      <c r="A31" s="108" t="s">
        <v>424</v>
      </c>
      <c r="B31" s="111">
        <v>1671</v>
      </c>
      <c r="C31" s="111">
        <v>1425</v>
      </c>
      <c r="D31" s="111">
        <v>554</v>
      </c>
      <c r="E31" s="111">
        <v>494</v>
      </c>
      <c r="F31" s="111">
        <v>446</v>
      </c>
      <c r="G31" s="111">
        <v>395</v>
      </c>
      <c r="H31" s="111">
        <v>148</v>
      </c>
      <c r="I31" s="111">
        <v>131</v>
      </c>
    </row>
    <row r="32" spans="1:9" ht="10.5" customHeight="1" x14ac:dyDescent="0.25">
      <c r="A32" s="108" t="s">
        <v>418</v>
      </c>
      <c r="B32" s="111">
        <v>2143</v>
      </c>
      <c r="C32" s="111">
        <v>315</v>
      </c>
      <c r="D32" s="111">
        <v>1706</v>
      </c>
      <c r="E32" s="111">
        <v>217</v>
      </c>
      <c r="F32" s="111">
        <v>113</v>
      </c>
      <c r="G32" s="111">
        <v>35</v>
      </c>
      <c r="H32" s="111">
        <v>63</v>
      </c>
      <c r="I32" s="111">
        <v>11</v>
      </c>
    </row>
    <row r="33" spans="1:9" ht="10.5" customHeight="1" x14ac:dyDescent="0.25">
      <c r="A33" s="108" t="s">
        <v>387</v>
      </c>
      <c r="B33" s="111">
        <v>1372</v>
      </c>
      <c r="C33" s="111">
        <v>847</v>
      </c>
      <c r="D33" s="111">
        <v>1089</v>
      </c>
      <c r="E33" s="111">
        <v>652</v>
      </c>
      <c r="F33" s="111">
        <v>147</v>
      </c>
      <c r="G33" s="111">
        <v>86</v>
      </c>
      <c r="H33" s="111">
        <v>127</v>
      </c>
      <c r="I33" s="111">
        <v>74</v>
      </c>
    </row>
    <row r="34" spans="1:9" ht="10.5" customHeight="1" x14ac:dyDescent="0.25">
      <c r="A34" s="108" t="s">
        <v>423</v>
      </c>
      <c r="B34" s="111">
        <v>1602</v>
      </c>
      <c r="C34" s="111">
        <v>696</v>
      </c>
      <c r="D34" s="111">
        <v>1252</v>
      </c>
      <c r="E34" s="111">
        <v>591</v>
      </c>
      <c r="F34" s="111"/>
      <c r="G34" s="111"/>
      <c r="H34" s="111"/>
      <c r="I34" s="111"/>
    </row>
    <row r="35" spans="1:9" ht="10.5" customHeight="1" x14ac:dyDescent="0.25">
      <c r="A35" s="108" t="s">
        <v>422</v>
      </c>
      <c r="B35" s="111">
        <v>3025</v>
      </c>
      <c r="C35" s="111">
        <v>763</v>
      </c>
      <c r="D35" s="111">
        <v>1988</v>
      </c>
      <c r="E35" s="111">
        <v>556</v>
      </c>
      <c r="F35" s="111">
        <v>361</v>
      </c>
      <c r="G35" s="111">
        <v>109</v>
      </c>
      <c r="H35" s="111">
        <v>254</v>
      </c>
      <c r="I35" s="111">
        <v>79</v>
      </c>
    </row>
    <row r="36" spans="1:9" ht="10.5" customHeight="1" x14ac:dyDescent="0.25">
      <c r="A36" s="108" t="s">
        <v>421</v>
      </c>
      <c r="B36" s="111">
        <v>225</v>
      </c>
      <c r="C36" s="111">
        <v>183</v>
      </c>
      <c r="D36" s="111">
        <v>225</v>
      </c>
      <c r="E36" s="111">
        <v>183</v>
      </c>
      <c r="F36" s="9">
        <v>12</v>
      </c>
      <c r="G36" s="9">
        <v>10</v>
      </c>
      <c r="H36" s="9">
        <v>12</v>
      </c>
      <c r="I36" s="9">
        <v>10</v>
      </c>
    </row>
    <row r="37" spans="1:9" ht="10.5" customHeight="1" x14ac:dyDescent="0.25">
      <c r="A37" s="108" t="s">
        <v>365</v>
      </c>
      <c r="B37" s="111">
        <v>3729</v>
      </c>
      <c r="C37" s="111">
        <v>1810</v>
      </c>
      <c r="D37" s="111">
        <v>3301</v>
      </c>
      <c r="E37" s="111">
        <v>1658</v>
      </c>
      <c r="F37" s="111">
        <v>332</v>
      </c>
      <c r="G37" s="111">
        <v>215</v>
      </c>
      <c r="H37" s="111">
        <v>230</v>
      </c>
      <c r="I37" s="111">
        <v>135</v>
      </c>
    </row>
    <row r="38" spans="1:9" ht="10.5" customHeight="1" x14ac:dyDescent="0.25">
      <c r="A38" s="108" t="s">
        <v>364</v>
      </c>
      <c r="B38" s="111">
        <v>212</v>
      </c>
      <c r="C38" s="111">
        <v>109</v>
      </c>
      <c r="D38" s="111">
        <v>212</v>
      </c>
      <c r="E38" s="111">
        <v>109</v>
      </c>
      <c r="F38" s="111">
        <v>43</v>
      </c>
      <c r="G38" s="111">
        <v>21</v>
      </c>
      <c r="H38" s="111">
        <v>43</v>
      </c>
      <c r="I38" s="111">
        <v>21</v>
      </c>
    </row>
    <row r="39" spans="1:9" ht="14.45" customHeight="1" x14ac:dyDescent="0.2">
      <c r="A39" s="178" t="s">
        <v>420</v>
      </c>
      <c r="B39" s="181">
        <v>26611</v>
      </c>
      <c r="C39" s="181">
        <v>17345</v>
      </c>
      <c r="D39" s="181">
        <v>21554</v>
      </c>
      <c r="E39" s="181">
        <v>13483</v>
      </c>
      <c r="F39" s="181">
        <v>4232</v>
      </c>
      <c r="G39" s="181">
        <v>3231</v>
      </c>
      <c r="H39" s="181">
        <v>3010</v>
      </c>
      <c r="I39" s="181">
        <v>2208</v>
      </c>
    </row>
    <row r="40" spans="1:9" ht="10.5" customHeight="1" x14ac:dyDescent="0.25">
      <c r="A40" s="108" t="s">
        <v>374</v>
      </c>
      <c r="B40" s="111">
        <v>4408</v>
      </c>
      <c r="C40" s="111">
        <v>2940</v>
      </c>
      <c r="D40" s="111">
        <v>2547</v>
      </c>
      <c r="E40" s="111">
        <v>1510</v>
      </c>
      <c r="F40" s="111">
        <v>574</v>
      </c>
      <c r="G40" s="111">
        <v>397</v>
      </c>
      <c r="H40" s="111">
        <v>370</v>
      </c>
      <c r="I40" s="111">
        <v>241</v>
      </c>
    </row>
    <row r="41" spans="1:9" ht="10.5" customHeight="1" x14ac:dyDescent="0.25">
      <c r="A41" s="183" t="s">
        <v>419</v>
      </c>
      <c r="B41" s="111">
        <v>1572</v>
      </c>
      <c r="C41" s="111">
        <v>1513</v>
      </c>
      <c r="D41" s="111">
        <v>603</v>
      </c>
      <c r="E41" s="111">
        <v>583</v>
      </c>
      <c r="F41" s="111">
        <v>480</v>
      </c>
      <c r="G41" s="111">
        <v>470</v>
      </c>
      <c r="H41" s="111">
        <v>131</v>
      </c>
      <c r="I41" s="111">
        <v>130</v>
      </c>
    </row>
    <row r="42" spans="1:9" ht="10.5" customHeight="1" x14ac:dyDescent="0.25">
      <c r="A42" s="108" t="s">
        <v>304</v>
      </c>
      <c r="B42" s="111">
        <v>7414</v>
      </c>
      <c r="C42" s="111">
        <v>5346</v>
      </c>
      <c r="D42" s="111">
        <v>7228</v>
      </c>
      <c r="E42" s="111">
        <v>5193</v>
      </c>
      <c r="F42" s="111">
        <v>1020</v>
      </c>
      <c r="G42" s="111">
        <v>801</v>
      </c>
      <c r="H42" s="111">
        <v>893</v>
      </c>
      <c r="I42" s="111">
        <v>683</v>
      </c>
    </row>
    <row r="43" spans="1:9" ht="10.5" customHeight="1" x14ac:dyDescent="0.25">
      <c r="A43" s="108" t="s">
        <v>418</v>
      </c>
      <c r="B43" s="111">
        <v>2510</v>
      </c>
      <c r="C43" s="111">
        <v>372</v>
      </c>
      <c r="D43" s="111">
        <v>1960</v>
      </c>
      <c r="E43" s="111">
        <v>257</v>
      </c>
      <c r="F43" s="9">
        <v>219</v>
      </c>
      <c r="G43" s="9">
        <v>57</v>
      </c>
      <c r="H43" s="9">
        <v>141</v>
      </c>
      <c r="I43" s="9">
        <v>29</v>
      </c>
    </row>
    <row r="44" spans="1:9" ht="10.5" customHeight="1" x14ac:dyDescent="0.25">
      <c r="A44" s="108" t="s">
        <v>417</v>
      </c>
      <c r="B44" s="111">
        <v>2101</v>
      </c>
      <c r="C44" s="111">
        <v>1656</v>
      </c>
      <c r="D44" s="111">
        <v>1547</v>
      </c>
      <c r="E44" s="111">
        <v>1207</v>
      </c>
      <c r="F44" s="9">
        <v>703</v>
      </c>
      <c r="G44" s="9">
        <v>595</v>
      </c>
      <c r="H44" s="9">
        <v>583</v>
      </c>
      <c r="I44" s="9">
        <v>489</v>
      </c>
    </row>
    <row r="45" spans="1:9" ht="10.5" customHeight="1" x14ac:dyDescent="0.25">
      <c r="A45" s="108" t="s">
        <v>416</v>
      </c>
      <c r="B45" s="111">
        <v>1656</v>
      </c>
      <c r="C45" s="111">
        <v>1559</v>
      </c>
      <c r="D45" s="111">
        <v>1202</v>
      </c>
      <c r="E45" s="111">
        <v>1121</v>
      </c>
      <c r="F45" s="111">
        <v>459</v>
      </c>
      <c r="G45" s="111">
        <v>427</v>
      </c>
      <c r="H45" s="111">
        <v>323</v>
      </c>
      <c r="I45" s="111">
        <v>301</v>
      </c>
    </row>
    <row r="46" spans="1:9" ht="10.5" customHeight="1" x14ac:dyDescent="0.25">
      <c r="A46" s="108" t="s">
        <v>415</v>
      </c>
      <c r="B46" s="111">
        <v>1898</v>
      </c>
      <c r="C46" s="111">
        <v>1324</v>
      </c>
      <c r="D46" s="111">
        <v>1582</v>
      </c>
      <c r="E46" s="111">
        <v>1081</v>
      </c>
      <c r="F46" s="111">
        <v>269</v>
      </c>
      <c r="G46" s="111">
        <v>201</v>
      </c>
      <c r="H46" s="111">
        <v>140</v>
      </c>
      <c r="I46" s="111">
        <v>98</v>
      </c>
    </row>
    <row r="47" spans="1:9" ht="10.5" customHeight="1" x14ac:dyDescent="0.25">
      <c r="A47" s="108" t="s">
        <v>365</v>
      </c>
      <c r="B47" s="111">
        <v>5052</v>
      </c>
      <c r="C47" s="111">
        <v>2635</v>
      </c>
      <c r="D47" s="111">
        <v>4885</v>
      </c>
      <c r="E47" s="111">
        <v>2531</v>
      </c>
      <c r="F47" s="111">
        <v>508</v>
      </c>
      <c r="G47" s="111">
        <v>283</v>
      </c>
      <c r="H47" s="111">
        <v>429</v>
      </c>
      <c r="I47" s="111">
        <v>237</v>
      </c>
    </row>
    <row r="48" spans="1:9" ht="14.45" customHeight="1" x14ac:dyDescent="0.2">
      <c r="A48" s="178" t="s">
        <v>414</v>
      </c>
      <c r="B48" s="181">
        <v>3054</v>
      </c>
      <c r="C48" s="181">
        <v>2166</v>
      </c>
      <c r="D48" s="181">
        <v>2044</v>
      </c>
      <c r="E48" s="181">
        <v>1390</v>
      </c>
      <c r="F48" s="181">
        <v>721</v>
      </c>
      <c r="G48" s="181">
        <v>604</v>
      </c>
      <c r="H48" s="181">
        <v>281</v>
      </c>
      <c r="I48" s="181">
        <v>213</v>
      </c>
    </row>
    <row r="49" spans="1:9" ht="10.5" customHeight="1" x14ac:dyDescent="0.25">
      <c r="A49" s="108" t="s">
        <v>413</v>
      </c>
      <c r="B49" s="111">
        <v>538</v>
      </c>
      <c r="C49" s="111">
        <v>258</v>
      </c>
      <c r="D49" s="111">
        <v>354</v>
      </c>
      <c r="E49" s="111">
        <v>183</v>
      </c>
      <c r="F49" s="111">
        <v>115</v>
      </c>
      <c r="G49" s="111">
        <v>62</v>
      </c>
      <c r="H49" s="111">
        <v>63</v>
      </c>
      <c r="I49" s="111">
        <v>32</v>
      </c>
    </row>
    <row r="50" spans="1:9" ht="10.5" customHeight="1" x14ac:dyDescent="0.25">
      <c r="A50" s="108" t="s">
        <v>412</v>
      </c>
      <c r="B50" s="111">
        <v>1293</v>
      </c>
      <c r="C50" s="111">
        <v>1116</v>
      </c>
      <c r="D50" s="111">
        <v>713</v>
      </c>
      <c r="E50" s="111">
        <v>608</v>
      </c>
      <c r="F50" s="111">
        <v>479</v>
      </c>
      <c r="G50" s="111">
        <v>450</v>
      </c>
      <c r="H50" s="111">
        <v>124</v>
      </c>
      <c r="I50" s="111">
        <v>117</v>
      </c>
    </row>
    <row r="51" spans="1:9" ht="10.5" customHeight="1" x14ac:dyDescent="0.25">
      <c r="A51" s="108" t="s">
        <v>370</v>
      </c>
      <c r="B51" s="111">
        <v>581</v>
      </c>
      <c r="C51" s="111">
        <v>359</v>
      </c>
      <c r="D51" s="111">
        <v>499</v>
      </c>
      <c r="E51" s="111">
        <v>289</v>
      </c>
      <c r="F51" s="9">
        <v>50</v>
      </c>
      <c r="G51" s="9">
        <v>31</v>
      </c>
      <c r="H51" s="9">
        <v>50</v>
      </c>
      <c r="I51" s="9">
        <v>31</v>
      </c>
    </row>
    <row r="52" spans="1:9" ht="10.5" customHeight="1" x14ac:dyDescent="0.25">
      <c r="A52" s="108" t="s">
        <v>411</v>
      </c>
      <c r="B52" s="111">
        <v>642</v>
      </c>
      <c r="C52" s="111">
        <v>433</v>
      </c>
      <c r="D52" s="111">
        <v>478</v>
      </c>
      <c r="E52" s="111">
        <v>310</v>
      </c>
      <c r="F52" s="111">
        <v>77</v>
      </c>
      <c r="G52" s="111">
        <v>61</v>
      </c>
      <c r="H52" s="9">
        <v>44</v>
      </c>
      <c r="I52" s="9">
        <v>33</v>
      </c>
    </row>
    <row r="53" spans="1:9" ht="10.5" customHeight="1" x14ac:dyDescent="0.2">
      <c r="A53" s="178" t="s">
        <v>410</v>
      </c>
      <c r="B53" s="111">
        <v>740</v>
      </c>
      <c r="C53" s="111">
        <v>343</v>
      </c>
      <c r="D53" s="111">
        <v>740</v>
      </c>
      <c r="E53" s="111">
        <v>343</v>
      </c>
      <c r="F53" s="111">
        <v>170</v>
      </c>
      <c r="G53" s="111">
        <v>88</v>
      </c>
      <c r="H53" s="111">
        <v>170</v>
      </c>
      <c r="I53" s="111">
        <v>88</v>
      </c>
    </row>
    <row r="54" spans="1:9" ht="10.5" customHeight="1" x14ac:dyDescent="0.25">
      <c r="A54" s="78" t="s">
        <v>409</v>
      </c>
      <c r="B54" s="111">
        <v>612</v>
      </c>
      <c r="C54" s="111">
        <v>347</v>
      </c>
      <c r="D54" s="111">
        <v>536</v>
      </c>
      <c r="E54" s="111">
        <v>298</v>
      </c>
      <c r="F54" s="111">
        <v>82</v>
      </c>
      <c r="G54" s="111">
        <v>49</v>
      </c>
      <c r="H54" s="111">
        <v>67</v>
      </c>
      <c r="I54" s="111">
        <v>39</v>
      </c>
    </row>
    <row r="55" spans="1:9" ht="14.45" customHeight="1" x14ac:dyDescent="0.2">
      <c r="A55" s="178" t="s">
        <v>408</v>
      </c>
      <c r="B55" s="181">
        <v>12731</v>
      </c>
      <c r="C55" s="181">
        <v>6301</v>
      </c>
      <c r="D55" s="181">
        <v>8360</v>
      </c>
      <c r="E55" s="181">
        <v>3705</v>
      </c>
      <c r="F55" s="181">
        <v>1964</v>
      </c>
      <c r="G55" s="181">
        <v>1176</v>
      </c>
      <c r="H55" s="181">
        <v>1109</v>
      </c>
      <c r="I55" s="181">
        <v>643</v>
      </c>
    </row>
    <row r="56" spans="1:9" ht="10.5" customHeight="1" x14ac:dyDescent="0.25">
      <c r="A56" s="108" t="s">
        <v>374</v>
      </c>
      <c r="B56" s="111">
        <v>2392</v>
      </c>
      <c r="C56" s="111">
        <v>1642</v>
      </c>
      <c r="D56" s="111">
        <v>801</v>
      </c>
      <c r="E56" s="111">
        <v>495</v>
      </c>
      <c r="F56" s="111">
        <v>401</v>
      </c>
      <c r="G56" s="111">
        <v>287</v>
      </c>
      <c r="H56" s="111">
        <v>180</v>
      </c>
      <c r="I56" s="111">
        <v>130</v>
      </c>
    </row>
    <row r="57" spans="1:9" ht="10.5" customHeight="1" x14ac:dyDescent="0.25">
      <c r="A57" s="108" t="s">
        <v>407</v>
      </c>
      <c r="B57" s="111">
        <v>211</v>
      </c>
      <c r="C57" s="111">
        <v>119</v>
      </c>
      <c r="D57" s="111">
        <v>161</v>
      </c>
      <c r="E57" s="111">
        <v>97</v>
      </c>
      <c r="F57" s="111">
        <v>77</v>
      </c>
      <c r="G57" s="111">
        <v>50</v>
      </c>
      <c r="H57" s="111">
        <v>32</v>
      </c>
      <c r="I57" s="111">
        <v>21</v>
      </c>
    </row>
    <row r="58" spans="1:9" ht="10.5" customHeight="1" x14ac:dyDescent="0.25">
      <c r="A58" s="108" t="s">
        <v>304</v>
      </c>
      <c r="B58" s="111">
        <v>2299</v>
      </c>
      <c r="C58" s="111">
        <v>1518</v>
      </c>
      <c r="D58" s="111">
        <v>1525</v>
      </c>
      <c r="E58" s="111">
        <v>1021</v>
      </c>
      <c r="F58" s="111">
        <v>356</v>
      </c>
      <c r="G58" s="111">
        <v>255</v>
      </c>
      <c r="H58" s="111">
        <v>190</v>
      </c>
      <c r="I58" s="111">
        <v>138</v>
      </c>
    </row>
    <row r="59" spans="1:9" ht="10.5" customHeight="1" x14ac:dyDescent="0.25">
      <c r="A59" s="108" t="s">
        <v>406</v>
      </c>
      <c r="B59" s="111">
        <v>483</v>
      </c>
      <c r="C59" s="111">
        <v>408</v>
      </c>
      <c r="D59" s="111">
        <v>322</v>
      </c>
      <c r="E59" s="111">
        <v>273</v>
      </c>
      <c r="F59" s="111">
        <v>174</v>
      </c>
      <c r="G59" s="111">
        <v>156</v>
      </c>
      <c r="H59" s="111">
        <v>96</v>
      </c>
      <c r="I59" s="111">
        <v>82</v>
      </c>
    </row>
    <row r="60" spans="1:9" ht="10.5" customHeight="1" x14ac:dyDescent="0.25">
      <c r="A60" s="108" t="s">
        <v>405</v>
      </c>
      <c r="B60" s="111">
        <v>372</v>
      </c>
      <c r="C60" s="111">
        <v>340</v>
      </c>
      <c r="D60" s="111">
        <v>346</v>
      </c>
      <c r="E60" s="111">
        <v>317</v>
      </c>
      <c r="F60" s="111">
        <v>93</v>
      </c>
      <c r="G60" s="111">
        <v>86</v>
      </c>
      <c r="H60" s="111">
        <v>79</v>
      </c>
      <c r="I60" s="111">
        <v>73</v>
      </c>
    </row>
    <row r="61" spans="1:9" ht="10.5" customHeight="1" x14ac:dyDescent="0.25">
      <c r="A61" s="183" t="s">
        <v>370</v>
      </c>
      <c r="B61" s="111">
        <v>2214</v>
      </c>
      <c r="C61" s="111">
        <v>1481</v>
      </c>
      <c r="D61" s="111">
        <v>1239</v>
      </c>
      <c r="E61" s="111">
        <v>810</v>
      </c>
      <c r="F61" s="111">
        <v>327</v>
      </c>
      <c r="G61" s="111">
        <v>234</v>
      </c>
      <c r="H61" s="111">
        <v>180</v>
      </c>
      <c r="I61" s="111">
        <v>118</v>
      </c>
    </row>
    <row r="62" spans="1:9" ht="10.5" customHeight="1" x14ac:dyDescent="0.25">
      <c r="A62" s="108" t="s">
        <v>359</v>
      </c>
      <c r="B62" s="111">
        <v>3371</v>
      </c>
      <c r="C62" s="111">
        <v>332</v>
      </c>
      <c r="D62" s="111">
        <v>2825</v>
      </c>
      <c r="E62" s="111">
        <v>286</v>
      </c>
      <c r="F62" s="111">
        <v>404</v>
      </c>
      <c r="G62" s="111">
        <v>64</v>
      </c>
      <c r="H62" s="111">
        <v>231</v>
      </c>
      <c r="I62" s="111">
        <v>39</v>
      </c>
    </row>
    <row r="63" spans="1:9" ht="10.5" customHeight="1" x14ac:dyDescent="0.25">
      <c r="A63" s="108" t="s">
        <v>404</v>
      </c>
      <c r="B63" s="111">
        <v>446</v>
      </c>
      <c r="C63" s="111">
        <v>105</v>
      </c>
      <c r="D63" s="111">
        <v>338</v>
      </c>
      <c r="E63" s="111">
        <v>88</v>
      </c>
      <c r="F63" s="111">
        <v>29</v>
      </c>
      <c r="G63" s="111">
        <v>1</v>
      </c>
      <c r="H63" s="111">
        <v>25</v>
      </c>
      <c r="I63" s="111">
        <v>1</v>
      </c>
    </row>
    <row r="64" spans="1:9" ht="10.5" customHeight="1" x14ac:dyDescent="0.25">
      <c r="A64" s="108" t="s">
        <v>403</v>
      </c>
      <c r="B64" s="111">
        <v>943</v>
      </c>
      <c r="C64" s="111">
        <v>356</v>
      </c>
      <c r="D64" s="111">
        <v>803</v>
      </c>
      <c r="E64" s="111">
        <v>318</v>
      </c>
      <c r="F64" s="111">
        <v>103</v>
      </c>
      <c r="G64" s="111">
        <v>43</v>
      </c>
      <c r="H64" s="111">
        <v>96</v>
      </c>
      <c r="I64" s="111">
        <v>41</v>
      </c>
    </row>
    <row r="65" spans="1:9" ht="10.5" customHeight="1" x14ac:dyDescent="0.25">
      <c r="A65" s="186" t="s">
        <v>402</v>
      </c>
      <c r="B65" s="111">
        <v>791</v>
      </c>
      <c r="C65" s="111">
        <v>493</v>
      </c>
      <c r="D65" s="111">
        <v>725</v>
      </c>
      <c r="E65" s="111">
        <v>443</v>
      </c>
      <c r="F65" s="111">
        <v>95</v>
      </c>
      <c r="G65" s="111">
        <v>70</v>
      </c>
      <c r="H65" s="111">
        <v>67</v>
      </c>
      <c r="I65" s="111">
        <v>53</v>
      </c>
    </row>
    <row r="66" spans="1:9" ht="14.45" customHeight="1" x14ac:dyDescent="0.2">
      <c r="A66" s="178" t="s">
        <v>401</v>
      </c>
      <c r="B66" s="181">
        <v>13545</v>
      </c>
      <c r="C66" s="181">
        <v>8806</v>
      </c>
      <c r="D66" s="181">
        <v>7847</v>
      </c>
      <c r="E66" s="181">
        <v>4706</v>
      </c>
      <c r="F66" s="181">
        <v>2228</v>
      </c>
      <c r="G66" s="181">
        <v>1721</v>
      </c>
      <c r="H66" s="181">
        <v>1027</v>
      </c>
      <c r="I66" s="181">
        <v>730</v>
      </c>
    </row>
    <row r="67" spans="1:9" ht="10.5" customHeight="1" x14ac:dyDescent="0.25">
      <c r="A67" s="108" t="s">
        <v>400</v>
      </c>
      <c r="B67" s="111">
        <v>3707</v>
      </c>
      <c r="C67" s="111">
        <v>3110</v>
      </c>
      <c r="D67" s="111">
        <v>1639</v>
      </c>
      <c r="E67" s="111">
        <v>1354</v>
      </c>
      <c r="F67" s="111">
        <v>733</v>
      </c>
      <c r="G67" s="111">
        <v>658</v>
      </c>
      <c r="H67" s="111">
        <v>241</v>
      </c>
      <c r="I67" s="111">
        <v>216</v>
      </c>
    </row>
    <row r="68" spans="1:9" ht="10.5" customHeight="1" x14ac:dyDescent="0.25">
      <c r="A68" s="108" t="s">
        <v>399</v>
      </c>
      <c r="B68" s="111">
        <v>1167</v>
      </c>
      <c r="C68" s="111">
        <v>984</v>
      </c>
      <c r="D68" s="111">
        <v>386</v>
      </c>
      <c r="E68" s="111">
        <v>349</v>
      </c>
      <c r="F68" s="111">
        <v>270</v>
      </c>
      <c r="G68" s="111">
        <v>252</v>
      </c>
      <c r="H68" s="111">
        <v>83</v>
      </c>
      <c r="I68" s="111">
        <v>81</v>
      </c>
    </row>
    <row r="69" spans="1:9" ht="10.5" customHeight="1" x14ac:dyDescent="0.25">
      <c r="A69" s="108" t="s">
        <v>335</v>
      </c>
      <c r="B69" s="111">
        <v>1334</v>
      </c>
      <c r="C69" s="111">
        <v>896</v>
      </c>
      <c r="D69" s="111">
        <v>790</v>
      </c>
      <c r="E69" s="111">
        <v>506</v>
      </c>
      <c r="F69" s="111">
        <v>202</v>
      </c>
      <c r="G69" s="111">
        <v>171</v>
      </c>
      <c r="H69" s="111">
        <v>76</v>
      </c>
      <c r="I69" s="111">
        <v>62</v>
      </c>
    </row>
    <row r="70" spans="1:9" ht="10.5" customHeight="1" x14ac:dyDescent="0.25">
      <c r="A70" s="108" t="s">
        <v>398</v>
      </c>
      <c r="B70" s="111">
        <v>983</v>
      </c>
      <c r="C70" s="111">
        <v>313</v>
      </c>
      <c r="D70" s="111">
        <v>843</v>
      </c>
      <c r="E70" s="111">
        <v>287</v>
      </c>
      <c r="F70" s="111">
        <v>105</v>
      </c>
      <c r="G70" s="111">
        <v>42</v>
      </c>
      <c r="H70" s="111">
        <v>96</v>
      </c>
      <c r="I70" s="111">
        <v>42</v>
      </c>
    </row>
    <row r="71" spans="1:9" ht="10.5" customHeight="1" x14ac:dyDescent="0.25">
      <c r="A71" s="108" t="s">
        <v>397</v>
      </c>
      <c r="B71" s="111">
        <v>806</v>
      </c>
      <c r="C71" s="111">
        <v>237</v>
      </c>
      <c r="D71" s="111">
        <v>679</v>
      </c>
      <c r="E71" s="111">
        <v>223</v>
      </c>
      <c r="F71" s="111">
        <v>145</v>
      </c>
      <c r="G71" s="111">
        <v>44</v>
      </c>
      <c r="H71" s="111">
        <v>103</v>
      </c>
      <c r="I71" s="111">
        <v>32</v>
      </c>
    </row>
    <row r="72" spans="1:9" ht="10.5" customHeight="1" x14ac:dyDescent="0.25">
      <c r="A72" s="108" t="s">
        <v>396</v>
      </c>
      <c r="B72" s="111">
        <v>687</v>
      </c>
      <c r="C72" s="111">
        <v>315</v>
      </c>
      <c r="D72" s="111">
        <v>364</v>
      </c>
      <c r="E72" s="111">
        <v>129</v>
      </c>
      <c r="F72" s="111">
        <v>87</v>
      </c>
      <c r="G72" s="111">
        <v>58</v>
      </c>
      <c r="H72" s="111">
        <v>28</v>
      </c>
      <c r="I72" s="111">
        <v>12</v>
      </c>
    </row>
    <row r="73" spans="1:9" ht="10.5" customHeight="1" x14ac:dyDescent="0.25">
      <c r="A73" s="108" t="s">
        <v>387</v>
      </c>
      <c r="B73" s="111">
        <v>1358</v>
      </c>
      <c r="C73" s="111">
        <v>950</v>
      </c>
      <c r="D73" s="111">
        <v>703</v>
      </c>
      <c r="E73" s="111">
        <v>481</v>
      </c>
      <c r="F73" s="111">
        <v>131</v>
      </c>
      <c r="G73" s="111">
        <v>87</v>
      </c>
      <c r="H73" s="111">
        <v>69</v>
      </c>
      <c r="I73" s="111">
        <v>48</v>
      </c>
    </row>
    <row r="74" spans="1:9" ht="14.45" customHeight="1" x14ac:dyDescent="0.25">
      <c r="A74" s="108" t="s">
        <v>395</v>
      </c>
      <c r="B74" s="111">
        <v>836</v>
      </c>
      <c r="C74" s="111">
        <v>388</v>
      </c>
      <c r="D74" s="111">
        <v>642</v>
      </c>
      <c r="E74" s="111">
        <v>304</v>
      </c>
      <c r="F74" s="111">
        <v>123</v>
      </c>
      <c r="G74" s="111">
        <v>71</v>
      </c>
      <c r="H74" s="111">
        <v>98</v>
      </c>
      <c r="I74" s="111">
        <v>52</v>
      </c>
    </row>
    <row r="75" spans="1:9" ht="10.5" customHeight="1" x14ac:dyDescent="0.25">
      <c r="A75" s="108" t="s">
        <v>320</v>
      </c>
      <c r="B75" s="111">
        <v>1140</v>
      </c>
      <c r="C75" s="111">
        <v>594</v>
      </c>
      <c r="D75" s="111">
        <v>734</v>
      </c>
      <c r="E75" s="111">
        <v>378</v>
      </c>
      <c r="F75" s="111">
        <v>238</v>
      </c>
      <c r="G75" s="111">
        <v>172</v>
      </c>
      <c r="H75" s="111">
        <v>114</v>
      </c>
      <c r="I75" s="111">
        <v>84</v>
      </c>
    </row>
    <row r="76" spans="1:9" ht="10.5" customHeight="1" x14ac:dyDescent="0.25">
      <c r="A76" s="108" t="s">
        <v>394</v>
      </c>
      <c r="B76" s="111">
        <v>1527</v>
      </c>
      <c r="C76" s="111">
        <v>1019</v>
      </c>
      <c r="D76" s="111">
        <v>1067</v>
      </c>
      <c r="E76" s="111">
        <v>695</v>
      </c>
      <c r="F76" s="111">
        <v>194</v>
      </c>
      <c r="G76" s="111">
        <v>166</v>
      </c>
      <c r="H76" s="111">
        <v>119</v>
      </c>
      <c r="I76" s="111">
        <v>101</v>
      </c>
    </row>
    <row r="77" spans="1:9" ht="10.5" customHeight="1" x14ac:dyDescent="0.2">
      <c r="A77" s="185" t="s">
        <v>393</v>
      </c>
      <c r="B77" s="181">
        <v>9157</v>
      </c>
      <c r="C77" s="181">
        <v>5045</v>
      </c>
      <c r="D77" s="181">
        <v>6923</v>
      </c>
      <c r="E77" s="181">
        <v>3500</v>
      </c>
      <c r="F77" s="181">
        <v>1326</v>
      </c>
      <c r="G77" s="181">
        <v>841</v>
      </c>
      <c r="H77" s="181">
        <v>969</v>
      </c>
      <c r="I77" s="181">
        <v>607</v>
      </c>
    </row>
    <row r="78" spans="1:9" ht="10.5" customHeight="1" x14ac:dyDescent="0.2">
      <c r="A78" s="108" t="s">
        <v>304</v>
      </c>
      <c r="B78" s="181">
        <v>1948</v>
      </c>
      <c r="C78" s="181">
        <v>1466</v>
      </c>
      <c r="D78" s="181">
        <v>1509</v>
      </c>
      <c r="E78" s="181">
        <v>1108</v>
      </c>
      <c r="F78" s="181">
        <v>332</v>
      </c>
      <c r="G78" s="181">
        <v>284</v>
      </c>
      <c r="H78" s="181">
        <v>208</v>
      </c>
      <c r="I78" s="181">
        <v>173</v>
      </c>
    </row>
    <row r="79" spans="1:9" ht="10.5" customHeight="1" x14ac:dyDescent="0.25">
      <c r="A79" s="108" t="s">
        <v>370</v>
      </c>
      <c r="B79" s="111">
        <v>3989</v>
      </c>
      <c r="C79" s="111">
        <v>2748</v>
      </c>
      <c r="D79" s="111">
        <v>2574</v>
      </c>
      <c r="E79" s="111">
        <v>1672</v>
      </c>
      <c r="F79" s="111">
        <v>521</v>
      </c>
      <c r="G79" s="111">
        <v>399</v>
      </c>
      <c r="H79" s="111">
        <v>407</v>
      </c>
      <c r="I79" s="111">
        <v>318</v>
      </c>
    </row>
    <row r="80" spans="1:9" ht="14.45" customHeight="1" x14ac:dyDescent="0.25">
      <c r="A80" s="108" t="s">
        <v>392</v>
      </c>
      <c r="B80" s="111">
        <v>723</v>
      </c>
      <c r="C80" s="111">
        <v>314</v>
      </c>
      <c r="D80" s="111">
        <v>616</v>
      </c>
      <c r="E80" s="111">
        <v>263</v>
      </c>
      <c r="F80" s="111">
        <v>115</v>
      </c>
      <c r="G80" s="111">
        <v>63</v>
      </c>
      <c r="H80" s="111">
        <v>105</v>
      </c>
      <c r="I80" s="111">
        <v>57</v>
      </c>
    </row>
    <row r="81" spans="1:9" ht="10.5" customHeight="1" x14ac:dyDescent="0.25">
      <c r="A81" s="108" t="s">
        <v>366</v>
      </c>
      <c r="B81" s="111">
        <v>1077</v>
      </c>
      <c r="C81" s="111">
        <v>376</v>
      </c>
      <c r="D81" s="111">
        <v>1042</v>
      </c>
      <c r="E81" s="111">
        <v>355</v>
      </c>
      <c r="F81" s="111">
        <v>96</v>
      </c>
      <c r="G81" s="111">
        <v>42</v>
      </c>
      <c r="H81" s="111">
        <v>96</v>
      </c>
      <c r="I81" s="111">
        <v>42</v>
      </c>
    </row>
    <row r="82" spans="1:9" ht="10.5" customHeight="1" x14ac:dyDescent="0.25">
      <c r="A82" s="108" t="s">
        <v>391</v>
      </c>
      <c r="B82" s="111">
        <v>1420</v>
      </c>
      <c r="C82" s="111">
        <v>141</v>
      </c>
      <c r="D82" s="111">
        <v>1182</v>
      </c>
      <c r="E82" s="111">
        <v>102</v>
      </c>
      <c r="F82" s="111">
        <v>262</v>
      </c>
      <c r="G82" s="111">
        <v>53</v>
      </c>
      <c r="H82" s="111">
        <v>153</v>
      </c>
      <c r="I82" s="111">
        <v>17</v>
      </c>
    </row>
    <row r="83" spans="1:9" ht="10.5" customHeight="1" x14ac:dyDescent="0.2">
      <c r="A83" s="178" t="s">
        <v>390</v>
      </c>
      <c r="B83" s="181">
        <v>26633</v>
      </c>
      <c r="C83" s="181">
        <v>15652</v>
      </c>
      <c r="D83" s="181">
        <v>18075</v>
      </c>
      <c r="E83" s="181">
        <v>10141</v>
      </c>
      <c r="F83" s="181">
        <v>4016</v>
      </c>
      <c r="G83" s="181">
        <v>2762</v>
      </c>
      <c r="H83" s="181">
        <v>2069</v>
      </c>
      <c r="I83" s="181">
        <v>1326</v>
      </c>
    </row>
    <row r="84" spans="1:9" ht="10.5" customHeight="1" x14ac:dyDescent="0.25">
      <c r="A84" s="108" t="s">
        <v>374</v>
      </c>
      <c r="B84" s="111">
        <v>3406</v>
      </c>
      <c r="C84" s="111">
        <v>2259</v>
      </c>
      <c r="D84" s="111">
        <v>1461</v>
      </c>
      <c r="E84" s="111">
        <v>948</v>
      </c>
      <c r="F84" s="111">
        <v>525</v>
      </c>
      <c r="G84" s="111">
        <v>408</v>
      </c>
      <c r="H84" s="111">
        <v>204</v>
      </c>
      <c r="I84" s="111">
        <v>142</v>
      </c>
    </row>
    <row r="85" spans="1:9" ht="10.5" customHeight="1" x14ac:dyDescent="0.25">
      <c r="A85" s="108" t="s">
        <v>373</v>
      </c>
      <c r="B85" s="111">
        <v>2341</v>
      </c>
      <c r="C85" s="111">
        <v>1270</v>
      </c>
      <c r="D85" s="111">
        <v>2341</v>
      </c>
      <c r="E85" s="111">
        <v>1270</v>
      </c>
      <c r="F85" s="111">
        <v>175</v>
      </c>
      <c r="G85" s="111">
        <v>97</v>
      </c>
      <c r="H85" s="111">
        <v>175</v>
      </c>
      <c r="I85" s="111">
        <v>97</v>
      </c>
    </row>
    <row r="86" spans="1:9" ht="10.5" customHeight="1" x14ac:dyDescent="0.25">
      <c r="A86" s="108" t="s">
        <v>304</v>
      </c>
      <c r="B86" s="111">
        <v>5682</v>
      </c>
      <c r="C86" s="111">
        <v>3788</v>
      </c>
      <c r="D86" s="111">
        <v>4514</v>
      </c>
      <c r="E86" s="111">
        <v>2976</v>
      </c>
      <c r="F86" s="111">
        <v>524</v>
      </c>
      <c r="G86" s="111">
        <v>419</v>
      </c>
      <c r="H86" s="111">
        <v>346</v>
      </c>
      <c r="I86" s="111">
        <v>280</v>
      </c>
    </row>
    <row r="87" spans="1:9" ht="10.5" customHeight="1" x14ac:dyDescent="0.25">
      <c r="A87" s="108" t="s">
        <v>383</v>
      </c>
      <c r="B87" s="111">
        <v>2914</v>
      </c>
      <c r="C87" s="111">
        <v>2466</v>
      </c>
      <c r="D87" s="111">
        <v>1791</v>
      </c>
      <c r="E87" s="111">
        <v>1568</v>
      </c>
      <c r="F87" s="111">
        <v>652</v>
      </c>
      <c r="G87" s="111">
        <v>580</v>
      </c>
      <c r="H87" s="111">
        <v>346</v>
      </c>
      <c r="I87" s="111">
        <v>318</v>
      </c>
    </row>
    <row r="88" spans="1:9" ht="10.5" customHeight="1" x14ac:dyDescent="0.25">
      <c r="A88" s="183" t="s">
        <v>389</v>
      </c>
      <c r="B88" s="111">
        <v>2010</v>
      </c>
      <c r="C88" s="111">
        <v>1445</v>
      </c>
      <c r="D88" s="111">
        <v>541</v>
      </c>
      <c r="E88" s="111">
        <v>398</v>
      </c>
      <c r="F88" s="111">
        <v>393</v>
      </c>
      <c r="G88" s="111">
        <v>332</v>
      </c>
      <c r="H88" s="111">
        <v>26</v>
      </c>
      <c r="I88" s="111">
        <v>21</v>
      </c>
    </row>
    <row r="89" spans="1:9" ht="10.5" customHeight="1" x14ac:dyDescent="0.25">
      <c r="A89" s="108" t="s">
        <v>388</v>
      </c>
      <c r="B89" s="111">
        <v>1401</v>
      </c>
      <c r="C89" s="111">
        <v>1104</v>
      </c>
      <c r="D89" s="111">
        <v>670</v>
      </c>
      <c r="E89" s="111">
        <v>507</v>
      </c>
      <c r="F89" s="111">
        <v>276</v>
      </c>
      <c r="G89" s="111">
        <v>241</v>
      </c>
      <c r="H89" s="111">
        <v>137</v>
      </c>
      <c r="I89" s="111">
        <v>116</v>
      </c>
    </row>
    <row r="90" spans="1:9" ht="10.5" customHeight="1" x14ac:dyDescent="0.25">
      <c r="A90" s="108" t="s">
        <v>387</v>
      </c>
      <c r="B90" s="111">
        <v>2394</v>
      </c>
      <c r="C90" s="111">
        <v>1385</v>
      </c>
      <c r="D90" s="111">
        <v>1646</v>
      </c>
      <c r="E90" s="111">
        <v>897</v>
      </c>
      <c r="F90" s="111">
        <v>424</v>
      </c>
      <c r="G90" s="111">
        <v>278</v>
      </c>
      <c r="H90" s="111">
        <v>257</v>
      </c>
      <c r="I90" s="111">
        <v>158</v>
      </c>
    </row>
    <row r="91" spans="1:9" ht="14.45" customHeight="1" x14ac:dyDescent="0.25">
      <c r="A91" s="108" t="s">
        <v>386</v>
      </c>
      <c r="B91" s="111">
        <v>376</v>
      </c>
      <c r="C91" s="111">
        <v>225</v>
      </c>
      <c r="D91" s="111">
        <v>351</v>
      </c>
      <c r="E91" s="111">
        <v>207</v>
      </c>
      <c r="F91" s="111">
        <v>65</v>
      </c>
      <c r="G91" s="111">
        <v>42</v>
      </c>
      <c r="H91" s="111">
        <v>33</v>
      </c>
      <c r="I91" s="111">
        <v>23</v>
      </c>
    </row>
    <row r="92" spans="1:9" ht="10.5" customHeight="1" x14ac:dyDescent="0.25">
      <c r="A92" s="183" t="s">
        <v>385</v>
      </c>
      <c r="B92" s="111">
        <v>3821</v>
      </c>
      <c r="C92" s="111">
        <v>820</v>
      </c>
      <c r="D92" s="111">
        <v>2850</v>
      </c>
      <c r="E92" s="111">
        <v>644</v>
      </c>
      <c r="F92" s="111">
        <v>688</v>
      </c>
      <c r="G92" s="111">
        <v>190</v>
      </c>
      <c r="H92" s="111">
        <v>403</v>
      </c>
      <c r="I92" s="111">
        <v>92</v>
      </c>
    </row>
    <row r="93" spans="1:9" ht="10.5" customHeight="1" x14ac:dyDescent="0.25">
      <c r="A93" s="108" t="s">
        <v>365</v>
      </c>
      <c r="B93" s="111">
        <v>2288</v>
      </c>
      <c r="C93" s="111">
        <v>890</v>
      </c>
      <c r="D93" s="111">
        <v>1910</v>
      </c>
      <c r="E93" s="111">
        <v>726</v>
      </c>
      <c r="F93" s="111">
        <v>294</v>
      </c>
      <c r="G93" s="111">
        <v>175</v>
      </c>
      <c r="H93" s="111">
        <v>142</v>
      </c>
      <c r="I93" s="111">
        <v>79</v>
      </c>
    </row>
    <row r="94" spans="1:9" ht="10.5" customHeight="1" x14ac:dyDescent="0.2">
      <c r="A94" s="178" t="s">
        <v>384</v>
      </c>
      <c r="B94" s="181">
        <v>9750</v>
      </c>
      <c r="C94" s="181">
        <v>6178</v>
      </c>
      <c r="D94" s="181">
        <v>7480</v>
      </c>
      <c r="E94" s="181">
        <v>4710</v>
      </c>
      <c r="F94" s="181">
        <v>1607</v>
      </c>
      <c r="G94" s="181">
        <v>1031</v>
      </c>
      <c r="H94" s="181">
        <v>950</v>
      </c>
      <c r="I94" s="181">
        <v>638</v>
      </c>
    </row>
    <row r="95" spans="1:9" ht="10.5" customHeight="1" x14ac:dyDescent="0.25">
      <c r="A95" s="108" t="s">
        <v>373</v>
      </c>
      <c r="B95" s="111">
        <v>3564</v>
      </c>
      <c r="C95" s="111">
        <v>1905</v>
      </c>
      <c r="D95" s="111">
        <v>3564</v>
      </c>
      <c r="E95" s="111">
        <v>1905</v>
      </c>
      <c r="F95" s="111">
        <v>412</v>
      </c>
      <c r="G95" s="111">
        <v>233</v>
      </c>
      <c r="H95" s="111">
        <v>412</v>
      </c>
      <c r="I95" s="111">
        <v>233</v>
      </c>
    </row>
    <row r="96" spans="1:9" ht="10.5" customHeight="1" x14ac:dyDescent="0.25">
      <c r="A96" s="108" t="s">
        <v>383</v>
      </c>
      <c r="B96" s="111">
        <v>2884</v>
      </c>
      <c r="C96" s="111">
        <v>2552</v>
      </c>
      <c r="D96" s="111">
        <v>1636</v>
      </c>
      <c r="E96" s="111">
        <v>1498</v>
      </c>
      <c r="F96" s="111">
        <v>430</v>
      </c>
      <c r="G96" s="111">
        <v>399</v>
      </c>
      <c r="H96" s="111">
        <v>251</v>
      </c>
      <c r="I96" s="111">
        <v>243</v>
      </c>
    </row>
    <row r="97" spans="1:9" ht="14.45" customHeight="1" x14ac:dyDescent="0.25">
      <c r="A97" s="108" t="s">
        <v>371</v>
      </c>
      <c r="B97" s="111">
        <v>721</v>
      </c>
      <c r="C97" s="111">
        <v>398</v>
      </c>
      <c r="D97" s="111">
        <v>721</v>
      </c>
      <c r="E97" s="111">
        <v>398</v>
      </c>
      <c r="F97" s="111">
        <v>87</v>
      </c>
      <c r="G97" s="111">
        <v>49</v>
      </c>
      <c r="H97" s="111">
        <v>87</v>
      </c>
      <c r="I97" s="111">
        <v>49</v>
      </c>
    </row>
    <row r="98" spans="1:9" ht="10.5" customHeight="1" x14ac:dyDescent="0.25">
      <c r="A98" s="108" t="s">
        <v>369</v>
      </c>
      <c r="B98" s="111">
        <v>728</v>
      </c>
      <c r="C98" s="111">
        <v>494</v>
      </c>
      <c r="D98" s="111">
        <v>728</v>
      </c>
      <c r="E98" s="111">
        <v>494</v>
      </c>
      <c r="F98" s="111">
        <v>88</v>
      </c>
      <c r="G98" s="111">
        <v>66</v>
      </c>
      <c r="H98" s="111">
        <v>88</v>
      </c>
      <c r="I98" s="111">
        <v>66</v>
      </c>
    </row>
    <row r="99" spans="1:9" ht="10.5" customHeight="1" x14ac:dyDescent="0.25">
      <c r="A99" s="108" t="s">
        <v>382</v>
      </c>
      <c r="B99" s="111">
        <v>1853</v>
      </c>
      <c r="C99" s="111">
        <v>829</v>
      </c>
      <c r="D99" s="111">
        <v>831</v>
      </c>
      <c r="E99" s="111">
        <v>415</v>
      </c>
      <c r="F99" s="111">
        <v>590</v>
      </c>
      <c r="G99" s="111">
        <v>284</v>
      </c>
      <c r="H99" s="111">
        <v>112</v>
      </c>
      <c r="I99" s="111">
        <v>47</v>
      </c>
    </row>
    <row r="100" spans="1:9" ht="10.5" customHeight="1" x14ac:dyDescent="0.2">
      <c r="A100" s="178" t="s">
        <v>381</v>
      </c>
      <c r="B100" s="181">
        <v>10261</v>
      </c>
      <c r="C100" s="181">
        <v>3997</v>
      </c>
      <c r="D100" s="181">
        <v>6755</v>
      </c>
      <c r="E100" s="181">
        <v>2489</v>
      </c>
      <c r="F100" s="181">
        <v>1322</v>
      </c>
      <c r="G100" s="181">
        <v>711</v>
      </c>
      <c r="H100" s="181">
        <v>891</v>
      </c>
      <c r="I100" s="181">
        <v>439</v>
      </c>
    </row>
    <row r="101" spans="1:9" ht="10.5" customHeight="1" x14ac:dyDescent="0.25">
      <c r="A101" s="108" t="s">
        <v>380</v>
      </c>
      <c r="B101" s="111">
        <v>1437</v>
      </c>
      <c r="C101" s="111">
        <v>929</v>
      </c>
      <c r="D101" s="111">
        <v>848</v>
      </c>
      <c r="E101" s="111">
        <v>543</v>
      </c>
      <c r="F101" s="111">
        <v>74</v>
      </c>
      <c r="G101" s="111">
        <v>50</v>
      </c>
      <c r="H101" s="111">
        <v>74</v>
      </c>
      <c r="I101" s="111">
        <v>50</v>
      </c>
    </row>
    <row r="102" spans="1:9" ht="14.45" customHeight="1" x14ac:dyDescent="0.25">
      <c r="A102" s="108" t="s">
        <v>379</v>
      </c>
      <c r="B102" s="111">
        <v>2022</v>
      </c>
      <c r="C102" s="111">
        <v>1393</v>
      </c>
      <c r="D102" s="111">
        <v>1187</v>
      </c>
      <c r="E102" s="111">
        <v>805</v>
      </c>
      <c r="F102" s="111">
        <v>438</v>
      </c>
      <c r="G102" s="111">
        <v>361</v>
      </c>
      <c r="H102" s="111">
        <v>291</v>
      </c>
      <c r="I102" s="111">
        <v>227</v>
      </c>
    </row>
    <row r="103" spans="1:9" ht="10.5" customHeight="1" x14ac:dyDescent="0.25">
      <c r="A103" s="108" t="s">
        <v>378</v>
      </c>
      <c r="B103" s="111">
        <v>6166</v>
      </c>
      <c r="C103" s="111">
        <v>1145</v>
      </c>
      <c r="D103" s="111">
        <v>4321</v>
      </c>
      <c r="E103" s="111">
        <v>829</v>
      </c>
      <c r="F103" s="111">
        <v>720</v>
      </c>
      <c r="G103" s="111">
        <v>227</v>
      </c>
      <c r="H103" s="111">
        <v>476</v>
      </c>
      <c r="I103" s="111">
        <v>129</v>
      </c>
    </row>
    <row r="104" spans="1:9" ht="10.5" customHeight="1" x14ac:dyDescent="0.25">
      <c r="A104" s="108" t="s">
        <v>377</v>
      </c>
      <c r="B104" s="111">
        <v>513</v>
      </c>
      <c r="C104" s="111">
        <v>460</v>
      </c>
      <c r="D104" s="111">
        <v>276</v>
      </c>
      <c r="E104" s="111">
        <v>242</v>
      </c>
      <c r="F104" s="111">
        <v>73</v>
      </c>
      <c r="G104" s="111">
        <v>65</v>
      </c>
      <c r="H104" s="111">
        <v>33</v>
      </c>
      <c r="I104" s="111">
        <v>25</v>
      </c>
    </row>
    <row r="105" spans="1:9" ht="10.5" customHeight="1" x14ac:dyDescent="0.25">
      <c r="A105" s="108" t="s">
        <v>376</v>
      </c>
      <c r="B105" s="111">
        <v>123</v>
      </c>
      <c r="C105" s="111">
        <v>70</v>
      </c>
      <c r="D105" s="111">
        <v>123</v>
      </c>
      <c r="E105" s="111">
        <v>70</v>
      </c>
      <c r="F105" s="111">
        <v>17</v>
      </c>
      <c r="G105" s="111">
        <v>8</v>
      </c>
      <c r="H105" s="111">
        <v>17</v>
      </c>
      <c r="I105" s="111">
        <v>8</v>
      </c>
    </row>
    <row r="106" spans="1:9" ht="10.5" customHeight="1" x14ac:dyDescent="0.2">
      <c r="A106" s="178" t="s">
        <v>375</v>
      </c>
      <c r="B106" s="181">
        <v>25888</v>
      </c>
      <c r="C106" s="181">
        <v>15647</v>
      </c>
      <c r="D106" s="181">
        <v>18917</v>
      </c>
      <c r="E106" s="181">
        <v>10992</v>
      </c>
      <c r="F106" s="181">
        <v>4086</v>
      </c>
      <c r="G106" s="181">
        <v>2918</v>
      </c>
      <c r="H106" s="181">
        <v>2219</v>
      </c>
      <c r="I106" s="181">
        <v>1506</v>
      </c>
    </row>
    <row r="107" spans="1:9" ht="10.5" customHeight="1" x14ac:dyDescent="0.25">
      <c r="A107" s="108" t="s">
        <v>374</v>
      </c>
      <c r="B107" s="111">
        <v>3859</v>
      </c>
      <c r="C107" s="111">
        <v>2579</v>
      </c>
      <c r="D107" s="111">
        <v>2095</v>
      </c>
      <c r="E107" s="111">
        <v>1429</v>
      </c>
      <c r="F107" s="111">
        <v>561</v>
      </c>
      <c r="G107" s="111">
        <v>372</v>
      </c>
      <c r="H107" s="111">
        <v>288</v>
      </c>
      <c r="I107" s="111">
        <v>188</v>
      </c>
    </row>
    <row r="108" spans="1:9" ht="10.5" customHeight="1" x14ac:dyDescent="0.25">
      <c r="A108" s="108" t="s">
        <v>373</v>
      </c>
      <c r="B108" s="111">
        <v>1819</v>
      </c>
      <c r="C108" s="111">
        <v>1029</v>
      </c>
      <c r="D108" s="111">
        <v>1819</v>
      </c>
      <c r="E108" s="111">
        <v>1029</v>
      </c>
      <c r="F108" s="111">
        <v>150</v>
      </c>
      <c r="G108" s="111">
        <v>98</v>
      </c>
      <c r="H108" s="111">
        <v>150</v>
      </c>
      <c r="I108" s="111">
        <v>98</v>
      </c>
    </row>
    <row r="109" spans="1:9" ht="10.5" customHeight="1" x14ac:dyDescent="0.25">
      <c r="A109" s="108" t="s">
        <v>304</v>
      </c>
      <c r="B109" s="111">
        <v>5086</v>
      </c>
      <c r="C109" s="111">
        <v>3647</v>
      </c>
      <c r="D109" s="111">
        <v>3818</v>
      </c>
      <c r="E109" s="111">
        <v>2688</v>
      </c>
      <c r="F109" s="111">
        <v>696</v>
      </c>
      <c r="G109" s="111">
        <v>534</v>
      </c>
      <c r="H109" s="111">
        <v>421</v>
      </c>
      <c r="I109" s="111">
        <v>325</v>
      </c>
    </row>
    <row r="110" spans="1:9" ht="10.5" customHeight="1" x14ac:dyDescent="0.25">
      <c r="A110" s="108" t="s">
        <v>372</v>
      </c>
      <c r="B110" s="111">
        <v>1285</v>
      </c>
      <c r="C110" s="111">
        <v>1155</v>
      </c>
      <c r="D110" s="111">
        <v>804</v>
      </c>
      <c r="E110" s="111">
        <v>722</v>
      </c>
      <c r="F110" s="111">
        <v>248</v>
      </c>
      <c r="G110" s="111">
        <v>232</v>
      </c>
      <c r="H110" s="111">
        <v>160</v>
      </c>
      <c r="I110" s="111">
        <v>153</v>
      </c>
    </row>
    <row r="111" spans="1:9" ht="10.5" customHeight="1" x14ac:dyDescent="0.25">
      <c r="A111" s="108" t="s">
        <v>371</v>
      </c>
      <c r="B111" s="111">
        <v>262</v>
      </c>
      <c r="C111" s="111">
        <v>141</v>
      </c>
      <c r="D111" s="111">
        <v>262</v>
      </c>
      <c r="E111" s="111">
        <v>141</v>
      </c>
      <c r="F111" s="111">
        <v>21</v>
      </c>
      <c r="G111" s="111">
        <v>10</v>
      </c>
      <c r="H111" s="111">
        <v>21</v>
      </c>
      <c r="I111" s="111">
        <v>10</v>
      </c>
    </row>
    <row r="112" spans="1:9" ht="10.5" customHeight="1" x14ac:dyDescent="0.25">
      <c r="A112" s="108" t="s">
        <v>370</v>
      </c>
      <c r="B112" s="111">
        <v>1908</v>
      </c>
      <c r="C112" s="111">
        <v>1166</v>
      </c>
      <c r="D112" s="111">
        <v>1031</v>
      </c>
      <c r="E112" s="111">
        <v>599</v>
      </c>
      <c r="F112" s="111">
        <v>206</v>
      </c>
      <c r="G112" s="111">
        <v>140</v>
      </c>
      <c r="H112" s="111">
        <v>109</v>
      </c>
      <c r="I112" s="111">
        <v>70</v>
      </c>
    </row>
    <row r="113" spans="1:9" ht="10.5" customHeight="1" x14ac:dyDescent="0.25">
      <c r="A113" s="108" t="s">
        <v>369</v>
      </c>
      <c r="B113" s="111">
        <v>646</v>
      </c>
      <c r="C113" s="111">
        <v>428</v>
      </c>
      <c r="D113" s="111">
        <v>646</v>
      </c>
      <c r="E113" s="111">
        <v>428</v>
      </c>
      <c r="F113" s="111">
        <v>55</v>
      </c>
      <c r="G113" s="111">
        <v>42</v>
      </c>
      <c r="H113" s="111">
        <v>55</v>
      </c>
      <c r="I113" s="111">
        <v>42</v>
      </c>
    </row>
    <row r="114" spans="1:9" ht="10.5" customHeight="1" x14ac:dyDescent="0.25">
      <c r="A114" s="108" t="s">
        <v>368</v>
      </c>
      <c r="B114" s="111">
        <v>3713</v>
      </c>
      <c r="C114" s="111">
        <v>2686</v>
      </c>
      <c r="D114" s="111">
        <v>2433</v>
      </c>
      <c r="E114" s="111">
        <v>1682</v>
      </c>
      <c r="F114" s="111">
        <v>1196</v>
      </c>
      <c r="G114" s="111">
        <v>965</v>
      </c>
      <c r="H114" s="111">
        <v>405</v>
      </c>
      <c r="I114" s="111">
        <v>304</v>
      </c>
    </row>
    <row r="115" spans="1:9" ht="14.45" customHeight="1" x14ac:dyDescent="0.25">
      <c r="A115" s="108" t="s">
        <v>367</v>
      </c>
      <c r="B115" s="111">
        <v>460</v>
      </c>
      <c r="C115" s="111">
        <v>161</v>
      </c>
      <c r="D115" s="111">
        <v>215</v>
      </c>
      <c r="E115" s="111">
        <v>73</v>
      </c>
      <c r="F115" s="111">
        <v>87</v>
      </c>
      <c r="G115" s="111">
        <v>43</v>
      </c>
      <c r="H115" s="111">
        <v>29</v>
      </c>
      <c r="I115" s="111">
        <v>10</v>
      </c>
    </row>
    <row r="116" spans="1:9" ht="10.5" customHeight="1" x14ac:dyDescent="0.25">
      <c r="A116" s="108" t="s">
        <v>366</v>
      </c>
      <c r="B116" s="111">
        <v>1011</v>
      </c>
      <c r="C116" s="111">
        <v>434</v>
      </c>
      <c r="D116" s="111">
        <v>705</v>
      </c>
      <c r="E116" s="111">
        <v>293</v>
      </c>
      <c r="F116" s="111">
        <v>392</v>
      </c>
      <c r="G116" s="111">
        <v>256</v>
      </c>
      <c r="H116" s="111">
        <v>179</v>
      </c>
      <c r="I116" s="111">
        <v>119</v>
      </c>
    </row>
    <row r="117" spans="1:9" ht="10.5" customHeight="1" x14ac:dyDescent="0.25">
      <c r="A117" s="108" t="s">
        <v>365</v>
      </c>
      <c r="B117" s="111">
        <v>5612</v>
      </c>
      <c r="C117" s="111">
        <v>2092</v>
      </c>
      <c r="D117" s="111">
        <v>4862</v>
      </c>
      <c r="E117" s="111">
        <v>1779</v>
      </c>
      <c r="F117" s="111">
        <v>445</v>
      </c>
      <c r="G117" s="111">
        <v>207</v>
      </c>
      <c r="H117" s="111">
        <v>373</v>
      </c>
      <c r="I117" s="111">
        <v>168</v>
      </c>
    </row>
    <row r="118" spans="1:9" ht="10.5" customHeight="1" x14ac:dyDescent="0.25">
      <c r="A118" s="108" t="s">
        <v>364</v>
      </c>
      <c r="B118" s="111">
        <v>227</v>
      </c>
      <c r="C118" s="111">
        <v>129</v>
      </c>
      <c r="D118" s="111">
        <v>227</v>
      </c>
      <c r="E118" s="111">
        <v>129</v>
      </c>
      <c r="F118" s="111">
        <v>29</v>
      </c>
      <c r="G118" s="111">
        <v>19</v>
      </c>
      <c r="H118" s="111">
        <v>29</v>
      </c>
      <c r="I118" s="111">
        <v>19</v>
      </c>
    </row>
    <row r="119" spans="1:9" ht="10.5" customHeight="1" x14ac:dyDescent="0.2">
      <c r="A119" s="178" t="s">
        <v>363</v>
      </c>
      <c r="B119" s="181">
        <v>12717</v>
      </c>
      <c r="C119" s="181">
        <v>6821</v>
      </c>
      <c r="D119" s="181">
        <v>7822</v>
      </c>
      <c r="E119" s="181">
        <v>3916</v>
      </c>
      <c r="F119" s="181">
        <v>1729</v>
      </c>
      <c r="G119" s="181">
        <v>1054</v>
      </c>
      <c r="H119" s="181">
        <v>870</v>
      </c>
      <c r="I119" s="181">
        <v>491</v>
      </c>
    </row>
    <row r="120" spans="1:9" ht="10.5" customHeight="1" x14ac:dyDescent="0.25">
      <c r="A120" s="108" t="s">
        <v>362</v>
      </c>
      <c r="B120" s="111">
        <v>1307</v>
      </c>
      <c r="C120" s="111">
        <v>1017</v>
      </c>
      <c r="D120" s="111">
        <v>713</v>
      </c>
      <c r="E120" s="111">
        <v>551</v>
      </c>
      <c r="F120" s="111">
        <v>266</v>
      </c>
      <c r="G120" s="111">
        <v>229</v>
      </c>
      <c r="H120" s="111">
        <v>132</v>
      </c>
      <c r="I120" s="111">
        <v>117</v>
      </c>
    </row>
    <row r="121" spans="1:9" ht="10.5" customHeight="1" x14ac:dyDescent="0.25">
      <c r="A121" s="108" t="s">
        <v>361</v>
      </c>
      <c r="B121" s="111">
        <v>1127</v>
      </c>
      <c r="C121" s="111">
        <v>837</v>
      </c>
      <c r="D121" s="111">
        <v>1127</v>
      </c>
      <c r="E121" s="111">
        <v>837</v>
      </c>
      <c r="F121" s="111">
        <v>122</v>
      </c>
      <c r="G121" s="111">
        <v>80</v>
      </c>
      <c r="H121" s="111">
        <v>122</v>
      </c>
      <c r="I121" s="111">
        <v>80</v>
      </c>
    </row>
    <row r="122" spans="1:9" ht="10.5" customHeight="1" x14ac:dyDescent="0.25">
      <c r="A122" s="108" t="s">
        <v>360</v>
      </c>
      <c r="B122" s="111">
        <v>3810</v>
      </c>
      <c r="C122" s="111">
        <v>2548</v>
      </c>
      <c r="D122" s="111">
        <v>1564</v>
      </c>
      <c r="E122" s="111">
        <v>904</v>
      </c>
      <c r="F122" s="111">
        <v>573</v>
      </c>
      <c r="G122" s="111">
        <v>421</v>
      </c>
      <c r="H122" s="111">
        <v>168</v>
      </c>
      <c r="I122" s="111">
        <v>118</v>
      </c>
    </row>
    <row r="123" spans="1:9" ht="14.45" customHeight="1" x14ac:dyDescent="0.25">
      <c r="A123" s="108" t="s">
        <v>359</v>
      </c>
      <c r="B123" s="111">
        <v>1142</v>
      </c>
      <c r="C123" s="111">
        <v>98</v>
      </c>
      <c r="D123" s="111">
        <v>932</v>
      </c>
      <c r="E123" s="111">
        <v>79</v>
      </c>
      <c r="F123" s="111">
        <v>112</v>
      </c>
      <c r="G123" s="111">
        <v>16</v>
      </c>
      <c r="H123" s="111">
        <v>85</v>
      </c>
      <c r="I123" s="111">
        <v>11</v>
      </c>
    </row>
    <row r="124" spans="1:9" ht="14.45" customHeight="1" x14ac:dyDescent="0.25">
      <c r="A124" s="108" t="s">
        <v>358</v>
      </c>
      <c r="B124" s="111">
        <v>2039</v>
      </c>
      <c r="C124" s="111">
        <v>980</v>
      </c>
      <c r="D124" s="111">
        <v>1537</v>
      </c>
      <c r="E124" s="111">
        <v>770</v>
      </c>
      <c r="F124" s="111">
        <v>129</v>
      </c>
      <c r="G124" s="111">
        <v>75</v>
      </c>
      <c r="H124" s="111">
        <v>79</v>
      </c>
      <c r="I124" s="111">
        <v>52</v>
      </c>
    </row>
    <row r="125" spans="1:9" ht="10.5" customHeight="1" x14ac:dyDescent="0.25">
      <c r="A125" s="108" t="s">
        <v>357</v>
      </c>
      <c r="B125" s="111">
        <v>841</v>
      </c>
      <c r="C125" s="111">
        <v>542</v>
      </c>
      <c r="D125" s="111">
        <v>355</v>
      </c>
      <c r="E125" s="111">
        <v>221</v>
      </c>
      <c r="F125" s="111">
        <v>254</v>
      </c>
      <c r="G125" s="111">
        <v>131</v>
      </c>
      <c r="H125" s="111">
        <v>105</v>
      </c>
      <c r="I125" s="111">
        <v>40</v>
      </c>
    </row>
    <row r="126" spans="1:9" ht="10.5" customHeight="1" x14ac:dyDescent="0.25">
      <c r="A126" s="108" t="s">
        <v>356</v>
      </c>
      <c r="B126" s="111">
        <v>2451</v>
      </c>
      <c r="C126" s="111">
        <v>799</v>
      </c>
      <c r="D126" s="111">
        <v>1594</v>
      </c>
      <c r="E126" s="111">
        <v>554</v>
      </c>
      <c r="F126" s="111">
        <v>273</v>
      </c>
      <c r="G126" s="111">
        <v>102</v>
      </c>
      <c r="H126" s="111">
        <v>179</v>
      </c>
      <c r="I126" s="111">
        <v>73</v>
      </c>
    </row>
    <row r="127" spans="1:9" ht="12.75" customHeight="1" x14ac:dyDescent="0.2">
      <c r="A127" s="178" t="s">
        <v>355</v>
      </c>
      <c r="B127" s="111">
        <v>256</v>
      </c>
      <c r="C127" s="111">
        <v>122</v>
      </c>
      <c r="D127" s="111">
        <v>256</v>
      </c>
      <c r="E127" s="111">
        <v>122</v>
      </c>
      <c r="F127" s="111">
        <v>23</v>
      </c>
      <c r="G127" s="111">
        <v>12</v>
      </c>
      <c r="H127" s="111">
        <v>23</v>
      </c>
      <c r="I127" s="111">
        <v>12</v>
      </c>
    </row>
    <row r="128" spans="1:9" ht="14.45" customHeight="1" x14ac:dyDescent="0.2">
      <c r="A128" s="178" t="s">
        <v>354</v>
      </c>
      <c r="B128" s="111">
        <v>3143</v>
      </c>
      <c r="C128" s="111">
        <v>934</v>
      </c>
      <c r="D128" s="111">
        <v>957</v>
      </c>
      <c r="E128" s="111">
        <v>272</v>
      </c>
      <c r="F128" s="111">
        <v>525</v>
      </c>
      <c r="G128" s="111">
        <v>122</v>
      </c>
      <c r="H128" s="111">
        <v>158</v>
      </c>
      <c r="I128" s="111">
        <v>43</v>
      </c>
    </row>
    <row r="129" spans="1:9" ht="10.5" customHeight="1" x14ac:dyDescent="0.25">
      <c r="A129" s="108" t="s">
        <v>353</v>
      </c>
      <c r="B129" s="111">
        <v>2613</v>
      </c>
      <c r="C129" s="111">
        <v>779</v>
      </c>
      <c r="D129" s="111">
        <v>632</v>
      </c>
      <c r="E129" s="111">
        <v>167</v>
      </c>
      <c r="F129" s="111">
        <v>358</v>
      </c>
      <c r="G129" s="111">
        <v>84</v>
      </c>
      <c r="H129" s="111">
        <v>49</v>
      </c>
      <c r="I129" s="111">
        <v>13</v>
      </c>
    </row>
    <row r="130" spans="1:9" ht="10.5" customHeight="1" x14ac:dyDescent="0.25">
      <c r="A130" s="179" t="s">
        <v>352</v>
      </c>
      <c r="B130" s="111">
        <v>530</v>
      </c>
      <c r="C130" s="111">
        <v>155</v>
      </c>
      <c r="D130" s="111">
        <v>325</v>
      </c>
      <c r="E130" s="111">
        <v>105</v>
      </c>
      <c r="F130" s="111">
        <v>167</v>
      </c>
      <c r="G130" s="111">
        <v>38</v>
      </c>
      <c r="H130" s="111">
        <v>109</v>
      </c>
      <c r="I130" s="111">
        <v>30</v>
      </c>
    </row>
    <row r="131" spans="1:9" ht="10.5" customHeight="1" x14ac:dyDescent="0.25">
      <c r="A131" s="236" t="s">
        <v>351</v>
      </c>
      <c r="B131" s="236"/>
      <c r="C131" s="236"/>
      <c r="D131" s="236"/>
      <c r="E131" s="236"/>
      <c r="F131" s="236"/>
      <c r="G131" s="236"/>
      <c r="H131" s="236"/>
      <c r="I131" s="236"/>
    </row>
    <row r="132" spans="1:9" ht="14.45" customHeight="1" x14ac:dyDescent="0.2">
      <c r="A132" s="178" t="s">
        <v>350</v>
      </c>
      <c r="B132" s="181">
        <v>14194</v>
      </c>
      <c r="C132" s="181">
        <v>9326</v>
      </c>
      <c r="D132" s="181">
        <v>10071</v>
      </c>
      <c r="E132" s="181">
        <v>6625</v>
      </c>
      <c r="F132" s="181">
        <v>2414</v>
      </c>
      <c r="G132" s="181">
        <v>1892</v>
      </c>
      <c r="H132" s="181">
        <v>1930</v>
      </c>
      <c r="I132" s="181">
        <v>1525</v>
      </c>
    </row>
    <row r="133" spans="1:9" ht="18.75" customHeight="1" x14ac:dyDescent="0.25">
      <c r="A133" s="131" t="s">
        <v>349</v>
      </c>
      <c r="B133" s="111">
        <v>4661</v>
      </c>
      <c r="C133" s="111">
        <v>3262</v>
      </c>
      <c r="D133" s="111">
        <v>2953</v>
      </c>
      <c r="E133" s="111">
        <v>2078</v>
      </c>
      <c r="F133" s="111">
        <v>910</v>
      </c>
      <c r="G133" s="111">
        <v>693</v>
      </c>
      <c r="H133" s="111">
        <v>638</v>
      </c>
      <c r="I133" s="111">
        <v>496</v>
      </c>
    </row>
    <row r="134" spans="1:9" ht="10.5" customHeight="1" x14ac:dyDescent="0.25">
      <c r="A134" s="108" t="s">
        <v>348</v>
      </c>
      <c r="B134" s="111">
        <v>3495</v>
      </c>
      <c r="C134" s="111">
        <v>2392</v>
      </c>
      <c r="D134" s="111">
        <v>2679</v>
      </c>
      <c r="E134" s="111">
        <v>1832</v>
      </c>
      <c r="F134" s="111">
        <v>707</v>
      </c>
      <c r="G134" s="111">
        <v>589</v>
      </c>
      <c r="H134" s="111">
        <v>596</v>
      </c>
      <c r="I134" s="111">
        <v>501</v>
      </c>
    </row>
    <row r="135" spans="1:9" ht="10.5" customHeight="1" x14ac:dyDescent="0.25">
      <c r="A135" s="108" t="s">
        <v>347</v>
      </c>
      <c r="B135" s="111">
        <v>6038</v>
      </c>
      <c r="C135" s="111">
        <v>3672</v>
      </c>
      <c r="D135" s="111">
        <v>4439</v>
      </c>
      <c r="E135" s="111">
        <v>2715</v>
      </c>
      <c r="F135" s="111">
        <v>797</v>
      </c>
      <c r="G135" s="111">
        <v>610</v>
      </c>
      <c r="H135" s="111">
        <v>696</v>
      </c>
      <c r="I135" s="111">
        <v>528</v>
      </c>
    </row>
    <row r="136" spans="1:9" ht="10.5" customHeight="1" x14ac:dyDescent="0.2">
      <c r="A136" s="178" t="s">
        <v>346</v>
      </c>
      <c r="B136" s="181">
        <v>11007</v>
      </c>
      <c r="C136" s="181">
        <v>2110</v>
      </c>
      <c r="D136" s="181">
        <v>7282</v>
      </c>
      <c r="E136" s="181">
        <v>1438</v>
      </c>
      <c r="F136" s="181">
        <v>1298</v>
      </c>
      <c r="G136" s="181">
        <v>370</v>
      </c>
      <c r="H136" s="181">
        <v>898</v>
      </c>
      <c r="I136" s="181">
        <v>259</v>
      </c>
    </row>
    <row r="137" spans="1:9" ht="10.5" customHeight="1" x14ac:dyDescent="0.25">
      <c r="A137" s="108" t="s">
        <v>345</v>
      </c>
      <c r="B137" s="111">
        <v>2181</v>
      </c>
      <c r="C137" s="111">
        <v>127</v>
      </c>
      <c r="D137" s="111">
        <v>1391</v>
      </c>
      <c r="E137" s="111">
        <v>73</v>
      </c>
      <c r="F137" s="111">
        <v>300</v>
      </c>
      <c r="G137" s="111">
        <v>31</v>
      </c>
      <c r="H137" s="111">
        <v>186</v>
      </c>
      <c r="I137" s="111">
        <v>23</v>
      </c>
    </row>
    <row r="138" spans="1:9" ht="14.45" customHeight="1" x14ac:dyDescent="0.25">
      <c r="A138" s="108" t="s">
        <v>344</v>
      </c>
      <c r="B138" s="111">
        <v>2604</v>
      </c>
      <c r="C138" s="111">
        <v>877</v>
      </c>
      <c r="D138" s="111">
        <v>1676</v>
      </c>
      <c r="E138" s="111">
        <v>607</v>
      </c>
      <c r="F138" s="111">
        <v>344</v>
      </c>
      <c r="G138" s="111">
        <v>135</v>
      </c>
      <c r="H138" s="111">
        <v>261</v>
      </c>
      <c r="I138" s="111">
        <v>106</v>
      </c>
    </row>
    <row r="139" spans="1:9" ht="14.45" customHeight="1" x14ac:dyDescent="0.25">
      <c r="A139" s="108" t="s">
        <v>343</v>
      </c>
      <c r="B139" s="111">
        <v>3000</v>
      </c>
      <c r="C139" s="111">
        <v>70</v>
      </c>
      <c r="D139" s="111">
        <v>1891</v>
      </c>
      <c r="E139" s="111">
        <v>33</v>
      </c>
      <c r="F139" s="111">
        <v>381</v>
      </c>
      <c r="G139" s="111">
        <v>55</v>
      </c>
      <c r="H139" s="111">
        <v>217</v>
      </c>
      <c r="I139" s="111">
        <v>5</v>
      </c>
    </row>
    <row r="140" spans="1:9" ht="10.5" customHeight="1" x14ac:dyDescent="0.25">
      <c r="A140" s="108" t="s">
        <v>342</v>
      </c>
      <c r="B140" s="111">
        <v>1527</v>
      </c>
      <c r="C140" s="111">
        <v>93</v>
      </c>
      <c r="D140" s="111">
        <v>1187</v>
      </c>
      <c r="E140" s="111">
        <v>69</v>
      </c>
      <c r="F140" s="111">
        <v>65</v>
      </c>
      <c r="G140" s="111">
        <v>8</v>
      </c>
      <c r="H140" s="111">
        <v>60</v>
      </c>
      <c r="I140" s="111">
        <v>8</v>
      </c>
    </row>
    <row r="141" spans="1:9" ht="10.5" customHeight="1" x14ac:dyDescent="0.25">
      <c r="A141" s="108" t="s">
        <v>341</v>
      </c>
      <c r="B141" s="111">
        <v>1695</v>
      </c>
      <c r="C141" s="111">
        <v>943</v>
      </c>
      <c r="D141" s="111">
        <v>1137</v>
      </c>
      <c r="E141" s="111">
        <v>656</v>
      </c>
      <c r="F141" s="111">
        <v>208</v>
      </c>
      <c r="G141" s="111">
        <v>141</v>
      </c>
      <c r="H141" s="111">
        <v>174</v>
      </c>
      <c r="I141" s="111">
        <v>117</v>
      </c>
    </row>
    <row r="142" spans="1:9" ht="14.45" customHeight="1" x14ac:dyDescent="0.2">
      <c r="A142" s="178" t="s">
        <v>340</v>
      </c>
      <c r="B142" s="181">
        <v>3880</v>
      </c>
      <c r="C142" s="181">
        <v>1306</v>
      </c>
      <c r="D142" s="181">
        <v>2325</v>
      </c>
      <c r="E142" s="181">
        <v>734</v>
      </c>
      <c r="F142" s="181">
        <v>620</v>
      </c>
      <c r="G142" s="181">
        <v>365</v>
      </c>
      <c r="H142" s="181">
        <v>426</v>
      </c>
      <c r="I142" s="181">
        <v>239</v>
      </c>
    </row>
    <row r="143" spans="1:9" ht="10.5" customHeight="1" x14ac:dyDescent="0.2">
      <c r="A143" s="178" t="s">
        <v>339</v>
      </c>
      <c r="B143" s="181">
        <v>1504</v>
      </c>
      <c r="C143" s="181">
        <v>810</v>
      </c>
      <c r="D143" s="181">
        <v>856</v>
      </c>
      <c r="E143" s="181">
        <v>426</v>
      </c>
      <c r="F143" s="181">
        <v>270</v>
      </c>
      <c r="G143" s="181">
        <v>198</v>
      </c>
      <c r="H143" s="181">
        <v>110</v>
      </c>
      <c r="I143" s="181">
        <v>82</v>
      </c>
    </row>
    <row r="144" spans="1:9" ht="10.5" customHeight="1" x14ac:dyDescent="0.25">
      <c r="A144" s="108" t="s">
        <v>338</v>
      </c>
      <c r="B144" s="111">
        <v>686</v>
      </c>
      <c r="C144" s="111">
        <v>544</v>
      </c>
      <c r="D144" s="111">
        <v>359</v>
      </c>
      <c r="E144" s="111">
        <v>276</v>
      </c>
      <c r="F144" s="111">
        <v>173</v>
      </c>
      <c r="G144" s="111">
        <v>158</v>
      </c>
      <c r="H144" s="111">
        <v>63</v>
      </c>
      <c r="I144" s="111">
        <v>56</v>
      </c>
    </row>
    <row r="145" spans="1:9" ht="10.5" customHeight="1" x14ac:dyDescent="0.25">
      <c r="A145" s="108" t="s">
        <v>337</v>
      </c>
      <c r="B145" s="111">
        <v>818</v>
      </c>
      <c r="C145" s="111">
        <v>266</v>
      </c>
      <c r="D145" s="111">
        <v>497</v>
      </c>
      <c r="E145" s="111">
        <v>150</v>
      </c>
      <c r="F145" s="111">
        <v>97</v>
      </c>
      <c r="G145" s="111">
        <v>40</v>
      </c>
      <c r="H145" s="111">
        <v>47</v>
      </c>
      <c r="I145" s="111">
        <v>26</v>
      </c>
    </row>
    <row r="146" spans="1:9" ht="10.5" customHeight="1" x14ac:dyDescent="0.2">
      <c r="A146" s="178" t="s">
        <v>336</v>
      </c>
      <c r="B146" s="181">
        <v>7195</v>
      </c>
      <c r="C146" s="181">
        <v>4191</v>
      </c>
      <c r="D146" s="181">
        <v>3667</v>
      </c>
      <c r="E146" s="181">
        <v>1963</v>
      </c>
      <c r="F146" s="181">
        <v>786</v>
      </c>
      <c r="G146" s="181">
        <v>605</v>
      </c>
      <c r="H146" s="181">
        <v>417</v>
      </c>
      <c r="I146" s="181">
        <v>312</v>
      </c>
    </row>
    <row r="147" spans="1:9" ht="14.45" customHeight="1" x14ac:dyDescent="0.25">
      <c r="A147" s="108" t="s">
        <v>335</v>
      </c>
      <c r="B147" s="111">
        <v>2169</v>
      </c>
      <c r="C147" s="111">
        <v>1378</v>
      </c>
      <c r="D147" s="111">
        <v>1126</v>
      </c>
      <c r="E147" s="111">
        <v>702</v>
      </c>
      <c r="F147" s="111">
        <v>251</v>
      </c>
      <c r="G147" s="111">
        <v>204</v>
      </c>
      <c r="H147" s="111">
        <v>152</v>
      </c>
      <c r="I147" s="111">
        <v>123</v>
      </c>
    </row>
    <row r="148" spans="1:9" ht="10.5" customHeight="1" x14ac:dyDescent="0.25">
      <c r="A148" s="108" t="s">
        <v>334</v>
      </c>
      <c r="B148" s="111">
        <v>1348</v>
      </c>
      <c r="C148" s="111">
        <v>884</v>
      </c>
      <c r="D148" s="111">
        <v>733</v>
      </c>
      <c r="E148" s="111">
        <v>433</v>
      </c>
      <c r="F148" s="111">
        <v>99</v>
      </c>
      <c r="G148" s="111">
        <v>85</v>
      </c>
      <c r="H148" s="111">
        <v>83</v>
      </c>
      <c r="I148" s="111">
        <v>69</v>
      </c>
    </row>
    <row r="149" spans="1:9" ht="10.5" customHeight="1" x14ac:dyDescent="0.25">
      <c r="A149" s="108" t="s">
        <v>333</v>
      </c>
      <c r="B149" s="111">
        <v>1689</v>
      </c>
      <c r="C149" s="111">
        <v>1188</v>
      </c>
      <c r="D149" s="111">
        <v>651</v>
      </c>
      <c r="E149" s="111">
        <v>424</v>
      </c>
      <c r="F149" s="111">
        <v>216</v>
      </c>
      <c r="G149" s="111">
        <v>189</v>
      </c>
      <c r="H149" s="111">
        <v>65</v>
      </c>
      <c r="I149" s="111">
        <v>57</v>
      </c>
    </row>
    <row r="150" spans="1:9" ht="14.45" customHeight="1" x14ac:dyDescent="0.25">
      <c r="A150" s="108" t="s">
        <v>320</v>
      </c>
      <c r="B150" s="111">
        <v>1989</v>
      </c>
      <c r="C150" s="111">
        <v>741</v>
      </c>
      <c r="D150" s="111">
        <v>1157</v>
      </c>
      <c r="E150" s="111">
        <v>404</v>
      </c>
      <c r="F150" s="111">
        <v>220</v>
      </c>
      <c r="G150" s="111">
        <v>127</v>
      </c>
      <c r="H150" s="111">
        <v>117</v>
      </c>
      <c r="I150" s="111">
        <v>63</v>
      </c>
    </row>
    <row r="151" spans="1:9" ht="10.5" customHeight="1" x14ac:dyDescent="0.2">
      <c r="A151" s="178" t="s">
        <v>332</v>
      </c>
      <c r="B151" s="181">
        <v>13017</v>
      </c>
      <c r="C151" s="181">
        <v>8695</v>
      </c>
      <c r="D151" s="181">
        <v>2044</v>
      </c>
      <c r="E151" s="181">
        <v>1286</v>
      </c>
      <c r="F151" s="181">
        <v>1502</v>
      </c>
      <c r="G151" s="181">
        <v>1122</v>
      </c>
      <c r="H151" s="181">
        <v>617</v>
      </c>
      <c r="I151" s="181">
        <v>424</v>
      </c>
    </row>
    <row r="152" spans="1:9" ht="10.5" customHeight="1" x14ac:dyDescent="0.25">
      <c r="A152" s="108" t="s">
        <v>331</v>
      </c>
      <c r="B152" s="111">
        <v>1080</v>
      </c>
      <c r="C152" s="111">
        <v>417</v>
      </c>
      <c r="D152" s="111">
        <v>427</v>
      </c>
      <c r="E152" s="111">
        <v>173</v>
      </c>
      <c r="F152" s="111">
        <v>251</v>
      </c>
      <c r="G152" s="111">
        <v>91</v>
      </c>
      <c r="H152" s="111">
        <v>136</v>
      </c>
      <c r="I152" s="111">
        <v>47</v>
      </c>
    </row>
    <row r="153" spans="1:9" ht="10.5" customHeight="1" x14ac:dyDescent="0.25">
      <c r="A153" s="108" t="s">
        <v>330</v>
      </c>
      <c r="B153" s="111">
        <v>11937</v>
      </c>
      <c r="C153" s="111">
        <v>8278</v>
      </c>
      <c r="D153" s="111">
        <v>1617</v>
      </c>
      <c r="E153" s="111">
        <v>1113</v>
      </c>
      <c r="F153" s="111">
        <v>1251</v>
      </c>
      <c r="G153" s="111">
        <v>1031</v>
      </c>
      <c r="H153" s="111">
        <v>481</v>
      </c>
      <c r="I153" s="111">
        <v>377</v>
      </c>
    </row>
    <row r="154" spans="1:9" ht="14.45" customHeight="1" x14ac:dyDescent="0.2">
      <c r="A154" s="178" t="s">
        <v>329</v>
      </c>
      <c r="B154" s="181">
        <v>4415</v>
      </c>
      <c r="C154" s="181">
        <v>1745</v>
      </c>
      <c r="D154" s="181">
        <v>2592</v>
      </c>
      <c r="E154" s="181">
        <v>982</v>
      </c>
      <c r="F154" s="181">
        <v>718</v>
      </c>
      <c r="G154" s="181">
        <v>334</v>
      </c>
      <c r="H154" s="181">
        <v>455</v>
      </c>
      <c r="I154" s="181">
        <v>190</v>
      </c>
    </row>
    <row r="155" spans="1:9" ht="14.45" customHeight="1" x14ac:dyDescent="0.25">
      <c r="A155" s="108" t="s">
        <v>328</v>
      </c>
      <c r="B155" s="111">
        <v>810</v>
      </c>
      <c r="C155" s="111">
        <v>408</v>
      </c>
      <c r="D155" s="111">
        <v>321</v>
      </c>
      <c r="E155" s="111">
        <v>140</v>
      </c>
      <c r="F155" s="111">
        <v>86</v>
      </c>
      <c r="G155" s="111">
        <v>48</v>
      </c>
      <c r="H155" s="111">
        <v>37</v>
      </c>
      <c r="I155" s="111">
        <v>15</v>
      </c>
    </row>
    <row r="156" spans="1:9" ht="10.5" customHeight="1" x14ac:dyDescent="0.25">
      <c r="A156" s="108" t="s">
        <v>327</v>
      </c>
      <c r="B156" s="111">
        <v>2413</v>
      </c>
      <c r="C156" s="111">
        <v>235</v>
      </c>
      <c r="D156" s="111">
        <v>1509</v>
      </c>
      <c r="E156" s="111">
        <v>141</v>
      </c>
      <c r="F156" s="111">
        <v>385</v>
      </c>
      <c r="G156" s="111">
        <v>55</v>
      </c>
      <c r="H156" s="111">
        <v>271</v>
      </c>
      <c r="I156" s="111">
        <v>40</v>
      </c>
    </row>
    <row r="157" spans="1:9" ht="10.5" customHeight="1" x14ac:dyDescent="0.25">
      <c r="A157" s="108" t="s">
        <v>307</v>
      </c>
      <c r="B157" s="111">
        <v>1192</v>
      </c>
      <c r="C157" s="111">
        <v>1102</v>
      </c>
      <c r="D157" s="111">
        <v>762</v>
      </c>
      <c r="E157" s="111">
        <v>701</v>
      </c>
      <c r="F157" s="111">
        <v>247</v>
      </c>
      <c r="G157" s="111">
        <v>231</v>
      </c>
      <c r="H157" s="111">
        <v>147</v>
      </c>
      <c r="I157" s="111">
        <v>135</v>
      </c>
    </row>
    <row r="158" spans="1:9" ht="10.5" customHeight="1" x14ac:dyDescent="0.2">
      <c r="A158" s="178" t="s">
        <v>326</v>
      </c>
      <c r="B158" s="181">
        <v>532</v>
      </c>
      <c r="C158" s="181">
        <v>345</v>
      </c>
      <c r="D158" s="181">
        <v>136</v>
      </c>
      <c r="E158" s="181">
        <v>90</v>
      </c>
      <c r="F158" s="181">
        <v>139</v>
      </c>
      <c r="G158" s="181">
        <v>94</v>
      </c>
      <c r="H158" s="184">
        <v>24</v>
      </c>
      <c r="I158" s="9">
        <v>18</v>
      </c>
    </row>
    <row r="159" spans="1:9" ht="10.5" customHeight="1" x14ac:dyDescent="0.2">
      <c r="A159" s="178" t="s">
        <v>325</v>
      </c>
      <c r="B159" s="181">
        <v>9391</v>
      </c>
      <c r="C159" s="181">
        <v>5442</v>
      </c>
      <c r="D159" s="181">
        <v>5005</v>
      </c>
      <c r="E159" s="181">
        <v>2763</v>
      </c>
      <c r="F159" s="181">
        <v>1269</v>
      </c>
      <c r="G159" s="181">
        <v>942</v>
      </c>
      <c r="H159" s="181">
        <v>606</v>
      </c>
      <c r="I159" s="181">
        <v>443</v>
      </c>
    </row>
    <row r="160" spans="1:9" ht="10.5" customHeight="1" x14ac:dyDescent="0.25">
      <c r="A160" s="108" t="s">
        <v>324</v>
      </c>
      <c r="B160" s="111">
        <v>1717</v>
      </c>
      <c r="C160" s="111">
        <v>1236</v>
      </c>
      <c r="D160" s="111">
        <v>1160</v>
      </c>
      <c r="E160" s="111">
        <v>803</v>
      </c>
      <c r="F160" s="111">
        <v>298</v>
      </c>
      <c r="G160" s="111">
        <v>238</v>
      </c>
      <c r="H160" s="111">
        <v>130</v>
      </c>
      <c r="I160" s="111">
        <v>105</v>
      </c>
    </row>
    <row r="161" spans="1:9" ht="14.45" customHeight="1" x14ac:dyDescent="0.25">
      <c r="A161" s="108" t="s">
        <v>323</v>
      </c>
      <c r="B161" s="111">
        <v>3212</v>
      </c>
      <c r="C161" s="111">
        <v>2177</v>
      </c>
      <c r="D161" s="111">
        <v>1344</v>
      </c>
      <c r="E161" s="111">
        <v>931</v>
      </c>
      <c r="F161" s="111">
        <v>553</v>
      </c>
      <c r="G161" s="111">
        <v>453</v>
      </c>
      <c r="H161" s="111">
        <v>258</v>
      </c>
      <c r="I161" s="111">
        <v>213</v>
      </c>
    </row>
    <row r="162" spans="1:9" s="93" customFormat="1" ht="14.45" customHeight="1" x14ac:dyDescent="0.25">
      <c r="A162" s="108" t="s">
        <v>322</v>
      </c>
      <c r="B162" s="111">
        <v>899</v>
      </c>
      <c r="C162" s="111">
        <v>109</v>
      </c>
      <c r="D162" s="111">
        <v>562</v>
      </c>
      <c r="E162" s="111">
        <v>65</v>
      </c>
      <c r="F162" s="111">
        <v>49</v>
      </c>
      <c r="G162" s="111">
        <v>11</v>
      </c>
      <c r="H162" s="111">
        <v>29</v>
      </c>
      <c r="I162" s="111">
        <v>5</v>
      </c>
    </row>
    <row r="163" spans="1:9" ht="14.45" customHeight="1" x14ac:dyDescent="0.25">
      <c r="A163" s="183" t="s">
        <v>321</v>
      </c>
      <c r="B163" s="111">
        <v>1049</v>
      </c>
      <c r="C163" s="111">
        <v>921</v>
      </c>
      <c r="D163" s="111">
        <v>426</v>
      </c>
      <c r="E163" s="111">
        <v>378</v>
      </c>
      <c r="F163" s="111">
        <v>98</v>
      </c>
      <c r="G163" s="111">
        <v>91</v>
      </c>
      <c r="H163" s="111">
        <v>59</v>
      </c>
      <c r="I163" s="111">
        <v>54</v>
      </c>
    </row>
    <row r="164" spans="1:9" ht="10.5" customHeight="1" x14ac:dyDescent="0.25">
      <c r="A164" s="108" t="s">
        <v>320</v>
      </c>
      <c r="B164" s="111">
        <v>2514</v>
      </c>
      <c r="C164" s="111">
        <v>999</v>
      </c>
      <c r="D164" s="111">
        <v>1513</v>
      </c>
      <c r="E164" s="111">
        <v>586</v>
      </c>
      <c r="F164" s="111">
        <v>271</v>
      </c>
      <c r="G164" s="111">
        <v>149</v>
      </c>
      <c r="H164" s="111">
        <v>130</v>
      </c>
      <c r="I164" s="111">
        <v>66</v>
      </c>
    </row>
    <row r="165" spans="1:9" ht="10.5" customHeight="1" x14ac:dyDescent="0.2">
      <c r="A165" s="178" t="s">
        <v>319</v>
      </c>
      <c r="B165" s="181">
        <v>1395</v>
      </c>
      <c r="C165" s="181">
        <v>376</v>
      </c>
      <c r="D165" s="181">
        <v>501</v>
      </c>
      <c r="E165" s="181">
        <v>184</v>
      </c>
      <c r="F165" s="181">
        <v>379</v>
      </c>
      <c r="G165" s="181">
        <v>126</v>
      </c>
      <c r="H165" s="181">
        <v>177</v>
      </c>
      <c r="I165" s="181">
        <v>68</v>
      </c>
    </row>
    <row r="166" spans="1:9" ht="10.5" customHeight="1" x14ac:dyDescent="0.2">
      <c r="A166" s="178" t="s">
        <v>318</v>
      </c>
      <c r="B166" s="181">
        <v>4154</v>
      </c>
      <c r="C166" s="181">
        <v>2712</v>
      </c>
      <c r="D166" s="181">
        <v>1877</v>
      </c>
      <c r="E166" s="181">
        <v>1165</v>
      </c>
      <c r="F166" s="181">
        <v>582</v>
      </c>
      <c r="G166" s="181">
        <v>405</v>
      </c>
      <c r="H166" s="181">
        <v>316</v>
      </c>
      <c r="I166" s="181">
        <v>226</v>
      </c>
    </row>
    <row r="167" spans="1:9" ht="10.5" customHeight="1" x14ac:dyDescent="0.2">
      <c r="A167" s="178" t="s">
        <v>317</v>
      </c>
      <c r="B167" s="181">
        <v>3594</v>
      </c>
      <c r="C167" s="181">
        <v>2577</v>
      </c>
      <c r="D167" s="181">
        <v>1548</v>
      </c>
      <c r="E167" s="181">
        <v>1031</v>
      </c>
      <c r="F167" s="181">
        <v>731</v>
      </c>
      <c r="G167" s="181">
        <v>586</v>
      </c>
      <c r="H167" s="181">
        <v>332</v>
      </c>
      <c r="I167" s="181">
        <v>250</v>
      </c>
    </row>
    <row r="168" spans="1:9" ht="12.75" customHeight="1" x14ac:dyDescent="0.25">
      <c r="A168" s="108" t="s">
        <v>316</v>
      </c>
      <c r="B168" s="111">
        <v>745</v>
      </c>
      <c r="C168" s="111">
        <v>643</v>
      </c>
      <c r="D168" s="111">
        <v>259</v>
      </c>
      <c r="E168" s="111">
        <v>224</v>
      </c>
      <c r="F168" s="111">
        <v>122</v>
      </c>
      <c r="G168" s="111">
        <v>112</v>
      </c>
      <c r="H168" s="111">
        <v>37</v>
      </c>
      <c r="I168" s="111">
        <v>32</v>
      </c>
    </row>
    <row r="169" spans="1:9" ht="14.45" customHeight="1" x14ac:dyDescent="0.25">
      <c r="A169" s="108" t="s">
        <v>315</v>
      </c>
      <c r="B169" s="111">
        <v>1588</v>
      </c>
      <c r="C169" s="111">
        <v>1136</v>
      </c>
      <c r="D169" s="111">
        <v>642</v>
      </c>
      <c r="E169" s="111">
        <v>416</v>
      </c>
      <c r="F169" s="111">
        <v>332</v>
      </c>
      <c r="G169" s="111">
        <v>260</v>
      </c>
      <c r="H169" s="111">
        <v>173</v>
      </c>
      <c r="I169" s="111">
        <v>129</v>
      </c>
    </row>
    <row r="170" spans="1:9" ht="21" customHeight="1" x14ac:dyDescent="0.25">
      <c r="A170" s="182" t="s">
        <v>314</v>
      </c>
      <c r="B170" s="111">
        <v>622</v>
      </c>
      <c r="C170" s="111">
        <v>235</v>
      </c>
      <c r="D170" s="111">
        <v>331</v>
      </c>
      <c r="E170" s="111">
        <v>118</v>
      </c>
      <c r="F170" s="111">
        <v>97</v>
      </c>
      <c r="G170" s="111">
        <v>46</v>
      </c>
      <c r="H170" s="111">
        <v>48</v>
      </c>
      <c r="I170" s="111">
        <v>20</v>
      </c>
    </row>
    <row r="171" spans="1:9" ht="14.45" customHeight="1" x14ac:dyDescent="0.25">
      <c r="A171" s="179" t="s">
        <v>313</v>
      </c>
      <c r="B171" s="176">
        <v>639</v>
      </c>
      <c r="C171" s="176">
        <v>563</v>
      </c>
      <c r="D171" s="176">
        <v>316</v>
      </c>
      <c r="E171" s="176">
        <v>273</v>
      </c>
      <c r="F171" s="176">
        <v>180</v>
      </c>
      <c r="G171" s="176">
        <v>168</v>
      </c>
      <c r="H171" s="176">
        <v>74</v>
      </c>
      <c r="I171" s="176">
        <v>69</v>
      </c>
    </row>
    <row r="172" spans="1:9" ht="10.5" customHeight="1" x14ac:dyDescent="0.25">
      <c r="A172" s="234" t="s">
        <v>312</v>
      </c>
      <c r="B172" s="234"/>
      <c r="C172" s="234"/>
      <c r="D172" s="234"/>
      <c r="E172" s="234"/>
      <c r="F172" s="234"/>
      <c r="G172" s="234"/>
      <c r="H172" s="234"/>
      <c r="I172" s="234"/>
    </row>
    <row r="173" spans="1:9" ht="10.5" customHeight="1" x14ac:dyDescent="0.2">
      <c r="A173" s="178" t="s">
        <v>311</v>
      </c>
      <c r="B173" s="111">
        <v>208</v>
      </c>
      <c r="C173" s="111">
        <v>109</v>
      </c>
      <c r="D173" s="111">
        <v>206</v>
      </c>
      <c r="E173" s="111">
        <v>107</v>
      </c>
      <c r="F173" s="111">
        <v>26</v>
      </c>
      <c r="G173" s="111">
        <v>16</v>
      </c>
      <c r="H173" s="111">
        <v>23</v>
      </c>
      <c r="I173" s="111">
        <v>15</v>
      </c>
    </row>
    <row r="174" spans="1:9" ht="10.5" customHeight="1" x14ac:dyDescent="0.2">
      <c r="A174" s="178" t="s">
        <v>310</v>
      </c>
      <c r="B174" s="181">
        <v>156</v>
      </c>
      <c r="C174" s="181">
        <v>90</v>
      </c>
      <c r="D174" s="181">
        <v>136</v>
      </c>
      <c r="E174" s="181">
        <v>75</v>
      </c>
      <c r="F174" s="181">
        <v>43</v>
      </c>
      <c r="G174" s="181">
        <v>31</v>
      </c>
      <c r="H174" s="181">
        <v>19</v>
      </c>
      <c r="I174" s="181">
        <v>13</v>
      </c>
    </row>
    <row r="175" spans="1:9" ht="10.5" customHeight="1" x14ac:dyDescent="0.2">
      <c r="A175" s="178" t="s">
        <v>309</v>
      </c>
      <c r="B175" s="181">
        <v>4055</v>
      </c>
      <c r="C175" s="181">
        <v>2848</v>
      </c>
      <c r="D175" s="181">
        <v>2953</v>
      </c>
      <c r="E175" s="181">
        <v>2027</v>
      </c>
      <c r="F175" s="181">
        <v>696</v>
      </c>
      <c r="G175" s="181">
        <v>520</v>
      </c>
      <c r="H175" s="181">
        <v>471</v>
      </c>
      <c r="I175" s="181">
        <v>320</v>
      </c>
    </row>
    <row r="176" spans="1:9" ht="14.45" customHeight="1" x14ac:dyDescent="0.25">
      <c r="A176" s="108" t="s">
        <v>308</v>
      </c>
      <c r="B176" s="111">
        <v>1415</v>
      </c>
      <c r="C176" s="111">
        <v>832</v>
      </c>
      <c r="D176" s="111">
        <v>923</v>
      </c>
      <c r="E176" s="111">
        <v>538</v>
      </c>
      <c r="F176" s="111">
        <v>139</v>
      </c>
      <c r="G176" s="111">
        <v>85</v>
      </c>
      <c r="H176" s="111">
        <v>139</v>
      </c>
      <c r="I176" s="111">
        <v>85</v>
      </c>
    </row>
    <row r="177" spans="1:9" ht="14.45" customHeight="1" x14ac:dyDescent="0.25">
      <c r="A177" s="108" t="s">
        <v>304</v>
      </c>
      <c r="B177" s="111">
        <v>1949</v>
      </c>
      <c r="C177" s="111">
        <v>1474</v>
      </c>
      <c r="D177" s="111">
        <v>1848</v>
      </c>
      <c r="E177" s="111">
        <v>1378</v>
      </c>
      <c r="F177" s="111">
        <v>290</v>
      </c>
      <c r="G177" s="111">
        <v>207</v>
      </c>
      <c r="H177" s="111">
        <v>290</v>
      </c>
      <c r="I177" s="111">
        <v>207</v>
      </c>
    </row>
    <row r="178" spans="1:9" ht="10.5" customHeight="1" x14ac:dyDescent="0.25">
      <c r="A178" s="108" t="s">
        <v>303</v>
      </c>
      <c r="B178" s="111">
        <v>137</v>
      </c>
      <c r="C178" s="111">
        <v>74</v>
      </c>
      <c r="D178" s="111">
        <v>99</v>
      </c>
      <c r="E178" s="111">
        <v>50</v>
      </c>
      <c r="F178" s="111">
        <v>21</v>
      </c>
      <c r="G178" s="111">
        <v>9</v>
      </c>
      <c r="H178" s="111">
        <v>17</v>
      </c>
      <c r="I178" s="111">
        <v>8</v>
      </c>
    </row>
    <row r="179" spans="1:9" ht="10.5" customHeight="1" x14ac:dyDescent="0.25">
      <c r="A179" s="108" t="s">
        <v>307</v>
      </c>
      <c r="B179" s="111">
        <v>554</v>
      </c>
      <c r="C179" s="111">
        <v>468</v>
      </c>
      <c r="D179" s="111">
        <v>83</v>
      </c>
      <c r="E179" s="111">
        <v>61</v>
      </c>
      <c r="F179" s="111">
        <v>246</v>
      </c>
      <c r="G179" s="111">
        <v>219</v>
      </c>
      <c r="H179" s="111">
        <v>25</v>
      </c>
      <c r="I179" s="111">
        <v>20</v>
      </c>
    </row>
    <row r="180" spans="1:9" ht="10.5" customHeight="1" x14ac:dyDescent="0.2">
      <c r="A180" s="178" t="s">
        <v>306</v>
      </c>
      <c r="B180" s="181">
        <v>146</v>
      </c>
      <c r="C180" s="181">
        <v>83</v>
      </c>
      <c r="D180" s="181">
        <v>55</v>
      </c>
      <c r="E180" s="181">
        <v>34</v>
      </c>
      <c r="F180" s="181">
        <v>27</v>
      </c>
      <c r="G180" s="181">
        <v>19</v>
      </c>
      <c r="H180" s="181">
        <v>27</v>
      </c>
      <c r="I180" s="181">
        <v>19</v>
      </c>
    </row>
    <row r="181" spans="1:9" ht="10.5" customHeight="1" x14ac:dyDescent="0.2">
      <c r="A181" s="178" t="s">
        <v>305</v>
      </c>
      <c r="B181" s="181">
        <v>8613</v>
      </c>
      <c r="C181" s="181">
        <v>5638</v>
      </c>
      <c r="D181" s="181">
        <v>6055</v>
      </c>
      <c r="E181" s="181">
        <v>3793</v>
      </c>
      <c r="F181" s="181">
        <v>985</v>
      </c>
      <c r="G181" s="181">
        <v>677</v>
      </c>
      <c r="H181" s="181">
        <v>644</v>
      </c>
      <c r="I181" s="181">
        <v>434</v>
      </c>
    </row>
    <row r="182" spans="1:9" ht="12.75" customHeight="1" x14ac:dyDescent="0.25">
      <c r="A182" s="108" t="s">
        <v>304</v>
      </c>
      <c r="B182" s="111">
        <v>3622</v>
      </c>
      <c r="C182" s="111">
        <v>2571</v>
      </c>
      <c r="D182" s="111">
        <v>3226</v>
      </c>
      <c r="E182" s="111">
        <v>2246</v>
      </c>
      <c r="F182" s="111">
        <v>348</v>
      </c>
      <c r="G182" s="111">
        <v>276</v>
      </c>
      <c r="H182" s="111">
        <v>277</v>
      </c>
      <c r="I182" s="111">
        <v>212</v>
      </c>
    </row>
    <row r="183" spans="1:9" ht="10.5" customHeight="1" x14ac:dyDescent="0.25">
      <c r="A183" s="108" t="s">
        <v>303</v>
      </c>
      <c r="B183" s="111">
        <v>325</v>
      </c>
      <c r="C183" s="111">
        <v>172</v>
      </c>
      <c r="D183" s="111">
        <v>135</v>
      </c>
      <c r="E183" s="111">
        <v>61</v>
      </c>
      <c r="F183" s="111">
        <v>104</v>
      </c>
      <c r="G183" s="111">
        <v>59</v>
      </c>
      <c r="H183" s="111">
        <v>33</v>
      </c>
      <c r="I183" s="111">
        <v>12</v>
      </c>
    </row>
    <row r="184" spans="1:9" ht="10.5" customHeight="1" x14ac:dyDescent="0.25">
      <c r="A184" s="179" t="s">
        <v>302</v>
      </c>
      <c r="B184" s="176">
        <v>569</v>
      </c>
      <c r="C184" s="176">
        <v>94</v>
      </c>
      <c r="D184" s="176">
        <v>569</v>
      </c>
      <c r="E184" s="176">
        <v>94</v>
      </c>
      <c r="F184" s="180">
        <v>32</v>
      </c>
      <c r="G184" s="180">
        <v>1</v>
      </c>
      <c r="H184" s="180">
        <v>32</v>
      </c>
      <c r="I184" s="180">
        <v>1</v>
      </c>
    </row>
    <row r="185" spans="1:9" ht="10.5" customHeight="1" x14ac:dyDescent="0.25">
      <c r="A185" s="179" t="s">
        <v>301</v>
      </c>
      <c r="B185" s="176">
        <v>2936</v>
      </c>
      <c r="C185" s="176">
        <v>1868</v>
      </c>
      <c r="D185" s="176">
        <v>1608</v>
      </c>
      <c r="E185" s="176">
        <v>971</v>
      </c>
      <c r="F185" s="176">
        <v>334</v>
      </c>
      <c r="G185" s="176">
        <v>193</v>
      </c>
      <c r="H185" s="176">
        <v>204</v>
      </c>
      <c r="I185" s="176">
        <v>122</v>
      </c>
    </row>
    <row r="186" spans="1:9" ht="10.5" customHeight="1" x14ac:dyDescent="0.25">
      <c r="A186" s="179" t="s">
        <v>300</v>
      </c>
      <c r="B186" s="176">
        <v>1161</v>
      </c>
      <c r="C186" s="176">
        <v>933</v>
      </c>
      <c r="D186" s="176">
        <v>517</v>
      </c>
      <c r="E186" s="176">
        <v>421</v>
      </c>
      <c r="F186" s="176">
        <v>167</v>
      </c>
      <c r="G186" s="176">
        <v>148</v>
      </c>
      <c r="H186" s="176">
        <v>98</v>
      </c>
      <c r="I186" s="176">
        <v>87</v>
      </c>
    </row>
    <row r="187" spans="1:9" ht="10.5" customHeight="1" x14ac:dyDescent="0.25">
      <c r="A187" s="234" t="s">
        <v>299</v>
      </c>
      <c r="B187" s="234"/>
      <c r="C187" s="234"/>
      <c r="D187" s="234"/>
      <c r="E187" s="234"/>
      <c r="F187" s="234"/>
      <c r="G187" s="234"/>
      <c r="H187" s="234"/>
      <c r="I187" s="234"/>
    </row>
    <row r="188" spans="1:9" ht="10.5" customHeight="1" x14ac:dyDescent="0.2">
      <c r="A188" s="178" t="s">
        <v>298</v>
      </c>
      <c r="B188" s="111">
        <v>60</v>
      </c>
      <c r="C188" s="111">
        <v>29</v>
      </c>
      <c r="D188" s="111">
        <v>9</v>
      </c>
      <c r="E188" s="111">
        <v>3</v>
      </c>
      <c r="F188" s="111">
        <v>5</v>
      </c>
      <c r="G188" s="111">
        <v>5</v>
      </c>
      <c r="H188" s="111">
        <v>1</v>
      </c>
      <c r="I188" s="111">
        <v>1</v>
      </c>
    </row>
    <row r="189" spans="1:9" ht="10.5" customHeight="1" x14ac:dyDescent="0.2">
      <c r="A189" s="178" t="s">
        <v>297</v>
      </c>
      <c r="B189" s="111">
        <v>1951</v>
      </c>
      <c r="C189" s="111">
        <v>1743</v>
      </c>
      <c r="D189" s="111">
        <v>801</v>
      </c>
      <c r="E189" s="111">
        <v>704</v>
      </c>
      <c r="F189" s="111">
        <v>506</v>
      </c>
      <c r="G189" s="111">
        <v>468</v>
      </c>
      <c r="H189" s="111">
        <v>208</v>
      </c>
      <c r="I189" s="111">
        <v>183</v>
      </c>
    </row>
    <row r="190" spans="1:9" ht="10.5" customHeight="1" x14ac:dyDescent="0.2">
      <c r="A190" s="178" t="s">
        <v>296</v>
      </c>
      <c r="B190" s="111">
        <v>244</v>
      </c>
      <c r="C190" s="111">
        <v>132</v>
      </c>
      <c r="D190" s="111">
        <v>241</v>
      </c>
      <c r="E190" s="111">
        <v>130</v>
      </c>
      <c r="F190" s="9" t="s">
        <v>60</v>
      </c>
      <c r="G190" s="9" t="s">
        <v>60</v>
      </c>
      <c r="H190" s="9" t="s">
        <v>60</v>
      </c>
      <c r="I190" s="9" t="s">
        <v>60</v>
      </c>
    </row>
    <row r="191" spans="1:9" ht="10.5" customHeight="1" x14ac:dyDescent="0.2">
      <c r="A191" s="178" t="s">
        <v>295</v>
      </c>
      <c r="B191" s="111">
        <v>160</v>
      </c>
      <c r="C191" s="111">
        <v>84</v>
      </c>
      <c r="D191" s="111">
        <v>68</v>
      </c>
      <c r="E191" s="111">
        <v>29</v>
      </c>
      <c r="F191" s="9">
        <v>9</v>
      </c>
      <c r="G191" s="9">
        <v>4</v>
      </c>
      <c r="H191" s="9">
        <v>4</v>
      </c>
      <c r="I191" s="9">
        <v>2</v>
      </c>
    </row>
    <row r="192" spans="1:9" ht="10.5" customHeight="1" x14ac:dyDescent="0.2">
      <c r="A192" s="178" t="s">
        <v>294</v>
      </c>
      <c r="B192" s="111">
        <v>150</v>
      </c>
      <c r="C192" s="111">
        <v>60</v>
      </c>
      <c r="D192" s="111">
        <v>66</v>
      </c>
      <c r="E192" s="111">
        <v>6</v>
      </c>
      <c r="F192" s="111">
        <v>64</v>
      </c>
      <c r="G192" s="111">
        <v>42</v>
      </c>
      <c r="H192" s="111">
        <v>3</v>
      </c>
      <c r="I192" s="111">
        <v>2</v>
      </c>
    </row>
    <row r="193" spans="1:9" ht="10.5" customHeight="1" x14ac:dyDescent="0.2">
      <c r="A193" s="178" t="s">
        <v>293</v>
      </c>
      <c r="B193" s="111">
        <v>50</v>
      </c>
      <c r="C193" s="111">
        <v>7</v>
      </c>
      <c r="D193" s="111">
        <v>37</v>
      </c>
      <c r="E193" s="9" t="s">
        <v>60</v>
      </c>
      <c r="F193" s="111">
        <v>10</v>
      </c>
      <c r="G193" s="9">
        <v>3</v>
      </c>
      <c r="H193" s="111">
        <v>10</v>
      </c>
      <c r="I193" s="9">
        <v>3</v>
      </c>
    </row>
    <row r="194" spans="1:9" ht="10.5" customHeight="1" x14ac:dyDescent="0.2">
      <c r="A194" s="178" t="s">
        <v>292</v>
      </c>
      <c r="B194" s="111">
        <v>141</v>
      </c>
      <c r="C194" s="111">
        <v>77</v>
      </c>
      <c r="D194" s="111">
        <v>32</v>
      </c>
      <c r="E194" s="111">
        <v>9</v>
      </c>
      <c r="F194" s="111">
        <v>51</v>
      </c>
      <c r="G194" s="111">
        <v>41</v>
      </c>
      <c r="H194" s="111">
        <v>8</v>
      </c>
      <c r="I194" s="9">
        <v>5</v>
      </c>
    </row>
    <row r="195" spans="1:9" ht="10.5" customHeight="1" x14ac:dyDescent="0.2">
      <c r="A195" s="178" t="s">
        <v>291</v>
      </c>
      <c r="B195" s="111">
        <v>1085</v>
      </c>
      <c r="C195" s="111">
        <v>862</v>
      </c>
      <c r="D195" s="111">
        <v>979</v>
      </c>
      <c r="E195" s="111">
        <v>767</v>
      </c>
      <c r="F195" s="111">
        <v>254</v>
      </c>
      <c r="G195" s="111">
        <v>217</v>
      </c>
      <c r="H195" s="111">
        <v>197</v>
      </c>
      <c r="I195" s="111">
        <v>164</v>
      </c>
    </row>
    <row r="196" spans="1:9" ht="10.5" customHeight="1" x14ac:dyDescent="0.25">
      <c r="A196" s="78" t="s">
        <v>290</v>
      </c>
      <c r="B196" s="111">
        <v>140</v>
      </c>
      <c r="C196" s="111">
        <v>77</v>
      </c>
      <c r="D196" s="111">
        <v>74</v>
      </c>
      <c r="E196" s="111">
        <v>36</v>
      </c>
      <c r="F196" s="111">
        <v>19</v>
      </c>
      <c r="G196" s="111">
        <v>14</v>
      </c>
      <c r="H196" s="111">
        <v>16</v>
      </c>
      <c r="I196" s="111">
        <v>11</v>
      </c>
    </row>
    <row r="197" spans="1:9" ht="10.5" customHeight="1" x14ac:dyDescent="0.25">
      <c r="A197" s="78" t="s">
        <v>289</v>
      </c>
      <c r="B197" s="111">
        <v>69</v>
      </c>
      <c r="C197" s="111">
        <v>33</v>
      </c>
      <c r="D197" s="111">
        <v>69</v>
      </c>
      <c r="E197" s="111">
        <v>33</v>
      </c>
      <c r="F197" s="111">
        <v>2</v>
      </c>
      <c r="G197" s="111">
        <v>2</v>
      </c>
      <c r="H197" s="111">
        <v>2</v>
      </c>
      <c r="I197" s="111">
        <v>2</v>
      </c>
    </row>
    <row r="198" spans="1:9" ht="10.5" customHeight="1" x14ac:dyDescent="0.25">
      <c r="A198" s="78" t="s">
        <v>288</v>
      </c>
      <c r="B198" s="111">
        <v>113</v>
      </c>
      <c r="C198" s="111">
        <v>47</v>
      </c>
      <c r="D198" s="111">
        <v>21</v>
      </c>
      <c r="E198" s="111">
        <v>8</v>
      </c>
      <c r="F198" s="111">
        <v>11</v>
      </c>
      <c r="G198" s="111">
        <v>4</v>
      </c>
      <c r="H198" s="9" t="s">
        <v>60</v>
      </c>
      <c r="I198" s="9" t="s">
        <v>60</v>
      </c>
    </row>
    <row r="199" spans="1:9" ht="10.5" customHeight="1" x14ac:dyDescent="0.25">
      <c r="A199" s="78" t="s">
        <v>287</v>
      </c>
      <c r="B199" s="111">
        <v>120</v>
      </c>
      <c r="C199" s="111">
        <v>52</v>
      </c>
      <c r="D199" s="111">
        <v>65</v>
      </c>
      <c r="E199" s="111">
        <v>23</v>
      </c>
      <c r="F199" s="111">
        <v>37</v>
      </c>
      <c r="G199" s="111">
        <v>22</v>
      </c>
      <c r="H199" s="111">
        <v>19</v>
      </c>
      <c r="I199" s="111">
        <v>13</v>
      </c>
    </row>
    <row r="200" spans="1:9" ht="10.5" customHeight="1" x14ac:dyDescent="0.25">
      <c r="A200" s="78" t="s">
        <v>286</v>
      </c>
      <c r="B200" s="111">
        <v>227</v>
      </c>
      <c r="C200" s="111">
        <v>140</v>
      </c>
      <c r="D200" s="111">
        <v>16</v>
      </c>
      <c r="E200" s="111">
        <v>4</v>
      </c>
      <c r="F200" s="111">
        <v>37</v>
      </c>
      <c r="G200" s="111">
        <v>23</v>
      </c>
      <c r="H200" s="111">
        <v>1</v>
      </c>
      <c r="I200" s="9"/>
    </row>
    <row r="201" spans="1:9" ht="10.5" customHeight="1" x14ac:dyDescent="0.25">
      <c r="A201" s="78" t="s">
        <v>285</v>
      </c>
      <c r="B201" s="111">
        <v>431</v>
      </c>
      <c r="C201" s="111">
        <v>237</v>
      </c>
      <c r="D201" s="111">
        <v>171</v>
      </c>
      <c r="E201" s="111">
        <v>62</v>
      </c>
      <c r="F201" s="111">
        <v>70</v>
      </c>
      <c r="G201" s="111">
        <v>48</v>
      </c>
      <c r="H201" s="111">
        <v>33</v>
      </c>
      <c r="I201" s="111">
        <v>23</v>
      </c>
    </row>
    <row r="202" spans="1:9" ht="10.5" customHeight="1" x14ac:dyDescent="0.25">
      <c r="A202" s="78" t="s">
        <v>284</v>
      </c>
      <c r="B202" s="111">
        <v>171</v>
      </c>
      <c r="C202" s="111">
        <v>93</v>
      </c>
      <c r="D202" s="111">
        <v>94</v>
      </c>
      <c r="E202" s="111">
        <v>36</v>
      </c>
      <c r="F202" s="111">
        <v>10</v>
      </c>
      <c r="G202" s="111">
        <v>5</v>
      </c>
      <c r="H202" s="111">
        <v>7</v>
      </c>
      <c r="I202" s="111">
        <v>2</v>
      </c>
    </row>
    <row r="203" spans="1:9" ht="10.5" customHeight="1" x14ac:dyDescent="0.25">
      <c r="A203" s="78" t="s">
        <v>283</v>
      </c>
      <c r="B203" s="111">
        <v>286</v>
      </c>
      <c r="C203" s="111">
        <v>125</v>
      </c>
      <c r="D203" s="111">
        <v>160</v>
      </c>
      <c r="E203" s="111">
        <v>49</v>
      </c>
      <c r="F203" s="111">
        <v>44</v>
      </c>
      <c r="G203" s="111">
        <v>28</v>
      </c>
      <c r="H203" s="111">
        <v>22</v>
      </c>
      <c r="I203" s="111">
        <v>13</v>
      </c>
    </row>
    <row r="204" spans="1:9" ht="12.75" customHeight="1" x14ac:dyDescent="0.25">
      <c r="A204" s="78" t="s">
        <v>282</v>
      </c>
      <c r="B204" s="111">
        <v>533</v>
      </c>
      <c r="C204" s="111">
        <v>261</v>
      </c>
      <c r="D204" s="111">
        <v>48</v>
      </c>
      <c r="E204" s="111">
        <v>21</v>
      </c>
      <c r="F204" s="111">
        <v>22</v>
      </c>
      <c r="G204" s="111">
        <v>8</v>
      </c>
      <c r="H204" s="111">
        <v>5</v>
      </c>
      <c r="I204" s="111">
        <v>2</v>
      </c>
    </row>
    <row r="205" spans="1:9" ht="10.5" customHeight="1" x14ac:dyDescent="0.25">
      <c r="A205" s="78" t="s">
        <v>281</v>
      </c>
      <c r="B205" s="111">
        <v>424</v>
      </c>
      <c r="C205" s="111">
        <v>196</v>
      </c>
      <c r="D205" s="111">
        <v>365</v>
      </c>
      <c r="E205" s="111">
        <v>165</v>
      </c>
      <c r="F205" s="111">
        <v>26</v>
      </c>
      <c r="G205" s="111">
        <v>9</v>
      </c>
      <c r="H205" s="111">
        <v>26</v>
      </c>
      <c r="I205" s="111">
        <v>9</v>
      </c>
    </row>
    <row r="206" spans="1:9" ht="12.75" customHeight="1" x14ac:dyDescent="0.25">
      <c r="A206" s="78" t="s">
        <v>280</v>
      </c>
      <c r="B206" s="111">
        <v>244</v>
      </c>
      <c r="C206" s="111">
        <v>180</v>
      </c>
      <c r="D206" s="111">
        <v>194</v>
      </c>
      <c r="E206" s="111">
        <v>135</v>
      </c>
      <c r="F206" s="111">
        <v>35</v>
      </c>
      <c r="G206" s="111">
        <v>25</v>
      </c>
      <c r="H206" s="111">
        <v>35</v>
      </c>
      <c r="I206" s="111">
        <v>25</v>
      </c>
    </row>
    <row r="207" spans="1:9" ht="10.5" customHeight="1" x14ac:dyDescent="0.25">
      <c r="A207" s="177" t="s">
        <v>279</v>
      </c>
      <c r="B207" s="176">
        <v>825</v>
      </c>
      <c r="C207" s="176">
        <v>660</v>
      </c>
      <c r="D207" s="176">
        <v>419</v>
      </c>
      <c r="E207" s="176">
        <v>324</v>
      </c>
      <c r="F207" s="176">
        <v>127</v>
      </c>
      <c r="G207" s="176">
        <v>105</v>
      </c>
      <c r="H207" s="176">
        <v>82</v>
      </c>
      <c r="I207" s="176">
        <v>68</v>
      </c>
    </row>
    <row r="208" spans="1:9" ht="10.5" customHeight="1" x14ac:dyDescent="0.25">
      <c r="A208" s="234" t="s">
        <v>278</v>
      </c>
      <c r="B208" s="234"/>
      <c r="C208" s="234"/>
      <c r="D208" s="234"/>
      <c r="E208" s="234"/>
      <c r="F208" s="234"/>
      <c r="G208" s="234"/>
      <c r="H208" s="234"/>
      <c r="I208" s="234"/>
    </row>
    <row r="209" spans="1:9" ht="10.5" customHeight="1" x14ac:dyDescent="0.25">
      <c r="A209" s="78" t="s">
        <v>277</v>
      </c>
      <c r="B209" s="111">
        <v>74</v>
      </c>
      <c r="C209" s="111">
        <v>39</v>
      </c>
      <c r="D209" s="111">
        <v>74</v>
      </c>
      <c r="E209" s="111">
        <v>39</v>
      </c>
      <c r="F209" s="9" t="s">
        <v>60</v>
      </c>
      <c r="G209" s="9" t="s">
        <v>60</v>
      </c>
      <c r="H209" s="9" t="s">
        <v>60</v>
      </c>
      <c r="I209" s="9" t="s">
        <v>60</v>
      </c>
    </row>
    <row r="210" spans="1:9" ht="10.5" customHeight="1" x14ac:dyDescent="0.25">
      <c r="A210" s="78" t="s">
        <v>276</v>
      </c>
      <c r="B210" s="111">
        <v>18</v>
      </c>
      <c r="C210" s="111">
        <v>10</v>
      </c>
      <c r="D210" s="111">
        <v>18</v>
      </c>
      <c r="E210" s="111">
        <v>10</v>
      </c>
      <c r="F210" s="9" t="s">
        <v>60</v>
      </c>
      <c r="G210" s="9" t="s">
        <v>60</v>
      </c>
      <c r="H210" s="9" t="s">
        <v>60</v>
      </c>
      <c r="I210" s="9" t="s">
        <v>60</v>
      </c>
    </row>
    <row r="211" spans="1:9" ht="10.5" customHeight="1" x14ac:dyDescent="0.25">
      <c r="A211" s="234" t="s">
        <v>275</v>
      </c>
      <c r="B211" s="234"/>
      <c r="C211" s="234"/>
      <c r="D211" s="234"/>
      <c r="E211" s="234"/>
      <c r="F211" s="234"/>
      <c r="G211" s="234"/>
      <c r="H211" s="234"/>
      <c r="I211" s="234"/>
    </row>
    <row r="212" spans="1:9" ht="10.5" customHeight="1" x14ac:dyDescent="0.25">
      <c r="A212" s="78" t="s">
        <v>274</v>
      </c>
      <c r="B212" s="111">
        <v>2851</v>
      </c>
      <c r="C212" s="111">
        <v>1711</v>
      </c>
      <c r="D212" s="111">
        <v>1592</v>
      </c>
      <c r="E212" s="111">
        <v>872</v>
      </c>
      <c r="F212" s="111">
        <v>338</v>
      </c>
      <c r="G212" s="111">
        <v>258</v>
      </c>
      <c r="H212" s="111">
        <v>249</v>
      </c>
      <c r="I212" s="111">
        <v>186</v>
      </c>
    </row>
    <row r="213" spans="1:9" ht="10.5" customHeight="1" x14ac:dyDescent="0.25">
      <c r="A213" s="78" t="s">
        <v>273</v>
      </c>
      <c r="B213" s="111">
        <v>2410</v>
      </c>
      <c r="C213" s="111">
        <v>1480</v>
      </c>
      <c r="D213" s="111">
        <v>1737</v>
      </c>
      <c r="E213" s="111">
        <v>1074</v>
      </c>
      <c r="F213" s="111">
        <v>143</v>
      </c>
      <c r="G213" s="111">
        <v>105</v>
      </c>
      <c r="H213" s="111">
        <v>74</v>
      </c>
      <c r="I213" s="111">
        <v>50</v>
      </c>
    </row>
    <row r="214" spans="1:9" ht="10.5" customHeight="1" x14ac:dyDescent="0.25">
      <c r="A214" s="78" t="s">
        <v>272</v>
      </c>
      <c r="B214" s="111">
        <v>32</v>
      </c>
      <c r="C214" s="111">
        <v>21</v>
      </c>
      <c r="D214" s="111">
        <v>32</v>
      </c>
      <c r="E214" s="111">
        <v>21</v>
      </c>
      <c r="F214" s="9" t="s">
        <v>60</v>
      </c>
      <c r="G214" s="9" t="s">
        <v>60</v>
      </c>
      <c r="H214" s="9" t="s">
        <v>60</v>
      </c>
      <c r="I214" s="9" t="s">
        <v>60</v>
      </c>
    </row>
    <row r="215" spans="1:9" ht="10.5" customHeight="1" x14ac:dyDescent="0.25">
      <c r="A215" s="78" t="s">
        <v>271</v>
      </c>
      <c r="B215" s="111">
        <v>3194</v>
      </c>
      <c r="C215" s="111">
        <v>640</v>
      </c>
      <c r="D215" s="111">
        <v>1172</v>
      </c>
      <c r="E215" s="111">
        <v>189</v>
      </c>
      <c r="F215" s="111">
        <v>998</v>
      </c>
      <c r="G215" s="111">
        <v>323</v>
      </c>
      <c r="H215" s="111">
        <v>156</v>
      </c>
      <c r="I215" s="111">
        <v>40</v>
      </c>
    </row>
    <row r="216" spans="1:9" ht="10.5" customHeight="1" x14ac:dyDescent="0.25">
      <c r="A216" s="78" t="s">
        <v>270</v>
      </c>
      <c r="B216" s="111">
        <v>1177</v>
      </c>
      <c r="C216" s="111">
        <v>819</v>
      </c>
      <c r="D216" s="111">
        <v>719</v>
      </c>
      <c r="E216" s="111">
        <v>489</v>
      </c>
      <c r="F216" s="9">
        <v>136</v>
      </c>
      <c r="G216" s="9">
        <v>95</v>
      </c>
      <c r="H216" s="9">
        <v>84</v>
      </c>
      <c r="I216" s="9">
        <v>57</v>
      </c>
    </row>
    <row r="217" spans="1:9" ht="24" customHeight="1" x14ac:dyDescent="0.25">
      <c r="A217" s="76" t="s">
        <v>269</v>
      </c>
      <c r="B217" s="111">
        <v>2944</v>
      </c>
      <c r="C217" s="111">
        <v>2049</v>
      </c>
      <c r="D217" s="111">
        <v>1103</v>
      </c>
      <c r="E217" s="111">
        <v>794</v>
      </c>
      <c r="F217" s="111">
        <v>658</v>
      </c>
      <c r="G217" s="111">
        <v>553</v>
      </c>
      <c r="H217" s="111">
        <v>186</v>
      </c>
      <c r="I217" s="111">
        <v>158</v>
      </c>
    </row>
    <row r="218" spans="1:9" ht="14.45" customHeight="1" x14ac:dyDescent="0.25">
      <c r="A218" s="78" t="s">
        <v>268</v>
      </c>
      <c r="B218" s="111">
        <v>5663</v>
      </c>
      <c r="C218" s="111">
        <v>3838</v>
      </c>
      <c r="D218" s="111">
        <v>2929</v>
      </c>
      <c r="E218" s="111">
        <v>1940</v>
      </c>
      <c r="F218" s="111">
        <v>754</v>
      </c>
      <c r="G218" s="111">
        <v>588</v>
      </c>
      <c r="H218" s="111">
        <v>351</v>
      </c>
      <c r="I218" s="111">
        <v>254</v>
      </c>
    </row>
    <row r="219" spans="1:9" ht="20.25" customHeight="1" x14ac:dyDescent="0.25">
      <c r="A219" s="76" t="s">
        <v>267</v>
      </c>
      <c r="B219" s="111">
        <v>234</v>
      </c>
      <c r="C219" s="111">
        <v>223</v>
      </c>
      <c r="D219" s="111">
        <v>234</v>
      </c>
      <c r="E219" s="111">
        <v>223</v>
      </c>
      <c r="F219" s="111">
        <v>56</v>
      </c>
      <c r="G219" s="111">
        <v>53</v>
      </c>
      <c r="H219" s="111">
        <v>56</v>
      </c>
      <c r="I219" s="111">
        <v>53</v>
      </c>
    </row>
    <row r="220" spans="1:9" ht="10.5" customHeight="1" x14ac:dyDescent="0.25">
      <c r="A220" s="78" t="s">
        <v>266</v>
      </c>
      <c r="B220" s="111">
        <v>2206</v>
      </c>
      <c r="C220" s="111">
        <v>1347</v>
      </c>
      <c r="D220" s="111">
        <v>1489</v>
      </c>
      <c r="E220" s="111">
        <v>901</v>
      </c>
      <c r="F220" s="111">
        <v>178</v>
      </c>
      <c r="G220" s="111">
        <v>113</v>
      </c>
      <c r="H220" s="111">
        <v>130</v>
      </c>
      <c r="I220" s="111">
        <v>76</v>
      </c>
    </row>
    <row r="221" spans="1:9" ht="10.5" customHeight="1" x14ac:dyDescent="0.25">
      <c r="A221" s="78" t="s">
        <v>265</v>
      </c>
      <c r="B221" s="111">
        <v>962</v>
      </c>
      <c r="C221" s="111">
        <v>418</v>
      </c>
      <c r="D221" s="111">
        <v>962</v>
      </c>
      <c r="E221" s="111">
        <v>418</v>
      </c>
      <c r="F221" s="111">
        <v>224</v>
      </c>
      <c r="G221" s="111">
        <v>116</v>
      </c>
      <c r="H221" s="111">
        <v>224</v>
      </c>
      <c r="I221" s="111">
        <v>116</v>
      </c>
    </row>
    <row r="222" spans="1:9" ht="10.5" customHeight="1" x14ac:dyDescent="0.25">
      <c r="A222" s="78" t="s">
        <v>264</v>
      </c>
      <c r="B222" s="111">
        <v>557</v>
      </c>
      <c r="C222" s="111">
        <v>424</v>
      </c>
      <c r="D222" s="111">
        <v>109</v>
      </c>
      <c r="E222" s="111">
        <v>76</v>
      </c>
      <c r="F222" s="111">
        <v>66</v>
      </c>
      <c r="G222" s="111">
        <v>58</v>
      </c>
      <c r="H222" s="9">
        <v>25</v>
      </c>
      <c r="I222" s="9">
        <v>20</v>
      </c>
    </row>
    <row r="223" spans="1:9" ht="10.5" customHeight="1" x14ac:dyDescent="0.25">
      <c r="A223" s="78" t="s">
        <v>263</v>
      </c>
      <c r="B223" s="111">
        <v>140</v>
      </c>
      <c r="C223" s="111">
        <v>79</v>
      </c>
      <c r="D223" s="9" t="s">
        <v>60</v>
      </c>
      <c r="E223" s="9" t="s">
        <v>60</v>
      </c>
      <c r="F223" s="9" t="s">
        <v>60</v>
      </c>
      <c r="G223" s="9" t="s">
        <v>60</v>
      </c>
      <c r="H223" s="9" t="s">
        <v>60</v>
      </c>
      <c r="I223" s="9" t="s">
        <v>60</v>
      </c>
    </row>
    <row r="224" spans="1:9" ht="10.5" customHeight="1" x14ac:dyDescent="0.25">
      <c r="A224" s="78" t="s">
        <v>262</v>
      </c>
      <c r="B224" s="111">
        <v>4055</v>
      </c>
      <c r="C224" s="111">
        <v>2759</v>
      </c>
      <c r="D224" s="111">
        <v>1450</v>
      </c>
      <c r="E224" s="111">
        <v>916</v>
      </c>
      <c r="F224" s="111">
        <v>248</v>
      </c>
      <c r="G224" s="111">
        <v>203</v>
      </c>
      <c r="H224" s="111">
        <v>119</v>
      </c>
      <c r="I224" s="111">
        <v>92</v>
      </c>
    </row>
    <row r="225" spans="1:9" ht="10.5" customHeight="1" x14ac:dyDescent="0.25">
      <c r="A225" s="93" t="s">
        <v>0</v>
      </c>
      <c r="B225" s="175">
        <v>340851</v>
      </c>
      <c r="C225" s="175">
        <v>189555</v>
      </c>
      <c r="D225" s="175">
        <v>224894</v>
      </c>
      <c r="E225" s="175">
        <v>118381</v>
      </c>
      <c r="F225" s="175">
        <v>49190</v>
      </c>
      <c r="G225" s="175">
        <v>32456</v>
      </c>
      <c r="H225" s="175">
        <v>28957</v>
      </c>
      <c r="I225" s="175">
        <v>18133</v>
      </c>
    </row>
  </sheetData>
  <mergeCells count="12">
    <mergeCell ref="A1:I1"/>
    <mergeCell ref="A2:A3"/>
    <mergeCell ref="B2:C2"/>
    <mergeCell ref="D2:E2"/>
    <mergeCell ref="F2:G2"/>
    <mergeCell ref="H2:I2"/>
    <mergeCell ref="A208:I208"/>
    <mergeCell ref="A211:I211"/>
    <mergeCell ref="A4:I4"/>
    <mergeCell ref="A131:I131"/>
    <mergeCell ref="A172:I172"/>
    <mergeCell ref="A187:I187"/>
  </mergeCells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25</vt:i4>
      </vt:variant>
    </vt:vector>
  </HeadingPairs>
  <TitlesOfParts>
    <vt:vector size="25" baseType="lpstr">
      <vt:lpstr>Table of Contents</vt:lpstr>
      <vt:lpstr>3.6.1.</vt:lpstr>
      <vt:lpstr>3.6.2.</vt:lpstr>
      <vt:lpstr>3.6.3.</vt:lpstr>
      <vt:lpstr>3.6.4.</vt:lpstr>
      <vt:lpstr>3.6.5.</vt:lpstr>
      <vt:lpstr>3.6.6.</vt:lpstr>
      <vt:lpstr>3.6.7.</vt:lpstr>
      <vt:lpstr>3.6.8.</vt:lpstr>
      <vt:lpstr>3.6.9.</vt:lpstr>
      <vt:lpstr>3.6.10.</vt:lpstr>
      <vt:lpstr>3.6.11.</vt:lpstr>
      <vt:lpstr>3.6.12.</vt:lpstr>
      <vt:lpstr>3.6.13.</vt:lpstr>
      <vt:lpstr>3.6.14.</vt:lpstr>
      <vt:lpstr>3.6.15.</vt:lpstr>
      <vt:lpstr>3.6.16.</vt:lpstr>
      <vt:lpstr>3.6.17.</vt:lpstr>
      <vt:lpstr>3.6.18.</vt:lpstr>
      <vt:lpstr>3.6.19.</vt:lpstr>
      <vt:lpstr>3.6.20.</vt:lpstr>
      <vt:lpstr>3.6.21.</vt:lpstr>
      <vt:lpstr>3.6.22.</vt:lpstr>
      <vt:lpstr>3.6.23.</vt:lpstr>
      <vt:lpstr>3.6.24.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2025-03-05T17:30:41Z</dcterms:created>
  <dcterms:modified xsi:type="dcterms:W3CDTF">2025-03-05T17:30:42Z</dcterms:modified>
</cp:coreProperties>
</file>