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38FAA08-FA0B-4142-9EFF-599AE68813E4}" xr6:coauthVersionLast="36" xr6:coauthVersionMax="36" xr10:uidLastSave="{00000000-0000-0000-0000-000000000000}"/>
  <bookViews>
    <workbookView xWindow="0" yWindow="0" windowWidth="28800" windowHeight="13425" xr2:uid="{E153A9EF-1C35-4E02-95C0-A35300698D1B}"/>
  </bookViews>
  <sheets>
    <sheet name="Table of Contents" sheetId="25" r:id="rId1"/>
    <sheet name="3.7.1." sheetId="2" r:id="rId2"/>
    <sheet name="3.7.2." sheetId="3" r:id="rId3"/>
    <sheet name="3.7.3." sheetId="4" r:id="rId4"/>
    <sheet name="3.7.4." sheetId="5" r:id="rId5"/>
    <sheet name="3.7.5." sheetId="6" r:id="rId6"/>
    <sheet name="3.7.6." sheetId="7" r:id="rId7"/>
    <sheet name="3.7.7." sheetId="8" r:id="rId8"/>
    <sheet name="3.7.8." sheetId="9" r:id="rId9"/>
    <sheet name="3.7.9." sheetId="10" r:id="rId10"/>
    <sheet name="3.7.10." sheetId="11" r:id="rId11"/>
    <sheet name="3.7.11." sheetId="12" r:id="rId12"/>
    <sheet name="3.7.12." sheetId="13" r:id="rId13"/>
    <sheet name="3.7.13." sheetId="14" r:id="rId14"/>
    <sheet name="3.7.14." sheetId="15" r:id="rId15"/>
    <sheet name="3.7.15." sheetId="16" r:id="rId16"/>
    <sheet name="3.7.16." sheetId="17" r:id="rId17"/>
    <sheet name="3.7.17." sheetId="18" r:id="rId18"/>
    <sheet name="3.7.18." sheetId="19" r:id="rId19"/>
    <sheet name="3.7.19." sheetId="20" r:id="rId20"/>
    <sheet name="3.7.20." sheetId="21" r:id="rId21"/>
    <sheet name="3.7.21." sheetId="22" r:id="rId22"/>
    <sheet name="3.7.22." sheetId="23" r:id="rId23"/>
    <sheet name="3.7.23." sheetId="24" r:id="rId2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0" l="1"/>
  <c r="I4" i="10"/>
  <c r="H5" i="10"/>
  <c r="I5" i="10"/>
  <c r="H6" i="10"/>
  <c r="I6" i="10"/>
  <c r="H9" i="10"/>
  <c r="I9" i="10"/>
  <c r="H11" i="10"/>
  <c r="I11" i="10"/>
  <c r="H12" i="10"/>
  <c r="I12" i="10"/>
  <c r="H14" i="10"/>
  <c r="I14" i="10"/>
  <c r="B15" i="10"/>
  <c r="C15" i="10"/>
  <c r="I15" i="10" s="1"/>
  <c r="D15" i="10"/>
  <c r="E15" i="10"/>
  <c r="F15" i="10"/>
  <c r="H15" i="10" s="1"/>
  <c r="G15" i="10"/>
  <c r="H16" i="10"/>
  <c r="I16" i="10"/>
  <c r="B8" i="6"/>
  <c r="E8" i="6"/>
  <c r="B27" i="5"/>
  <c r="E27" i="5"/>
  <c r="F27" i="5"/>
  <c r="B16" i="4"/>
  <c r="C16" i="4"/>
  <c r="D16" i="4"/>
  <c r="E16" i="4"/>
  <c r="F16" i="4"/>
  <c r="G16" i="4"/>
  <c r="H16" i="4"/>
  <c r="I16" i="4"/>
  <c r="B17" i="4"/>
  <c r="C17" i="4"/>
  <c r="D17" i="4"/>
  <c r="E17" i="4"/>
  <c r="F17" i="4"/>
  <c r="G17" i="4"/>
  <c r="H17" i="4"/>
  <c r="I17" i="4"/>
  <c r="B18" i="4"/>
  <c r="C18" i="4"/>
  <c r="D18" i="4"/>
  <c r="E18" i="4"/>
  <c r="F18" i="4"/>
  <c r="G18" i="4"/>
  <c r="H18" i="4"/>
  <c r="I18" i="4"/>
  <c r="B19" i="4"/>
  <c r="C19" i="4"/>
  <c r="D19" i="4"/>
  <c r="E19" i="4"/>
  <c r="F19" i="4"/>
  <c r="G19" i="4"/>
  <c r="H19" i="4"/>
  <c r="I19" i="4"/>
  <c r="B20" i="4"/>
  <c r="C20" i="4"/>
  <c r="D20" i="4"/>
  <c r="E20" i="4"/>
  <c r="F20" i="4"/>
  <c r="G20" i="4"/>
  <c r="H20" i="4"/>
  <c r="I20" i="4"/>
  <c r="B21" i="4"/>
  <c r="C21" i="4"/>
  <c r="D21" i="4"/>
  <c r="E21" i="4"/>
  <c r="F21" i="4"/>
  <c r="G21" i="4"/>
  <c r="H21" i="4"/>
  <c r="I21" i="4"/>
  <c r="B37" i="4"/>
  <c r="C37" i="4"/>
  <c r="D37" i="4"/>
  <c r="E37" i="4"/>
  <c r="F37" i="4"/>
  <c r="G37" i="4"/>
  <c r="H37" i="4"/>
  <c r="I37" i="4"/>
  <c r="B38" i="4"/>
  <c r="C38" i="4"/>
  <c r="D38" i="4"/>
  <c r="E38" i="4"/>
  <c r="F38" i="4"/>
  <c r="G38" i="4"/>
  <c r="H38" i="4"/>
  <c r="I38" i="4"/>
  <c r="B39" i="4"/>
  <c r="C39" i="4"/>
  <c r="D39" i="4"/>
  <c r="E39" i="4"/>
  <c r="F39" i="4"/>
  <c r="G39" i="4"/>
  <c r="H39" i="4"/>
  <c r="I39" i="4"/>
  <c r="B40" i="4"/>
  <c r="C40" i="4"/>
  <c r="D40" i="4"/>
  <c r="E40" i="4"/>
  <c r="F40" i="4"/>
  <c r="G40" i="4"/>
  <c r="H40" i="4"/>
  <c r="I40" i="4"/>
  <c r="B41" i="4"/>
  <c r="C41" i="4"/>
  <c r="D41" i="4"/>
  <c r="E41" i="4"/>
  <c r="F41" i="4"/>
  <c r="G41" i="4"/>
  <c r="H41" i="4"/>
  <c r="I41" i="4"/>
  <c r="D7" i="3"/>
  <c r="D8" i="3"/>
  <c r="D9" i="3"/>
  <c r="D10" i="3"/>
  <c r="D17" i="3"/>
  <c r="D18" i="3"/>
  <c r="D20" i="3"/>
  <c r="C1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A28DB5C-E11A-47D1-89D0-274931993492}">
      <text>
        <r>
          <rPr>
            <sz val="8"/>
            <color indexed="81"/>
            <rFont val="Tahoma"/>
            <family val="2"/>
            <charset val="238"/>
          </rPr>
          <t xml:space="preserve">Source: Ministry of Education and Culture. 
</t>
        </r>
      </text>
    </comment>
    <comment ref="C7" authorId="0" shapeId="0" xr:uid="{103C8BAA-13D7-4683-B979-B4C87C67E4DA}">
      <text>
        <r>
          <rPr>
            <sz val="8"/>
            <color indexed="81"/>
            <rFont val="Tahoma"/>
            <family val="2"/>
            <charset val="238"/>
          </rPr>
          <t>Together with documents lent incide library.</t>
        </r>
      </text>
    </comment>
    <comment ref="B19" authorId="0" shapeId="0" xr:uid="{032E0F51-8D30-4CB9-9A94-363526C483EA}">
      <text>
        <r>
          <rPr>
            <sz val="8"/>
            <color indexed="81"/>
            <rFont val="Tahoma"/>
            <family val="2"/>
            <charset val="238"/>
          </rPr>
          <t>Estimated data.</t>
        </r>
      </text>
    </comment>
    <comment ref="B20" authorId="0" shapeId="0" xr:uid="{A863C4F7-2F92-4D7F-AE83-327A78B4A132}">
      <text>
        <r>
          <rPr>
            <sz val="8"/>
            <color indexed="81"/>
            <rFont val="Tahoma"/>
            <family val="2"/>
            <charset val="238"/>
          </rPr>
          <t>Estimated data.</t>
        </r>
      </text>
    </comment>
    <comment ref="B21" authorId="0" shapeId="0" xr:uid="{18B5C81C-6967-43FF-B906-FE3530A0E461}">
      <text>
        <r>
          <rPr>
            <sz val="8"/>
            <color indexed="81"/>
            <rFont val="Tahoma"/>
            <family val="2"/>
            <charset val="238"/>
          </rPr>
          <t>Estimated data.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7EC8018-CAAA-4B9E-877C-FA50EB124422}">
      <text>
        <r>
          <rPr>
            <sz val="8"/>
            <color indexed="81"/>
            <rFont val="Tahoma"/>
            <family val="2"/>
            <charset val="238"/>
          </rPr>
          <t xml:space="preserve">Source: Ministry of Education and Culture. </t>
        </r>
      </text>
    </comment>
    <comment ref="E7" authorId="0" shapeId="0" xr:uid="{950E239B-402C-41E7-B2DD-7FD1D2C67BAA}">
      <text>
        <r>
          <rPr>
            <sz val="8"/>
            <color indexed="81"/>
            <rFont val="Tahoma"/>
            <family val="2"/>
            <charset val="238"/>
          </rPr>
          <t>Including data of natural sciences lectures.</t>
        </r>
      </text>
    </comment>
    <comment ref="B25" authorId="0" shapeId="0" xr:uid="{8381D6E7-4364-4CCB-BDD5-DFE737ADA0D4}">
      <text>
        <r>
          <rPr>
            <sz val="8"/>
            <color indexed="81"/>
            <rFont val="Tahoma"/>
            <family val="2"/>
            <charset val="238"/>
          </rPr>
          <t>Only clubs data.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ECC3AC3-8959-45A2-B099-0FEB5F530F3A}">
      <text>
        <r>
          <rPr>
            <sz val="8"/>
            <color indexed="81"/>
            <rFont val="Tahoma"/>
            <family val="2"/>
            <charset val="238"/>
          </rPr>
          <t xml:space="preserve">Source: Ministry of Education and Culture. 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A51615-41EA-4F99-8024-71E87B5312E2}">
      <text>
        <r>
          <rPr>
            <sz val="8"/>
            <color indexed="81"/>
            <rFont val="Tahoma"/>
            <family val="2"/>
            <charset val="238"/>
          </rPr>
          <t xml:space="preserve">Source: Ministry of Education and Culture. 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DA3F32D-87EB-4E04-A1B4-A2C8BC43E0E9}">
      <text>
        <r>
          <rPr>
            <sz val="8"/>
            <color indexed="81"/>
            <rFont val="Tahoma"/>
            <family val="2"/>
            <charset val="238"/>
          </rPr>
          <t xml:space="preserve">Source: National Film Office of National Office of Cultural Heritage.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92B69A-8253-42EA-A9B6-AFFDA345C606}">
      <text>
        <r>
          <rPr>
            <sz val="8"/>
            <color indexed="81"/>
            <rFont val="Tahoma"/>
            <family val="2"/>
            <charset val="238"/>
          </rPr>
          <t>Source:Ministry of Education and Culture.</t>
        </r>
      </text>
    </comment>
    <comment ref="E2" authorId="0" shapeId="0" xr:uid="{363F7E08-3430-4E98-B9B9-BFD1B58C32EC}">
      <text>
        <r>
          <rPr>
            <sz val="8"/>
            <color indexed="81"/>
            <rFont val="Tahoma"/>
            <family val="2"/>
            <charset val="238"/>
          </rPr>
          <t>Including data of alternative theatres.</t>
        </r>
      </text>
    </comment>
    <comment ref="A7" authorId="0" shapeId="0" xr:uid="{E7E1E651-1805-40C8-83E6-D993F64969C5}">
      <text>
        <r>
          <rPr>
            <sz val="8"/>
            <color indexed="81"/>
            <rFont val="Tahoma"/>
            <family val="2"/>
            <charset val="238"/>
          </rPr>
          <t xml:space="preserve">Excluding seating capacity of theatres under reconstruction.
</t>
        </r>
      </text>
    </comment>
    <comment ref="A13" authorId="0" shapeId="0" xr:uid="{1ADB234A-3480-4D68-A634-32E056A6D961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  <comment ref="A17" authorId="0" shapeId="0" xr:uid="{8E6BE656-A9CD-4DC1-89FD-3E1377A2581D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  <comment ref="A22" authorId="0" shapeId="0" xr:uid="{9B831773-F720-4FDF-8B3B-C729841A43BF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0B3E11-823A-47F6-9262-5A47C34CEA44}">
      <text>
        <r>
          <rPr>
            <sz val="8"/>
            <color indexed="81"/>
            <rFont val="Tahoma"/>
            <family val="2"/>
            <charset val="238"/>
          </rPr>
          <t xml:space="preserve">Source: Ministry of Education and Culture. 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17A6C1-5950-465B-A3F0-8E7299D0D747}">
      <text>
        <r>
          <rPr>
            <sz val="8"/>
            <color indexed="81"/>
            <rFont val="Tahoma"/>
            <family val="2"/>
            <charset val="238"/>
          </rPr>
          <t>Own programmes of the National   Philharmonic Since 2008 calculation has changed, it contains data of 25 concert-organizing institution.
Source: Ministry of Cultural Heritage.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61A0B71-45A5-4670-B01A-324CDD469B6A}">
      <text>
        <r>
          <rPr>
            <sz val="8"/>
            <color indexed="81"/>
            <rFont val="Tahoma"/>
            <family val="2"/>
            <charset val="238"/>
          </rPr>
          <t xml:space="preserve">Source: Ministry of Education and Culture. 
</t>
        </r>
      </text>
    </comment>
    <comment ref="B2" authorId="0" shapeId="0" xr:uid="{F77609EB-C04B-43E4-9005-1CBD889BFC5A}">
      <text>
        <r>
          <rPr>
            <sz val="8"/>
            <color indexed="81"/>
            <rFont val="Tahoma"/>
            <family val="2"/>
            <charset val="238"/>
          </rPr>
          <t>From 2003 number of working institutes.</t>
        </r>
      </text>
    </comment>
    <comment ref="E2" authorId="0" shapeId="0" xr:uid="{1BBFB33B-1932-41B8-BEB4-876C6328BFAE}">
      <text>
        <r>
          <rPr>
            <sz val="8"/>
            <color indexed="81"/>
            <rFont val="Tahoma"/>
            <family val="2"/>
            <charset val="238"/>
          </rPr>
          <t>From 2000 number of studies which are written by museums's researchers.</t>
        </r>
      </text>
    </comment>
    <comment ref="B9" authorId="0" shapeId="0" xr:uid="{3C37CC12-ECFF-47D8-B463-34F83C3409D5}">
      <text>
        <r>
          <rPr>
            <sz val="8"/>
            <color indexed="81"/>
            <rFont val="Tahoma"/>
            <family val="2"/>
            <charset val="238"/>
          </rPr>
          <t>Apart from this 196 institutes have function permit.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15E7ACAE-EBC8-4F8B-8B44-AE554B42D05E}">
      <text>
        <r>
          <rPr>
            <sz val="8"/>
            <color indexed="81"/>
            <rFont val="Tahoma"/>
            <family val="2"/>
            <charset val="238"/>
          </rPr>
          <t>Excluding data of regional transmitters.</t>
        </r>
      </text>
    </comment>
    <comment ref="A27" authorId="0" shapeId="0" xr:uid="{D109D2B0-3BE1-450B-A864-B0D5E786F55E}">
      <text>
        <r>
          <rPr>
            <sz val="8"/>
            <color indexed="81"/>
            <rFont val="Tahoma"/>
            <family val="2"/>
            <charset val="238"/>
          </rPr>
          <t>According to 8 data providers.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B064357-2B66-4F78-8747-9D8CE69793E9}">
      <text>
        <r>
          <rPr>
            <sz val="8"/>
            <color indexed="81"/>
            <rFont val="Tahoma"/>
            <family val="2"/>
            <charset val="238"/>
          </rPr>
          <t xml:space="preserve">Source: Ministry of Education and Culture. 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EC05B8C-3DEC-49F8-8D2D-EC6A91A52519}">
      <text>
        <r>
          <rPr>
            <sz val="8"/>
            <color indexed="81"/>
            <rFont val="Tahoma"/>
            <family val="2"/>
            <charset val="238"/>
          </rPr>
          <t>Source: Ministry of Education and Culture.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789ED9C-ED60-4297-B996-A330A61D7BAB}">
      <text>
        <r>
          <rPr>
            <sz val="8"/>
            <color indexed="81"/>
            <rFont val="Tahoma"/>
            <family val="2"/>
            <charset val="238"/>
          </rPr>
          <t>Own programmes of the National   Philharmonic Society, excluding programmes organized for other institutes.
Source: Ministry of Cultural Heritage.</t>
        </r>
      </text>
    </comment>
  </commentList>
</comments>
</file>

<file path=xl/sharedStrings.xml><?xml version="1.0" encoding="utf-8"?>
<sst xmlns="http://schemas.openxmlformats.org/spreadsheetml/2006/main" count="594" uniqueCount="287">
  <si>
    <t>Cultural services, total</t>
  </si>
  <si>
    <t>Other entertainment and cultural activity</t>
  </si>
  <si>
    <t>Zoological, botanical gardens and national parks activities</t>
  </si>
  <si>
    <t>music and dance art</t>
  </si>
  <si>
    <t>theatres</t>
  </si>
  <si>
    <t>Of which:</t>
  </si>
  <si>
    <t>Artistic activity</t>
  </si>
  <si>
    <t>museums, archives</t>
  </si>
  <si>
    <t>libraries</t>
  </si>
  <si>
    <t>cultural centre, hall</t>
  </si>
  <si>
    <t>Cultural activity</t>
  </si>
  <si>
    <t>Radio, television activities</t>
  </si>
  <si>
    <t>Book, sound recording and journal publishing</t>
  </si>
  <si>
    <t>Percentage distribution</t>
  </si>
  <si>
    <t>At current prices, million HUF</t>
  </si>
  <si>
    <t>Denomination</t>
  </si>
  <si>
    <t>3.7.1.  Budgetary expenditures on culture</t>
  </si>
  <si>
    <t>..</t>
  </si>
  <si>
    <t>Copies, thousands</t>
  </si>
  <si>
    <t>Number of titles</t>
  </si>
  <si>
    <t>Map</t>
  </si>
  <si>
    <t>Music, score</t>
  </si>
  <si>
    <t>Note</t>
  </si>
  <si>
    <t>Book and booklet</t>
  </si>
  <si>
    <t>Booklet</t>
  </si>
  <si>
    <t>Book</t>
  </si>
  <si>
    <t>Year</t>
  </si>
  <si>
    <t>3.7.2. Book production by types of publications</t>
  </si>
  <si>
    <t>X</t>
  </si>
  <si>
    <t xml:space="preserve">          X</t>
  </si>
  <si>
    <t>Books published per hundred thousand inhabitants</t>
  </si>
  <si>
    <t>Total</t>
  </si>
  <si>
    <t>Other</t>
  </si>
  <si>
    <t>Schoolbook</t>
  </si>
  <si>
    <t>Juvenile and children's literature</t>
  </si>
  <si>
    <t>Literary</t>
  </si>
  <si>
    <t>Special literature</t>
  </si>
  <si>
    <t>Educational</t>
  </si>
  <si>
    <t>Scientific</t>
  </si>
  <si>
    <t>3.7.3. Published books by type</t>
  </si>
  <si>
    <t>History</t>
  </si>
  <si>
    <t>Geography, travel</t>
  </si>
  <si>
    <t>Literature</t>
  </si>
  <si>
    <t>Linguistics, philology</t>
  </si>
  <si>
    <t>Sports, games</t>
  </si>
  <si>
    <t>Fine arts</t>
  </si>
  <si>
    <t>Management, administration</t>
  </si>
  <si>
    <t>Domestic science</t>
  </si>
  <si>
    <t>Agriculture</t>
  </si>
  <si>
    <t>Technology, industry</t>
  </si>
  <si>
    <t>Medical sciences, public health</t>
  </si>
  <si>
    <t>Natural sciences</t>
  </si>
  <si>
    <t>Mathematics</t>
  </si>
  <si>
    <t>Ethnography</t>
  </si>
  <si>
    <t>Trade, transport</t>
  </si>
  <si>
    <t>Education</t>
  </si>
  <si>
    <t>Military art</t>
  </si>
  <si>
    <t>Law, public administration</t>
  </si>
  <si>
    <t>Political science</t>
  </si>
  <si>
    <t>Sociology, statistics</t>
  </si>
  <si>
    <t>Religion, theology</t>
  </si>
  <si>
    <t>Philosophy, psychology</t>
  </si>
  <si>
    <t>Generalities</t>
  </si>
  <si>
    <t>Subject (Classification order of UNESCO)</t>
  </si>
  <si>
    <t>3.7.4. Scientific, educational and special works [book, booklet]</t>
  </si>
  <si>
    <t>Tertiary</t>
  </si>
  <si>
    <t>Secondary</t>
  </si>
  <si>
    <t>Primary</t>
  </si>
  <si>
    <t>Copies, thousand</t>
  </si>
  <si>
    <t>Educational level</t>
  </si>
  <si>
    <t>3.7.5. School-book publishing [book, booklet]</t>
  </si>
  <si>
    <t>copies, thousand</t>
  </si>
  <si>
    <t>Number of works, total</t>
  </si>
  <si>
    <t>copies, thousands</t>
  </si>
  <si>
    <t>Works of living authors number</t>
  </si>
  <si>
    <t xml:space="preserve">Works of non living authors number </t>
  </si>
  <si>
    <t>Other literary works</t>
  </si>
  <si>
    <t>Plays, programme booklets</t>
  </si>
  <si>
    <t>Novels, short stories</t>
  </si>
  <si>
    <t>Poetry, anthology</t>
  </si>
  <si>
    <t>3.7.6. Published literary books by genre and author, 2008 [book, booklet]</t>
  </si>
  <si>
    <t>–</t>
  </si>
  <si>
    <t>Spanish</t>
  </si>
  <si>
    <t>Russian</t>
  </si>
  <si>
    <t>Italian</t>
  </si>
  <si>
    <t>German</t>
  </si>
  <si>
    <t>Polish</t>
  </si>
  <si>
    <t>French</t>
  </si>
  <si>
    <t>Czech</t>
  </si>
  <si>
    <t>British</t>
  </si>
  <si>
    <t>American (USA)</t>
  </si>
  <si>
    <t>Hungarian</t>
  </si>
  <si>
    <t>number</t>
  </si>
  <si>
    <t>Nationality of author</t>
  </si>
  <si>
    <t>3.7.7. Published literary books by genre and nationality of author, 2008 [book, booklet]</t>
  </si>
  <si>
    <t>more than</t>
  </si>
  <si>
    <t>30 001–40 000</t>
  </si>
  <si>
    <t>20 001–30 000</t>
  </si>
  <si>
    <t>10 001–20 000</t>
  </si>
  <si>
    <t xml:space="preserve">  5 001–10 000</t>
  </si>
  <si>
    <t xml:space="preserve">  3 001–  5 000</t>
  </si>
  <si>
    <t xml:space="preserve">  2 001–  3 000</t>
  </si>
  <si>
    <t xml:space="preserve">  1 001–  2 000</t>
  </si>
  <si>
    <t xml:space="preserve"> 501–  1 000</t>
  </si>
  <si>
    <t>500 and less</t>
  </si>
  <si>
    <t>Number of copies</t>
  </si>
  <si>
    <t>3.7.8. Distribution of published literary books by genre and number of copies, 2008 [book, booklet, %]</t>
  </si>
  <si>
    <t>Dutch</t>
  </si>
  <si>
    <t>Danish</t>
  </si>
  <si>
    <t>For juveniles over 14 years of age</t>
  </si>
  <si>
    <t>For children between 6 and 14 years of age</t>
  </si>
  <si>
    <t>For children under 6 years of age</t>
  </si>
  <si>
    <t>3.7.9. Published juvenile and children's literary books by nationality of author, 2008 [book, booklet]</t>
  </si>
  <si>
    <t>daily</t>
  </si>
  <si>
    <t>Average number of copies per 1000 inhabitants</t>
  </si>
  <si>
    <t>monthly</t>
  </si>
  <si>
    <t>bi-weekly</t>
  </si>
  <si>
    <t>weekly</t>
  </si>
  <si>
    <t>Number of copies (in million)</t>
  </si>
  <si>
    <t>Number of periodicals</t>
  </si>
  <si>
    <t>3.7.10. Periodical publications</t>
  </si>
  <si>
    <t xml:space="preserve">Number of researchers </t>
  </si>
  <si>
    <t>Size of records (lm)</t>
  </si>
  <si>
    <t>Number of records and collections</t>
  </si>
  <si>
    <t>Number of archives</t>
  </si>
  <si>
    <t>Archives</t>
  </si>
  <si>
    <t>Library units lent, thousand</t>
  </si>
  <si>
    <t>Total stock, thousand library units</t>
  </si>
  <si>
    <t>Libraries</t>
  </si>
  <si>
    <t>School libraries</t>
  </si>
  <si>
    <t>Registered users, thousand</t>
  </si>
  <si>
    <t>Other special and work-place libraries</t>
  </si>
  <si>
    <t>Public libraries</t>
  </si>
  <si>
    <t>National and other national special libraries</t>
  </si>
  <si>
    <t>3.7.11. Libraries, archives</t>
  </si>
  <si>
    <t>Accredited vocational training</t>
  </si>
  <si>
    <t>cultural expert</t>
  </si>
  <si>
    <t xml:space="preserve">of which: </t>
  </si>
  <si>
    <t>vocational training  thousands</t>
  </si>
  <si>
    <t xml:space="preserve">Number of participants of NVQL </t>
  </si>
  <si>
    <t>Training</t>
  </si>
  <si>
    <t>visitors, thousands</t>
  </si>
  <si>
    <t>Communal programmes, number</t>
  </si>
  <si>
    <t>Popular arts programmes, number</t>
  </si>
  <si>
    <t>Entertainment programmes, number</t>
  </si>
  <si>
    <t>Artistic programmes, number</t>
  </si>
  <si>
    <t>Exhibitions, number</t>
  </si>
  <si>
    <t>Exhibitions, programmes</t>
  </si>
  <si>
    <t>member, thousands</t>
  </si>
  <si>
    <t>number of group</t>
  </si>
  <si>
    <t>Clubs, circles, study circles</t>
  </si>
  <si>
    <t>participants, thousands</t>
  </si>
  <si>
    <t>Languages courses, number</t>
  </si>
  <si>
    <t>Courses number</t>
  </si>
  <si>
    <t>Popular work of arts team number</t>
  </si>
  <si>
    <t>Popular performer team number</t>
  </si>
  <si>
    <t>Artistic team number</t>
  </si>
  <si>
    <t>Creative cultural communities number</t>
  </si>
  <si>
    <t>Natural sciences lectures number</t>
  </si>
  <si>
    <t>Social sciences lectures number</t>
  </si>
  <si>
    <t xml:space="preserve"> participants, thousands</t>
  </si>
  <si>
    <t>Educational lectures number</t>
  </si>
  <si>
    <t>Institutes</t>
  </si>
  <si>
    <t>3.7.12. Cultural institutes, cultural activities</t>
  </si>
  <si>
    <t>Receipts from tickets per cinema-goer, HUF</t>
  </si>
  <si>
    <t>Share of cinema-goers to Hungarian films, per cent</t>
  </si>
  <si>
    <t>Attendances per thousand inhabitants</t>
  </si>
  <si>
    <t>in villages</t>
  </si>
  <si>
    <t>in other towns</t>
  </si>
  <si>
    <t>in Budapest</t>
  </si>
  <si>
    <t>Attendances, thousand</t>
  </si>
  <si>
    <t>Performances, thousand</t>
  </si>
  <si>
    <t>Seating capacity</t>
  </si>
  <si>
    <t>Cinemas</t>
  </si>
  <si>
    <t>3.7.13. Cinemas</t>
  </si>
  <si>
    <t>Films</t>
  </si>
  <si>
    <t>Playingtime (minutes)</t>
  </si>
  <si>
    <t>videos</t>
  </si>
  <si>
    <t xml:space="preserve">produced by celluloid  </t>
  </si>
  <si>
    <t>Short films</t>
  </si>
  <si>
    <t>Feature length  films</t>
  </si>
  <si>
    <t>Animated</t>
  </si>
  <si>
    <t>Documen-tary</t>
  </si>
  <si>
    <t>Feature films</t>
  </si>
  <si>
    <t>3.7.14. Number of films produced for presentation, 2008</t>
  </si>
  <si>
    <t>Russia</t>
  </si>
  <si>
    <t>Italy</t>
  </si>
  <si>
    <t>Germany</t>
  </si>
  <si>
    <t>United Kingdom</t>
  </si>
  <si>
    <t>Hungary</t>
  </si>
  <si>
    <t>Canada</t>
  </si>
  <si>
    <t>Japan</t>
  </si>
  <si>
    <t>Hong Kong</t>
  </si>
  <si>
    <t>France</t>
  </si>
  <si>
    <t>Denmark</t>
  </si>
  <si>
    <t>Australia</t>
  </si>
  <si>
    <t>United States of America</t>
  </si>
  <si>
    <t>Feature films presented, total</t>
  </si>
  <si>
    <t>Country</t>
  </si>
  <si>
    <t>3.7.15. New feature films by producing countries</t>
  </si>
  <si>
    <t>Performances</t>
  </si>
  <si>
    <t>Places</t>
  </si>
  <si>
    <t>Outdoor performances</t>
  </si>
  <si>
    <t>Number of companies</t>
  </si>
  <si>
    <t>Alternative theatres</t>
  </si>
  <si>
    <r>
      <t>Receipts from tickets per paying theatre-goer,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HUF</t>
    </r>
  </si>
  <si>
    <r>
      <t>Attendances,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thousand</t>
    </r>
  </si>
  <si>
    <t>Persons employed full-time in theatres</t>
  </si>
  <si>
    <r>
      <t>Seating capacity,</t>
    </r>
    <r>
      <rPr>
        <b/>
        <vertAlign val="superscript"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thousand</t>
    </r>
  </si>
  <si>
    <t>Theatres</t>
  </si>
  <si>
    <t>3.7.16. Theatres</t>
  </si>
  <si>
    <t>in country theatres</t>
  </si>
  <si>
    <t>in Budapest theatres</t>
  </si>
  <si>
    <t>Guest performances of foreign theatres</t>
  </si>
  <si>
    <t>country theatres</t>
  </si>
  <si>
    <t>Budapest theatres</t>
  </si>
  <si>
    <t>Guest performances by national theatres abroad</t>
  </si>
  <si>
    <t>Number of countries</t>
  </si>
  <si>
    <t>Guest theatres, companies</t>
  </si>
  <si>
    <t>Attendances</t>
  </si>
  <si>
    <t>Plays performed</t>
  </si>
  <si>
    <t>3.7.17. Theatre guest performances, 2008</t>
  </si>
  <si>
    <t>Mixed concerts</t>
  </si>
  <si>
    <t>Recitals, aria and song</t>
  </si>
  <si>
    <t>Chamber music</t>
  </si>
  <si>
    <t>Choirs</t>
  </si>
  <si>
    <t>Orchestras</t>
  </si>
  <si>
    <t>Oratorios</t>
  </si>
  <si>
    <t>total</t>
  </si>
  <si>
    <t>Attendances, thousands</t>
  </si>
  <si>
    <t>genre</t>
  </si>
  <si>
    <t>3.7.18. Concerts, 2008</t>
  </si>
  <si>
    <t>Museum attendances per thousand inhabitants</t>
  </si>
  <si>
    <t>Number of publications</t>
  </si>
  <si>
    <t>Exhibitions</t>
  </si>
  <si>
    <t>Museums</t>
  </si>
  <si>
    <t>Year, area</t>
  </si>
  <si>
    <t>3.7.19. Museums, exhibitions</t>
  </si>
  <si>
    <t xml:space="preserve">Sports </t>
  </si>
  <si>
    <t>Music</t>
  </si>
  <si>
    <t>Literature, arts, research, culture, entertainment</t>
  </si>
  <si>
    <t xml:space="preserve">News, politics, information, economics, education </t>
  </si>
  <si>
    <t>Other programme services of nationwide broadcasting (by terrestrial and satellite)</t>
  </si>
  <si>
    <t>Advertisements, publicity, other</t>
  </si>
  <si>
    <t xml:space="preserve">Religious </t>
  </si>
  <si>
    <t>sport events</t>
  </si>
  <si>
    <t>game show</t>
  </si>
  <si>
    <t>theatrical performances</t>
  </si>
  <si>
    <t>film projection</t>
  </si>
  <si>
    <t>radio play, TV play</t>
  </si>
  <si>
    <t>Literature, entertainment</t>
  </si>
  <si>
    <t>Arts, Research, Culture</t>
  </si>
  <si>
    <t>weather forecast</t>
  </si>
  <si>
    <t>commentaries, magazines</t>
  </si>
  <si>
    <t>Information</t>
  </si>
  <si>
    <t xml:space="preserve">Educational </t>
  </si>
  <si>
    <t>news</t>
  </si>
  <si>
    <t>News, politics, economics</t>
  </si>
  <si>
    <t>Programme service of public service broadcasting</t>
  </si>
  <si>
    <t>ratio of inland produced programmes, per cent</t>
  </si>
  <si>
    <t>percentage distribution</t>
  </si>
  <si>
    <t>total, hours</t>
  </si>
  <si>
    <t>Television broadcasting</t>
  </si>
  <si>
    <t>Radio broadcasting</t>
  </si>
  <si>
    <t>Types of programmes</t>
  </si>
  <si>
    <t>3.7.20. Radio and television programmes by types, 2008</t>
  </si>
  <si>
    <t>BM Duna Art Ensemble</t>
  </si>
  <si>
    <t>Honvéd Ensemble</t>
  </si>
  <si>
    <t xml:space="preserve"> State Folk Ensemble</t>
  </si>
  <si>
    <t xml:space="preserve">Attendances (in Hungary)   </t>
  </si>
  <si>
    <t>State Folk Ensemble</t>
  </si>
  <si>
    <t xml:space="preserve">Performances (abroad) 
</t>
  </si>
  <si>
    <t>Performances (in Hungary)</t>
  </si>
  <si>
    <t>Performances, attendances</t>
  </si>
  <si>
    <t xml:space="preserve"> 3.7.21. Folk ensembles</t>
  </si>
  <si>
    <t>Cultural programmes</t>
  </si>
  <si>
    <t xml:space="preserve">visitors, thousands </t>
  </si>
  <si>
    <t xml:space="preserve">Zoological gardens, preserves and cultural parks </t>
  </si>
  <si>
    <t>attendances, thousands</t>
  </si>
  <si>
    <t xml:space="preserve">performances </t>
  </si>
  <si>
    <t>Circus-troupes</t>
  </si>
  <si>
    <t>Institutions</t>
  </si>
  <si>
    <t>3.7.22. Other entertaining programmes</t>
  </si>
  <si>
    <t>Year, genre</t>
  </si>
  <si>
    <t>3.7.23. Concerts, 2000–2007</t>
  </si>
  <si>
    <t>3.7.21. Folk ensembles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</si>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</sst>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48">
    <xf numFmtId="0" fontId="0" fillId="0" borderId="0" xfId="0"/>
    <xf numFmtId="0" fontId="2" fillId="0" borderId="0" xfId="0" applyFont="1"/>
    <xf numFmtId="164" fontId="3" fillId="0" borderId="0" xfId="0" applyNumberFormat="1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0" borderId="0" xfId="0" applyFont="1" applyAlignment="1">
      <alignment vertical="center" wrapText="1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3" fontId="2" fillId="0" borderId="0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4" fontId="4" fillId="0" borderId="0" xfId="0" applyNumberFormat="1" applyFont="1" applyFill="1"/>
    <xf numFmtId="0" fontId="2" fillId="0" borderId="0" xfId="0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top"/>
    </xf>
    <xf numFmtId="3" fontId="3" fillId="0" borderId="0" xfId="0" applyNumberFormat="1" applyFont="1" applyAlignment="1"/>
    <xf numFmtId="3" fontId="3" fillId="0" borderId="0" xfId="0" applyNumberFormat="1" applyFont="1" applyFill="1" applyAlignment="1"/>
    <xf numFmtId="0" fontId="3" fillId="0" borderId="0" xfId="0" applyFont="1" applyAlignment="1"/>
    <xf numFmtId="3" fontId="2" fillId="0" borderId="0" xfId="0" applyNumberFormat="1" applyFont="1" applyFill="1"/>
    <xf numFmtId="0" fontId="2" fillId="0" borderId="0" xfId="0" applyFont="1" applyAlignment="1">
      <alignment vertical="center"/>
    </xf>
    <xf numFmtId="3" fontId="2" fillId="0" borderId="0" xfId="0" applyNumberFormat="1" applyFont="1" applyAlignment="1"/>
    <xf numFmtId="3" fontId="2" fillId="0" borderId="0" xfId="0" applyNumberFormat="1" applyFont="1" applyFill="1" applyAlignme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3" fontId="2" fillId="0" borderId="0" xfId="0" applyNumberFormat="1" applyFont="1" applyFill="1" applyBorder="1"/>
    <xf numFmtId="0" fontId="2" fillId="0" borderId="0" xfId="0" applyFont="1" applyBorder="1" applyAlignment="1">
      <alignment vertical="center"/>
    </xf>
    <xf numFmtId="0" fontId="2" fillId="0" borderId="8" xfId="0" applyFont="1" applyBorder="1" applyAlignment="1"/>
    <xf numFmtId="0" fontId="2" fillId="0" borderId="0" xfId="0" applyFont="1" applyBorder="1"/>
    <xf numFmtId="3" fontId="3" fillId="0" borderId="0" xfId="0" applyNumberFormat="1" applyFo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" fontId="2" fillId="0" borderId="0" xfId="0" applyNumberFormat="1" applyFont="1"/>
    <xf numFmtId="164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Border="1"/>
    <xf numFmtId="165" fontId="2" fillId="0" borderId="0" xfId="0" applyNumberFormat="1" applyFont="1" applyBorder="1"/>
    <xf numFmtId="1" fontId="2" fillId="0" borderId="0" xfId="0" applyNumberFormat="1" applyFont="1" applyBorder="1"/>
    <xf numFmtId="164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165" fontId="3" fillId="0" borderId="0" xfId="0" applyNumberFormat="1" applyFont="1"/>
    <xf numFmtId="0" fontId="3" fillId="0" borderId="0" xfId="0" applyNumberFormat="1" applyFont="1" applyAlignment="1">
      <alignment horizontal="left"/>
    </xf>
    <xf numFmtId="165" fontId="2" fillId="0" borderId="0" xfId="0" applyNumberFormat="1" applyFont="1"/>
    <xf numFmtId="165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/>
    <xf numFmtId="0" fontId="2" fillId="0" borderId="0" xfId="0" applyFont="1" applyAlignment="1">
      <alignment horizontal="left" vertical="center"/>
    </xf>
    <xf numFmtId="165" fontId="2" fillId="0" borderId="0" xfId="0" applyNumberFormat="1" applyFont="1" applyFill="1"/>
    <xf numFmtId="3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164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/>
    <xf numFmtId="164" fontId="2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wrapText="1"/>
    </xf>
    <xf numFmtId="0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/>
    </xf>
    <xf numFmtId="0" fontId="6" fillId="0" borderId="0" xfId="0" applyFont="1"/>
    <xf numFmtId="0" fontId="2" fillId="0" borderId="0" xfId="0" applyFont="1" applyAlignment="1">
      <alignment horizontal="left" indent="1"/>
    </xf>
    <xf numFmtId="3" fontId="3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wrapText="1"/>
    </xf>
    <xf numFmtId="165" fontId="6" fillId="0" borderId="0" xfId="0" applyNumberFormat="1" applyFont="1"/>
    <xf numFmtId="3" fontId="2" fillId="0" borderId="0" xfId="0" applyNumberFormat="1" applyFont="1" applyFill="1" applyAlignment="1">
      <alignment shrinkToFit="1"/>
    </xf>
    <xf numFmtId="3" fontId="2" fillId="0" borderId="0" xfId="0" applyNumberFormat="1" applyFont="1" applyAlignment="1">
      <alignment horizontal="right" shrinkToFit="1"/>
    </xf>
    <xf numFmtId="0" fontId="3" fillId="0" borderId="0" xfId="0" applyFont="1" applyBorder="1" applyAlignment="1">
      <alignment vertical="center"/>
    </xf>
    <xf numFmtId="3" fontId="2" fillId="0" borderId="0" xfId="0" applyNumberFormat="1" applyFont="1" applyAlignment="1">
      <alignment vertical="center" shrinkToFit="1"/>
    </xf>
    <xf numFmtId="3" fontId="6" fillId="0" borderId="0" xfId="0" applyNumberFormat="1" applyFont="1" applyAlignment="1">
      <alignment horizontal="right" vertical="center" shrinkToFit="1"/>
    </xf>
    <xf numFmtId="3" fontId="2" fillId="0" borderId="0" xfId="0" applyNumberFormat="1" applyFont="1" applyAlignment="1">
      <alignment shrinkToFit="1"/>
    </xf>
    <xf numFmtId="3" fontId="6" fillId="0" borderId="0" xfId="0" applyNumberFormat="1" applyFont="1" applyAlignment="1">
      <alignment horizontal="right" shrinkToFit="1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vertical="center" indent="1"/>
    </xf>
    <xf numFmtId="0" fontId="4" fillId="0" borderId="0" xfId="0" applyFont="1" applyAlignment="1">
      <alignment vertical="top"/>
    </xf>
    <xf numFmtId="3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/>
    <xf numFmtId="0" fontId="2" fillId="0" borderId="0" xfId="0" applyFont="1" applyAlignment="1">
      <alignment horizontal="left" vertical="top" wrapText="1" inden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vertical="top" wrapText="1" inden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3" fontId="2" fillId="0" borderId="0" xfId="0" applyNumberFormat="1" applyFont="1" applyFill="1" applyAlignment="1">
      <alignment horizontal="right" vertical="center"/>
    </xf>
    <xf numFmtId="3" fontId="9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165" fontId="2" fillId="0" borderId="9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horizontal="left" vertical="top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indent="1"/>
    </xf>
    <xf numFmtId="3" fontId="2" fillId="0" borderId="0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3" fontId="2" fillId="0" borderId="0" xfId="0" applyNumberFormat="1" applyFont="1" applyBorder="1" applyAlignment="1"/>
    <xf numFmtId="0" fontId="2" fillId="0" borderId="8" xfId="0" applyFont="1" applyBorder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Fill="1" applyAlignment="1">
      <alignment horizontal="right" vertical="top" wrapText="1"/>
    </xf>
    <xf numFmtId="164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top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 indent="1"/>
    </xf>
    <xf numFmtId="0" fontId="5" fillId="0" borderId="0" xfId="0" applyFont="1"/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1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top" indent="4"/>
    </xf>
    <xf numFmtId="0" fontId="13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3" fillId="0" borderId="7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E41A5-2512-476C-8369-7E124B55FE28}">
  <dimension ref="A1:A24"/>
  <sheetViews>
    <sheetView tabSelected="1" workbookViewId="0"/>
  </sheetViews>
  <sheetFormatPr defaultRowHeight="12.75" x14ac:dyDescent="0.2"/>
  <cols>
    <col min="1" max="1" width="87.140625" style="217" bestFit="1" customWidth="1"/>
    <col min="2" max="16384" width="9.140625" style="217"/>
  </cols>
  <sheetData>
    <row r="1" spans="1:1" x14ac:dyDescent="0.2">
      <c r="A1" s="216" t="s">
        <v>286</v>
      </c>
    </row>
    <row r="2" spans="1:1" x14ac:dyDescent="0.2">
      <c r="A2" s="218" t="s">
        <v>16</v>
      </c>
    </row>
    <row r="3" spans="1:1" x14ac:dyDescent="0.2">
      <c r="A3" s="218" t="s">
        <v>27</v>
      </c>
    </row>
    <row r="4" spans="1:1" x14ac:dyDescent="0.2">
      <c r="A4" s="218" t="s">
        <v>39</v>
      </c>
    </row>
    <row r="5" spans="1:1" x14ac:dyDescent="0.2">
      <c r="A5" s="218" t="s">
        <v>64</v>
      </c>
    </row>
    <row r="6" spans="1:1" x14ac:dyDescent="0.2">
      <c r="A6" s="218" t="s">
        <v>70</v>
      </c>
    </row>
    <row r="7" spans="1:1" x14ac:dyDescent="0.2">
      <c r="A7" s="218" t="s">
        <v>80</v>
      </c>
    </row>
    <row r="8" spans="1:1" x14ac:dyDescent="0.2">
      <c r="A8" s="218" t="s">
        <v>94</v>
      </c>
    </row>
    <row r="9" spans="1:1" x14ac:dyDescent="0.2">
      <c r="A9" s="218" t="s">
        <v>106</v>
      </c>
    </row>
    <row r="10" spans="1:1" x14ac:dyDescent="0.2">
      <c r="A10" s="218" t="s">
        <v>112</v>
      </c>
    </row>
    <row r="11" spans="1:1" x14ac:dyDescent="0.2">
      <c r="A11" s="218" t="s">
        <v>120</v>
      </c>
    </row>
    <row r="12" spans="1:1" x14ac:dyDescent="0.2">
      <c r="A12" s="218" t="s">
        <v>134</v>
      </c>
    </row>
    <row r="13" spans="1:1" x14ac:dyDescent="0.2">
      <c r="A13" s="218" t="s">
        <v>163</v>
      </c>
    </row>
    <row r="14" spans="1:1" x14ac:dyDescent="0.2">
      <c r="A14" s="218" t="s">
        <v>174</v>
      </c>
    </row>
    <row r="15" spans="1:1" x14ac:dyDescent="0.2">
      <c r="A15" s="218" t="s">
        <v>184</v>
      </c>
    </row>
    <row r="16" spans="1:1" x14ac:dyDescent="0.2">
      <c r="A16" s="218" t="s">
        <v>199</v>
      </c>
    </row>
    <row r="17" spans="1:1" x14ac:dyDescent="0.2">
      <c r="A17" s="218" t="s">
        <v>210</v>
      </c>
    </row>
    <row r="18" spans="1:1" x14ac:dyDescent="0.2">
      <c r="A18" s="218" t="s">
        <v>221</v>
      </c>
    </row>
    <row r="19" spans="1:1" x14ac:dyDescent="0.2">
      <c r="A19" s="218" t="s">
        <v>231</v>
      </c>
    </row>
    <row r="20" spans="1:1" x14ac:dyDescent="0.2">
      <c r="A20" s="218" t="s">
        <v>237</v>
      </c>
    </row>
    <row r="21" spans="1:1" x14ac:dyDescent="0.2">
      <c r="A21" s="218" t="s">
        <v>265</v>
      </c>
    </row>
    <row r="22" spans="1:1" x14ac:dyDescent="0.2">
      <c r="A22" s="218" t="s">
        <v>285</v>
      </c>
    </row>
    <row r="23" spans="1:1" x14ac:dyDescent="0.2">
      <c r="A23" s="218" t="s">
        <v>282</v>
      </c>
    </row>
    <row r="24" spans="1:1" x14ac:dyDescent="0.2">
      <c r="A24" s="218" t="s">
        <v>284</v>
      </c>
    </row>
  </sheetData>
  <hyperlinks>
    <hyperlink ref="A2" location="3.7.1.!A1" display="3.7.1.  Budgetary expenditures on culture" xr:uid="{A084F68A-9D55-4B7C-B2A3-307CDA0C413F}"/>
    <hyperlink ref="A3" location="3.7.2.!A1" display="3.7.2. Book production by types of publications" xr:uid="{8491AD0E-5CF0-4F70-AF03-3E2FE848A94B}"/>
    <hyperlink ref="A4" location="3.7.3.!A1" display="3.7.3. Published books by type" xr:uid="{F8550F1A-4EE4-4CE9-915D-6E58042B4DF5}"/>
    <hyperlink ref="A5" location="3.7.4.!A1" display="3.7.4. Scientific, educational and special works [book, booklet]" xr:uid="{1EE83D97-0F51-4A7E-B203-BF893A0F532C}"/>
    <hyperlink ref="A6" location="3.7.5.!A1" display="3.7.5. School-book publishing [book, booklet]" xr:uid="{E6AEBFA1-E8C8-41DC-9B0C-BD355B8DC5D6}"/>
    <hyperlink ref="A7" location="3.7.6.!A1" display="3.7.6. Published literary books by genre and author, 2008 [book, booklet]" xr:uid="{44E4E79E-5AD2-4BC2-AF96-68D8B1124A7D}"/>
    <hyperlink ref="A8" location="3.7.7.!A1" display="3.7.7. Published literary books by genre and nationality of author, 2008 [book, booklet]" xr:uid="{E8C36126-4C58-44A4-8E6A-991CB436F150}"/>
    <hyperlink ref="A9" location="3.7.8.!A1" display="3.7.8. Distribution of published literary books by genre and number of copies, 2008 [book, booklet, %]" xr:uid="{AD07200A-F509-45DE-ACF0-E0F008B33AB4}"/>
    <hyperlink ref="A10" location="3.7.9.!A1" display="3.7.9. Published juvenile and children's literary books by nationality of author, 2008 [book, booklet]" xr:uid="{CCF4A5A8-BFF5-44C9-AC77-A135E3F18F5A}"/>
    <hyperlink ref="A11" location="3.7.10.!A1" display="3.7.10. Periodical publications" xr:uid="{BD2F55D5-2496-4915-8723-ECC6265DEED4}"/>
    <hyperlink ref="A12" location="3.7.11.!A1" display="3.7.11. Libraries, archives" xr:uid="{6FD60EC0-1BEA-48CD-B69B-DDCD484071C2}"/>
    <hyperlink ref="A13" location="3.7.12.!A1" display="3.7.12. Cultural institutes, cultural activities" xr:uid="{D636DAF4-3909-4436-8770-0F114DA0A16D}"/>
    <hyperlink ref="A14" location="3.7.13.!A1" display="3.7.13. Cinemas" xr:uid="{7ED9E4BB-6E0D-4A9A-8BD3-DD455B325FB3}"/>
    <hyperlink ref="A15" location="3.7.14.!A1" display="3.7.14. Number of films produced for presentation, 2008" xr:uid="{B63B10C7-9073-4E7D-A977-5BDB83356458}"/>
    <hyperlink ref="A16" location="3.7.15.!A1" display="3.7.15. New feature films by producing countries" xr:uid="{A70FF187-B783-4251-90FB-C26436F4B6A5}"/>
    <hyperlink ref="A17" location="3.7.16.!A1" display="3.7.16. Theatres" xr:uid="{664EC9BD-4A72-47B4-AC93-81638F0800BD}"/>
    <hyperlink ref="A18" location="3.7.17.!A1" display="3.7.17. Theatre guest performances, 2008" xr:uid="{90081C7D-7F44-4C02-BA6C-B4EBF7D15790}"/>
    <hyperlink ref="A19" location="3.7.18.!A1" display="3.7.18. Concerts, 2008" xr:uid="{2171FD72-94D0-4BE8-BA9A-1702D5EF1E8E}"/>
    <hyperlink ref="A20" location="3.7.19.!A1" display="3.7.19. Museums, exhibitions" xr:uid="{E2FE6201-E97F-4011-B111-192C62044426}"/>
    <hyperlink ref="A21" location="3.7.20.!A1" display="3.7.20. Radio and television programmes by types, 2008" xr:uid="{EA500E51-53BC-45C3-AD71-06B1D6EC81FD}"/>
    <hyperlink ref="A22" location="3.7.21.!A1" display="3.7.21. Folk ensembles" xr:uid="{8BE3D52E-1A2E-4FC8-819B-E7E967E6B575}"/>
    <hyperlink ref="A23" location="3.7.22.!A1" display="3.7.22. Other entertaining programmes" xr:uid="{85EB10A6-5D37-499F-BC4A-FBA0419A4933}"/>
    <hyperlink ref="A24" location="3.7.23.!A1" display="3.7.23. Concerts, 2000–2007" xr:uid="{05EF0641-ADDD-4DED-8F66-821F0AADEAF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2FDF1-8197-4081-838B-AE3F476F0B23}">
  <dimension ref="A1:G17"/>
  <sheetViews>
    <sheetView workbookViewId="0"/>
  </sheetViews>
  <sheetFormatPr defaultRowHeight="11.25" x14ac:dyDescent="0.2"/>
  <cols>
    <col min="1" max="1" width="31.42578125" style="1" customWidth="1"/>
    <col min="2" max="7" width="9.42578125" style="1" customWidth="1"/>
    <col min="8" max="16384" width="9.140625" style="1"/>
  </cols>
  <sheetData>
    <row r="1" spans="1:7" ht="12" thickBot="1" x14ac:dyDescent="0.25">
      <c r="A1" s="15" t="s">
        <v>16</v>
      </c>
      <c r="B1" s="15"/>
      <c r="C1" s="15"/>
      <c r="D1" s="15"/>
      <c r="E1" s="15"/>
      <c r="F1" s="15"/>
      <c r="G1" s="15"/>
    </row>
    <row r="2" spans="1:7" x14ac:dyDescent="0.2">
      <c r="A2" s="222" t="s">
        <v>15</v>
      </c>
      <c r="B2" s="219" t="s">
        <v>14</v>
      </c>
      <c r="C2" s="220"/>
      <c r="D2" s="220"/>
      <c r="E2" s="219" t="s">
        <v>13</v>
      </c>
      <c r="F2" s="220"/>
      <c r="G2" s="221"/>
    </row>
    <row r="3" spans="1:7" x14ac:dyDescent="0.2">
      <c r="A3" s="223"/>
      <c r="B3" s="14">
        <v>2002</v>
      </c>
      <c r="C3" s="14">
        <v>2007</v>
      </c>
      <c r="D3" s="14">
        <v>2008</v>
      </c>
      <c r="E3" s="14">
        <v>2002</v>
      </c>
      <c r="F3" s="13">
        <v>2007</v>
      </c>
      <c r="G3" s="13">
        <v>2008</v>
      </c>
    </row>
    <row r="4" spans="1:7" ht="22.5" x14ac:dyDescent="0.2">
      <c r="A4" s="12" t="s">
        <v>12</v>
      </c>
      <c r="B4" s="11">
        <v>2623</v>
      </c>
      <c r="C4" s="7">
        <v>1720</v>
      </c>
      <c r="D4" s="7">
        <v>1401</v>
      </c>
      <c r="E4" s="6">
        <v>1.8</v>
      </c>
      <c r="F4" s="5">
        <v>1</v>
      </c>
      <c r="G4" s="5">
        <v>0.8</v>
      </c>
    </row>
    <row r="5" spans="1:7" x14ac:dyDescent="0.2">
      <c r="A5" s="9" t="s">
        <v>11</v>
      </c>
      <c r="B5" s="11">
        <v>1695</v>
      </c>
      <c r="C5" s="7">
        <v>2833</v>
      </c>
      <c r="D5" s="7">
        <v>2663</v>
      </c>
      <c r="E5" s="6">
        <v>1.1000000000000001</v>
      </c>
      <c r="F5" s="5">
        <v>1.6</v>
      </c>
      <c r="G5" s="5">
        <v>1.5</v>
      </c>
    </row>
    <row r="6" spans="1:7" x14ac:dyDescent="0.2">
      <c r="A6" s="9" t="s">
        <v>10</v>
      </c>
      <c r="B6" s="8">
        <v>72082</v>
      </c>
      <c r="C6" s="7">
        <v>99717</v>
      </c>
      <c r="D6" s="7">
        <v>96611</v>
      </c>
      <c r="E6" s="6">
        <v>48.7</v>
      </c>
      <c r="F6" s="5">
        <v>57.5</v>
      </c>
      <c r="G6" s="5">
        <v>53.5</v>
      </c>
    </row>
    <row r="7" spans="1:7" x14ac:dyDescent="0.2">
      <c r="A7" s="9" t="s">
        <v>5</v>
      </c>
      <c r="B7" s="8"/>
      <c r="C7" s="7"/>
      <c r="D7" s="7"/>
      <c r="E7" s="6"/>
      <c r="F7" s="5"/>
      <c r="G7" s="5"/>
    </row>
    <row r="8" spans="1:7" x14ac:dyDescent="0.2">
      <c r="A8" s="10" t="s">
        <v>9</v>
      </c>
      <c r="B8" s="8">
        <v>23072</v>
      </c>
      <c r="C8" s="7">
        <v>30175</v>
      </c>
      <c r="D8" s="7">
        <v>29692</v>
      </c>
      <c r="E8" s="6">
        <v>15.6</v>
      </c>
      <c r="F8" s="5">
        <v>17.399999999999999</v>
      </c>
      <c r="G8" s="5">
        <v>16.399999999999999</v>
      </c>
    </row>
    <row r="9" spans="1:7" x14ac:dyDescent="0.2">
      <c r="A9" s="10" t="s">
        <v>8</v>
      </c>
      <c r="B9" s="8">
        <v>23196</v>
      </c>
      <c r="C9" s="7">
        <v>31469</v>
      </c>
      <c r="D9" s="7">
        <v>32308</v>
      </c>
      <c r="E9" s="6">
        <v>15.7</v>
      </c>
      <c r="F9" s="5">
        <v>18.100000000000001</v>
      </c>
      <c r="G9" s="5">
        <v>17.899999999999999</v>
      </c>
    </row>
    <row r="10" spans="1:7" x14ac:dyDescent="0.2">
      <c r="A10" s="10" t="s">
        <v>7</v>
      </c>
      <c r="B10" s="8">
        <v>25814</v>
      </c>
      <c r="C10" s="7">
        <v>38073</v>
      </c>
      <c r="D10" s="7">
        <v>34611</v>
      </c>
      <c r="E10" s="6">
        <v>17.399999999999999</v>
      </c>
      <c r="F10" s="5">
        <v>22</v>
      </c>
      <c r="G10" s="5">
        <v>19.2</v>
      </c>
    </row>
    <row r="11" spans="1:7" x14ac:dyDescent="0.2">
      <c r="A11" s="9" t="s">
        <v>6</v>
      </c>
      <c r="B11" s="8">
        <v>54771</v>
      </c>
      <c r="C11" s="7">
        <v>40436</v>
      </c>
      <c r="D11" s="7">
        <v>43227</v>
      </c>
      <c r="E11" s="5">
        <v>37</v>
      </c>
      <c r="F11" s="5">
        <v>23.3</v>
      </c>
      <c r="G11" s="5">
        <v>23.9</v>
      </c>
    </row>
    <row r="12" spans="1:7" x14ac:dyDescent="0.2">
      <c r="A12" s="9" t="s">
        <v>5</v>
      </c>
      <c r="B12" s="8"/>
      <c r="C12" s="7"/>
      <c r="D12" s="7"/>
      <c r="E12" s="6"/>
      <c r="F12" s="5"/>
      <c r="G12" s="5"/>
    </row>
    <row r="13" spans="1:7" x14ac:dyDescent="0.2">
      <c r="A13" s="10" t="s">
        <v>4</v>
      </c>
      <c r="B13" s="8">
        <v>22606</v>
      </c>
      <c r="C13" s="7">
        <v>26346</v>
      </c>
      <c r="D13" s="7">
        <v>29794</v>
      </c>
      <c r="E13" s="6">
        <v>15.3</v>
      </c>
      <c r="F13" s="5">
        <v>15.2</v>
      </c>
      <c r="G13" s="5">
        <v>16.5</v>
      </c>
    </row>
    <row r="14" spans="1:7" x14ac:dyDescent="0.2">
      <c r="A14" s="10" t="s">
        <v>3</v>
      </c>
      <c r="B14" s="8">
        <v>12762</v>
      </c>
      <c r="C14" s="7">
        <v>12470</v>
      </c>
      <c r="D14" s="7">
        <v>11254</v>
      </c>
      <c r="E14" s="6">
        <v>8.6</v>
      </c>
      <c r="F14" s="5">
        <v>7.2</v>
      </c>
      <c r="G14" s="5">
        <v>6.2</v>
      </c>
    </row>
    <row r="15" spans="1:7" ht="22.5" x14ac:dyDescent="0.2">
      <c r="A15" s="9" t="s">
        <v>2</v>
      </c>
      <c r="B15" s="8">
        <v>7692</v>
      </c>
      <c r="C15" s="7">
        <v>14719</v>
      </c>
      <c r="D15" s="7">
        <v>12265</v>
      </c>
      <c r="E15" s="6">
        <v>5.2</v>
      </c>
      <c r="F15" s="5">
        <v>8.5</v>
      </c>
      <c r="G15" s="5">
        <v>6.8</v>
      </c>
    </row>
    <row r="16" spans="1:7" x14ac:dyDescent="0.2">
      <c r="A16" s="9" t="s">
        <v>1</v>
      </c>
      <c r="B16" s="8">
        <v>9219</v>
      </c>
      <c r="C16" s="7">
        <v>14018</v>
      </c>
      <c r="D16" s="7">
        <v>24439</v>
      </c>
      <c r="E16" s="6">
        <v>6.2</v>
      </c>
      <c r="F16" s="5">
        <v>8.1</v>
      </c>
      <c r="G16" s="5">
        <v>13.5</v>
      </c>
    </row>
    <row r="17" spans="1:7" x14ac:dyDescent="0.2">
      <c r="A17" s="4" t="s">
        <v>0</v>
      </c>
      <c r="B17" s="3">
        <v>148082</v>
      </c>
      <c r="C17" s="3">
        <f>C4+C5+C6+C11+C15+C16</f>
        <v>173443</v>
      </c>
      <c r="D17" s="3">
        <v>180606</v>
      </c>
      <c r="E17" s="2">
        <v>100</v>
      </c>
      <c r="F17" s="2">
        <v>100</v>
      </c>
      <c r="G17" s="2">
        <v>100</v>
      </c>
    </row>
  </sheetData>
  <mergeCells count="3">
    <mergeCell ref="B2:D2"/>
    <mergeCell ref="E2:G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1DC0-499E-41EA-A20C-535C0BC8469B}">
  <dimension ref="A1:G22"/>
  <sheetViews>
    <sheetView workbookViewId="0"/>
  </sheetViews>
  <sheetFormatPr defaultRowHeight="11.25" x14ac:dyDescent="0.2"/>
  <cols>
    <col min="1" max="3" width="12.5703125" style="1" customWidth="1"/>
    <col min="4" max="4" width="12.7109375" style="1" customWidth="1"/>
    <col min="5" max="7" width="12.5703125" style="1" customWidth="1"/>
    <col min="8" max="16384" width="9.140625" style="1"/>
  </cols>
  <sheetData>
    <row r="1" spans="1:7" ht="12" thickBot="1" x14ac:dyDescent="0.25">
      <c r="A1" s="15" t="s">
        <v>27</v>
      </c>
      <c r="B1" s="15"/>
      <c r="C1" s="15"/>
      <c r="D1" s="15"/>
      <c r="E1" s="15"/>
      <c r="F1" s="15"/>
      <c r="G1" s="15"/>
    </row>
    <row r="2" spans="1:7" x14ac:dyDescent="0.2">
      <c r="A2" s="24" t="s">
        <v>26</v>
      </c>
      <c r="B2" s="22" t="s">
        <v>25</v>
      </c>
      <c r="C2" s="23" t="s">
        <v>24</v>
      </c>
      <c r="D2" s="23" t="s">
        <v>23</v>
      </c>
      <c r="E2" s="22" t="s">
        <v>22</v>
      </c>
      <c r="F2" s="22" t="s">
        <v>21</v>
      </c>
      <c r="G2" s="22" t="s">
        <v>20</v>
      </c>
    </row>
    <row r="3" spans="1:7" x14ac:dyDescent="0.2">
      <c r="A3" s="224" t="s">
        <v>19</v>
      </c>
      <c r="B3" s="224"/>
      <c r="C3" s="224"/>
      <c r="D3" s="224"/>
      <c r="E3" s="224"/>
      <c r="F3" s="224"/>
      <c r="G3" s="224"/>
    </row>
    <row r="4" spans="1:7" x14ac:dyDescent="0.2">
      <c r="A4" s="18">
        <v>2000</v>
      </c>
      <c r="B4" s="20">
        <v>8986</v>
      </c>
      <c r="C4" s="17">
        <v>606</v>
      </c>
      <c r="D4" s="17">
        <v>9592</v>
      </c>
      <c r="E4" s="17">
        <v>704</v>
      </c>
      <c r="F4" s="17">
        <v>110</v>
      </c>
      <c r="G4" s="17">
        <v>141</v>
      </c>
    </row>
    <row r="5" spans="1:7" x14ac:dyDescent="0.2">
      <c r="A5" s="18">
        <v>2001</v>
      </c>
      <c r="B5" s="20">
        <v>8837</v>
      </c>
      <c r="C5" s="17">
        <v>186</v>
      </c>
      <c r="D5" s="17">
        <v>9023</v>
      </c>
      <c r="E5" s="17">
        <v>473</v>
      </c>
      <c r="F5" s="17">
        <v>208</v>
      </c>
      <c r="G5" s="17">
        <v>164</v>
      </c>
    </row>
    <row r="6" spans="1:7" x14ac:dyDescent="0.2">
      <c r="A6" s="18">
        <v>2002</v>
      </c>
      <c r="B6" s="20">
        <v>9990</v>
      </c>
      <c r="C6" s="17">
        <v>217</v>
      </c>
      <c r="D6" s="17">
        <v>11207</v>
      </c>
      <c r="E6" s="17">
        <v>535</v>
      </c>
      <c r="F6" s="17">
        <v>151</v>
      </c>
      <c r="G6" s="17">
        <v>63</v>
      </c>
    </row>
    <row r="7" spans="1:7" x14ac:dyDescent="0.2">
      <c r="A7" s="18">
        <v>2003</v>
      </c>
      <c r="B7" s="17">
        <v>9204</v>
      </c>
      <c r="C7" s="17">
        <v>293</v>
      </c>
      <c r="D7" s="17">
        <f>SUM(B7:C7)</f>
        <v>9497</v>
      </c>
      <c r="E7" s="17">
        <v>853</v>
      </c>
      <c r="F7" s="17">
        <v>321</v>
      </c>
      <c r="G7" s="17">
        <v>194</v>
      </c>
    </row>
    <row r="8" spans="1:7" x14ac:dyDescent="0.2">
      <c r="A8" s="18">
        <v>2004</v>
      </c>
      <c r="B8" s="17">
        <v>11211</v>
      </c>
      <c r="C8" s="17">
        <v>717</v>
      </c>
      <c r="D8" s="17">
        <f>SUM(B8:C8)</f>
        <v>11928</v>
      </c>
      <c r="E8" s="16" t="s">
        <v>17</v>
      </c>
      <c r="F8" s="17">
        <v>252</v>
      </c>
      <c r="G8" s="17">
        <v>74</v>
      </c>
    </row>
    <row r="9" spans="1:7" x14ac:dyDescent="0.2">
      <c r="A9" s="21">
        <v>2005</v>
      </c>
      <c r="B9" s="20">
        <v>12898</v>
      </c>
      <c r="C9" s="20">
        <v>701</v>
      </c>
      <c r="D9" s="20">
        <f>SUM(B9:C9)</f>
        <v>13599</v>
      </c>
      <c r="E9" s="20">
        <v>601</v>
      </c>
      <c r="F9" s="20">
        <v>285</v>
      </c>
      <c r="G9" s="20">
        <v>55</v>
      </c>
    </row>
    <row r="10" spans="1:7" x14ac:dyDescent="0.2">
      <c r="A10" s="21">
        <v>2006</v>
      </c>
      <c r="B10" s="20">
        <v>11377</v>
      </c>
      <c r="C10" s="20">
        <v>360</v>
      </c>
      <c r="D10" s="20">
        <f>SUM(B10:C10)</f>
        <v>11737</v>
      </c>
      <c r="E10" s="20">
        <v>721</v>
      </c>
      <c r="F10" s="20">
        <v>211</v>
      </c>
      <c r="G10" s="20">
        <v>30</v>
      </c>
    </row>
    <row r="11" spans="1:7" x14ac:dyDescent="0.2">
      <c r="A11" s="21">
        <v>2007</v>
      </c>
      <c r="B11" s="20">
        <v>13239</v>
      </c>
      <c r="C11" s="20">
        <v>361</v>
      </c>
      <c r="D11" s="20">
        <v>13600</v>
      </c>
      <c r="E11" s="20">
        <v>893</v>
      </c>
      <c r="F11" s="20">
        <v>194</v>
      </c>
      <c r="G11" s="19" t="s">
        <v>17</v>
      </c>
    </row>
    <row r="12" spans="1:7" x14ac:dyDescent="0.2">
      <c r="A12" s="21">
        <v>2008</v>
      </c>
      <c r="B12" s="20">
        <v>14447</v>
      </c>
      <c r="C12" s="20">
        <v>808</v>
      </c>
      <c r="D12" s="20">
        <v>15255</v>
      </c>
      <c r="E12" s="20">
        <v>812</v>
      </c>
      <c r="F12" s="20">
        <v>210</v>
      </c>
      <c r="G12" s="19">
        <v>169</v>
      </c>
    </row>
    <row r="13" spans="1:7" x14ac:dyDescent="0.2">
      <c r="A13" s="225" t="s">
        <v>18</v>
      </c>
      <c r="B13" s="225"/>
      <c r="C13" s="225"/>
      <c r="D13" s="225"/>
      <c r="E13" s="225"/>
      <c r="F13" s="225"/>
      <c r="G13" s="225"/>
    </row>
    <row r="14" spans="1:7" x14ac:dyDescent="0.2">
      <c r="A14" s="18">
        <v>2000</v>
      </c>
      <c r="B14" s="17">
        <v>35246</v>
      </c>
      <c r="C14" s="17">
        <v>1749</v>
      </c>
      <c r="D14" s="17">
        <v>36995</v>
      </c>
      <c r="E14" s="17">
        <v>222</v>
      </c>
      <c r="F14" s="17">
        <v>124</v>
      </c>
      <c r="G14" s="17">
        <v>685</v>
      </c>
    </row>
    <row r="15" spans="1:7" x14ac:dyDescent="0.2">
      <c r="A15" s="18">
        <v>2001</v>
      </c>
      <c r="B15" s="17">
        <v>32615</v>
      </c>
      <c r="C15" s="17">
        <v>654</v>
      </c>
      <c r="D15" s="17">
        <v>33269</v>
      </c>
      <c r="E15" s="17">
        <v>143</v>
      </c>
      <c r="F15" s="17">
        <v>410</v>
      </c>
      <c r="G15" s="17">
        <v>725</v>
      </c>
    </row>
    <row r="16" spans="1:7" x14ac:dyDescent="0.2">
      <c r="A16" s="18">
        <v>2002</v>
      </c>
      <c r="B16" s="17">
        <v>45502</v>
      </c>
      <c r="C16" s="17">
        <v>1178</v>
      </c>
      <c r="D16" s="17">
        <v>46680</v>
      </c>
      <c r="E16" s="17">
        <v>924</v>
      </c>
      <c r="F16" s="17">
        <v>200</v>
      </c>
      <c r="G16" s="17">
        <v>162</v>
      </c>
    </row>
    <row r="17" spans="1:7" x14ac:dyDescent="0.2">
      <c r="A17" s="18">
        <v>2003</v>
      </c>
      <c r="B17" s="17">
        <v>32627</v>
      </c>
      <c r="C17" s="17">
        <v>983</v>
      </c>
      <c r="D17" s="17">
        <f>SUM(B17:C17)</f>
        <v>33610</v>
      </c>
      <c r="E17" s="17">
        <v>242</v>
      </c>
      <c r="F17" s="17">
        <v>388</v>
      </c>
      <c r="G17" s="17">
        <v>586</v>
      </c>
    </row>
    <row r="18" spans="1:7" x14ac:dyDescent="0.2">
      <c r="A18" s="18">
        <v>2004</v>
      </c>
      <c r="B18" s="17">
        <v>32035</v>
      </c>
      <c r="C18" s="17">
        <v>1282</v>
      </c>
      <c r="D18" s="17">
        <f>SUM(B18:C18)</f>
        <v>33317</v>
      </c>
      <c r="E18" s="16" t="s">
        <v>17</v>
      </c>
      <c r="F18" s="17">
        <v>326</v>
      </c>
      <c r="G18" s="17">
        <v>205</v>
      </c>
    </row>
    <row r="19" spans="1:7" x14ac:dyDescent="0.2">
      <c r="A19" s="18">
        <v>2005</v>
      </c>
      <c r="B19" s="17">
        <v>40974</v>
      </c>
      <c r="C19" s="17">
        <v>1650</v>
      </c>
      <c r="D19" s="17">
        <v>42624</v>
      </c>
      <c r="E19" s="17">
        <v>217</v>
      </c>
      <c r="F19" s="17">
        <v>331</v>
      </c>
      <c r="G19" s="17">
        <v>213</v>
      </c>
    </row>
    <row r="20" spans="1:7" x14ac:dyDescent="0.2">
      <c r="A20" s="18">
        <v>2006</v>
      </c>
      <c r="B20" s="17">
        <v>38281</v>
      </c>
      <c r="C20" s="17">
        <v>1171</v>
      </c>
      <c r="D20" s="17">
        <f>SUM(B20:C20)</f>
        <v>39452</v>
      </c>
      <c r="E20" s="17">
        <v>333</v>
      </c>
      <c r="F20" s="17">
        <v>219</v>
      </c>
      <c r="G20" s="17">
        <v>89</v>
      </c>
    </row>
    <row r="21" spans="1:7" x14ac:dyDescent="0.2">
      <c r="A21" s="18">
        <v>2007</v>
      </c>
      <c r="B21" s="17">
        <v>42628</v>
      </c>
      <c r="C21" s="17">
        <v>1196</v>
      </c>
      <c r="D21" s="17">
        <v>43824</v>
      </c>
      <c r="E21" s="17">
        <v>328</v>
      </c>
      <c r="F21" s="17">
        <v>152</v>
      </c>
      <c r="G21" s="16" t="s">
        <v>17</v>
      </c>
    </row>
    <row r="22" spans="1:7" x14ac:dyDescent="0.2">
      <c r="A22" s="18">
        <v>2008</v>
      </c>
      <c r="B22" s="17">
        <v>42507</v>
      </c>
      <c r="C22" s="17">
        <v>1993</v>
      </c>
      <c r="D22" s="17">
        <v>44500</v>
      </c>
      <c r="E22" s="17">
        <v>292</v>
      </c>
      <c r="F22" s="17">
        <v>169</v>
      </c>
      <c r="G22" s="16">
        <v>823</v>
      </c>
    </row>
  </sheetData>
  <mergeCells count="2">
    <mergeCell ref="A3:G3"/>
    <mergeCell ref="A13:G1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215DD-E101-4AEC-BB76-A920A21B136B}">
  <dimension ref="A1:J42"/>
  <sheetViews>
    <sheetView workbookViewId="0"/>
  </sheetViews>
  <sheetFormatPr defaultRowHeight="11.25" x14ac:dyDescent="0.2"/>
  <cols>
    <col min="1" max="1" width="8.5703125" style="1" customWidth="1"/>
    <col min="2" max="2" width="8.7109375" style="1" customWidth="1"/>
    <col min="3" max="3" width="9" style="1" customWidth="1"/>
    <col min="4" max="8" width="8.7109375" style="1" customWidth="1"/>
    <col min="9" max="9" width="8.85546875" style="1" customWidth="1"/>
    <col min="10" max="10" width="9.28515625" style="1" customWidth="1"/>
    <col min="11" max="16384" width="9.140625" style="1"/>
  </cols>
  <sheetData>
    <row r="1" spans="1:10" ht="12" thickBot="1" x14ac:dyDescent="0.25">
      <c r="A1" s="34" t="s">
        <v>39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57.75" customHeight="1" x14ac:dyDescent="0.2">
      <c r="A2" s="24" t="s">
        <v>26</v>
      </c>
      <c r="B2" s="23" t="s">
        <v>38</v>
      </c>
      <c r="C2" s="23" t="s">
        <v>37</v>
      </c>
      <c r="D2" s="23" t="s">
        <v>36</v>
      </c>
      <c r="E2" s="23" t="s">
        <v>35</v>
      </c>
      <c r="F2" s="23" t="s">
        <v>34</v>
      </c>
      <c r="G2" s="23" t="s">
        <v>33</v>
      </c>
      <c r="H2" s="33" t="s">
        <v>32</v>
      </c>
      <c r="I2" s="23" t="s">
        <v>31</v>
      </c>
      <c r="J2" s="22" t="s">
        <v>30</v>
      </c>
    </row>
    <row r="3" spans="1:10" x14ac:dyDescent="0.2">
      <c r="A3" s="224" t="s">
        <v>19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x14ac:dyDescent="0.2">
      <c r="A4" s="18">
        <v>2000</v>
      </c>
      <c r="B4" s="20">
        <v>74</v>
      </c>
      <c r="C4" s="17">
        <v>1583</v>
      </c>
      <c r="D4" s="17">
        <v>2848</v>
      </c>
      <c r="E4" s="17">
        <v>2050</v>
      </c>
      <c r="F4" s="17">
        <v>394</v>
      </c>
      <c r="G4" s="17">
        <v>1580</v>
      </c>
      <c r="H4" s="17">
        <v>457</v>
      </c>
      <c r="I4" s="17">
        <v>8986</v>
      </c>
      <c r="J4" s="17">
        <v>90</v>
      </c>
    </row>
    <row r="5" spans="1:10" x14ac:dyDescent="0.2">
      <c r="A5" s="18">
        <v>2001</v>
      </c>
      <c r="B5" s="20">
        <v>93</v>
      </c>
      <c r="C5" s="17">
        <v>1818</v>
      </c>
      <c r="D5" s="17">
        <v>2740</v>
      </c>
      <c r="E5" s="17">
        <v>2310</v>
      </c>
      <c r="F5" s="17">
        <v>451</v>
      </c>
      <c r="G5" s="17">
        <v>1095</v>
      </c>
      <c r="H5" s="17">
        <v>330</v>
      </c>
      <c r="I5" s="17">
        <v>8837</v>
      </c>
      <c r="J5" s="17">
        <v>88</v>
      </c>
    </row>
    <row r="6" spans="1:10" x14ac:dyDescent="0.2">
      <c r="A6" s="18">
        <v>2002</v>
      </c>
      <c r="B6" s="20">
        <v>61</v>
      </c>
      <c r="C6" s="17">
        <v>1607</v>
      </c>
      <c r="D6" s="17">
        <v>3139</v>
      </c>
      <c r="E6" s="17">
        <v>2244</v>
      </c>
      <c r="F6" s="17">
        <v>458</v>
      </c>
      <c r="G6" s="17">
        <v>2230</v>
      </c>
      <c r="H6" s="17">
        <v>251</v>
      </c>
      <c r="I6" s="17">
        <v>9990</v>
      </c>
      <c r="J6" s="17">
        <v>99</v>
      </c>
    </row>
    <row r="7" spans="1:10" x14ac:dyDescent="0.2">
      <c r="A7" s="18">
        <v>2003</v>
      </c>
      <c r="B7" s="17">
        <v>102</v>
      </c>
      <c r="C7" s="17">
        <v>1266</v>
      </c>
      <c r="D7" s="17">
        <v>2921</v>
      </c>
      <c r="E7" s="17">
        <v>2154</v>
      </c>
      <c r="F7" s="17">
        <v>468</v>
      </c>
      <c r="G7" s="17">
        <v>1980</v>
      </c>
      <c r="H7" s="17">
        <v>313</v>
      </c>
      <c r="I7" s="17">
        <v>9204</v>
      </c>
      <c r="J7" s="17">
        <v>90.975585647919345</v>
      </c>
    </row>
    <row r="8" spans="1:10" x14ac:dyDescent="0.2">
      <c r="A8" s="18">
        <v>2004</v>
      </c>
      <c r="B8" s="17">
        <v>252</v>
      </c>
      <c r="C8" s="17">
        <v>1596</v>
      </c>
      <c r="D8" s="17">
        <v>4237</v>
      </c>
      <c r="E8" s="17">
        <v>2319</v>
      </c>
      <c r="F8" s="17">
        <v>607</v>
      </c>
      <c r="G8" s="17">
        <v>1778</v>
      </c>
      <c r="H8" s="17">
        <v>422</v>
      </c>
      <c r="I8" s="17">
        <v>11211</v>
      </c>
      <c r="J8" s="17">
        <v>111</v>
      </c>
    </row>
    <row r="9" spans="1:10" x14ac:dyDescent="0.2">
      <c r="A9" s="21">
        <v>2005</v>
      </c>
      <c r="B9" s="31">
        <v>151</v>
      </c>
      <c r="C9" s="32">
        <v>1577</v>
      </c>
      <c r="D9" s="32">
        <v>4393</v>
      </c>
      <c r="E9" s="32">
        <v>2670</v>
      </c>
      <c r="F9" s="31">
        <v>775</v>
      </c>
      <c r="G9" s="32">
        <v>2897</v>
      </c>
      <c r="H9" s="31">
        <v>435</v>
      </c>
      <c r="I9" s="32">
        <v>12898</v>
      </c>
      <c r="J9" s="31">
        <v>128</v>
      </c>
    </row>
    <row r="10" spans="1:10" x14ac:dyDescent="0.2">
      <c r="A10" s="21">
        <v>2006</v>
      </c>
      <c r="B10" s="31">
        <v>82</v>
      </c>
      <c r="C10" s="32">
        <v>1636</v>
      </c>
      <c r="D10" s="32">
        <v>3420</v>
      </c>
      <c r="E10" s="32">
        <v>2624</v>
      </c>
      <c r="F10" s="31">
        <v>799</v>
      </c>
      <c r="G10" s="32">
        <v>2451</v>
      </c>
      <c r="H10" s="31">
        <v>365</v>
      </c>
      <c r="I10" s="32">
        <v>11377</v>
      </c>
      <c r="J10" s="31">
        <v>113</v>
      </c>
    </row>
    <row r="11" spans="1:10" x14ac:dyDescent="0.2">
      <c r="A11" s="21">
        <v>2007</v>
      </c>
      <c r="B11" s="31">
        <v>190</v>
      </c>
      <c r="C11" s="32">
        <v>1621</v>
      </c>
      <c r="D11" s="32">
        <v>4270</v>
      </c>
      <c r="E11" s="32">
        <v>3286</v>
      </c>
      <c r="F11" s="32">
        <v>1071</v>
      </c>
      <c r="G11" s="32">
        <v>2272</v>
      </c>
      <c r="H11" s="31">
        <v>529</v>
      </c>
      <c r="I11" s="32">
        <v>13239</v>
      </c>
      <c r="J11" s="31">
        <v>132</v>
      </c>
    </row>
    <row r="12" spans="1:10" x14ac:dyDescent="0.2">
      <c r="A12" s="21">
        <v>2008</v>
      </c>
      <c r="B12" s="31">
        <v>268</v>
      </c>
      <c r="C12" s="32">
        <v>1370</v>
      </c>
      <c r="D12" s="32">
        <v>5225</v>
      </c>
      <c r="E12" s="32">
        <v>3203</v>
      </c>
      <c r="F12" s="32">
        <v>1123</v>
      </c>
      <c r="G12" s="32">
        <v>2684</v>
      </c>
      <c r="H12" s="31">
        <v>574</v>
      </c>
      <c r="I12" s="32">
        <v>14447</v>
      </c>
      <c r="J12" s="31">
        <v>144</v>
      </c>
    </row>
    <row r="13" spans="1:10" x14ac:dyDescent="0.2">
      <c r="A13" s="225" t="s">
        <v>13</v>
      </c>
      <c r="B13" s="225"/>
      <c r="C13" s="225"/>
      <c r="D13" s="225"/>
      <c r="E13" s="225"/>
      <c r="F13" s="225"/>
      <c r="G13" s="225"/>
      <c r="H13" s="225"/>
      <c r="I13" s="225"/>
      <c r="J13" s="225"/>
    </row>
    <row r="14" spans="1:10" x14ac:dyDescent="0.2">
      <c r="A14" s="18">
        <v>2000</v>
      </c>
      <c r="B14" s="27">
        <v>0.8</v>
      </c>
      <c r="C14" s="27">
        <v>17.600000000000001</v>
      </c>
      <c r="D14" s="30">
        <v>31.7</v>
      </c>
      <c r="E14" s="27">
        <v>22.8</v>
      </c>
      <c r="F14" s="27">
        <v>4.4000000000000004</v>
      </c>
      <c r="G14" s="27">
        <v>17.600000000000001</v>
      </c>
      <c r="H14" s="27">
        <v>5.0999999999999996</v>
      </c>
      <c r="I14" s="27">
        <v>100</v>
      </c>
      <c r="J14" s="25" t="s">
        <v>29</v>
      </c>
    </row>
    <row r="15" spans="1:10" x14ac:dyDescent="0.2">
      <c r="A15" s="18">
        <v>2001</v>
      </c>
      <c r="B15" s="27">
        <v>1.1000000000000001</v>
      </c>
      <c r="C15" s="27">
        <v>20.6</v>
      </c>
      <c r="D15" s="27">
        <v>31</v>
      </c>
      <c r="E15" s="27">
        <v>26.1</v>
      </c>
      <c r="F15" s="27">
        <v>5.0999999999999996</v>
      </c>
      <c r="G15" s="27">
        <v>12.4</v>
      </c>
      <c r="H15" s="27">
        <v>3.7</v>
      </c>
      <c r="I15" s="27">
        <v>100</v>
      </c>
      <c r="J15" s="25" t="s">
        <v>29</v>
      </c>
    </row>
    <row r="16" spans="1:10" x14ac:dyDescent="0.2">
      <c r="A16" s="18">
        <v>2002</v>
      </c>
      <c r="B16" s="27">
        <f t="shared" ref="B16:I16" si="0">B6/$I$6*100</f>
        <v>0.61061061061061062</v>
      </c>
      <c r="C16" s="27">
        <f t="shared" si="0"/>
        <v>16.086086086086084</v>
      </c>
      <c r="D16" s="27">
        <f t="shared" si="0"/>
        <v>31.421421421421421</v>
      </c>
      <c r="E16" s="27">
        <f t="shared" si="0"/>
        <v>22.462462462462462</v>
      </c>
      <c r="F16" s="27">
        <f t="shared" si="0"/>
        <v>4.5845845845845847</v>
      </c>
      <c r="G16" s="27">
        <f t="shared" si="0"/>
        <v>22.322322322322321</v>
      </c>
      <c r="H16" s="27">
        <f t="shared" si="0"/>
        <v>2.5125125125125125</v>
      </c>
      <c r="I16" s="27">
        <f t="shared" si="0"/>
        <v>100</v>
      </c>
      <c r="J16" s="25" t="s">
        <v>29</v>
      </c>
    </row>
    <row r="17" spans="1:10" x14ac:dyDescent="0.2">
      <c r="A17" s="18">
        <v>2003</v>
      </c>
      <c r="B17" s="27">
        <f t="shared" ref="B17:I17" si="1">B7/$I$7*100</f>
        <v>1.108213820078227</v>
      </c>
      <c r="C17" s="27">
        <f t="shared" si="1"/>
        <v>13.754889178617994</v>
      </c>
      <c r="D17" s="27">
        <f t="shared" si="1"/>
        <v>31.736201651455886</v>
      </c>
      <c r="E17" s="27">
        <f t="shared" si="1"/>
        <v>23.402868318122554</v>
      </c>
      <c r="F17" s="27">
        <f t="shared" si="1"/>
        <v>5.0847457627118651</v>
      </c>
      <c r="G17" s="27">
        <f t="shared" si="1"/>
        <v>21.512385919165581</v>
      </c>
      <c r="H17" s="27">
        <f t="shared" si="1"/>
        <v>3.4006953498478922</v>
      </c>
      <c r="I17" s="27">
        <f t="shared" si="1"/>
        <v>100</v>
      </c>
      <c r="J17" s="25" t="s">
        <v>28</v>
      </c>
    </row>
    <row r="18" spans="1:10" x14ac:dyDescent="0.2">
      <c r="A18" s="18">
        <v>2004</v>
      </c>
      <c r="B18" s="27">
        <f t="shared" ref="B18:I18" si="2">B8/$I$8*100</f>
        <v>2.2477923468022478</v>
      </c>
      <c r="C18" s="27">
        <f t="shared" si="2"/>
        <v>14.236018196414236</v>
      </c>
      <c r="D18" s="27">
        <f t="shared" si="2"/>
        <v>37.793238783337799</v>
      </c>
      <c r="E18" s="27">
        <f t="shared" si="2"/>
        <v>20.685041477120684</v>
      </c>
      <c r="F18" s="27">
        <f t="shared" si="2"/>
        <v>5.4143252163054143</v>
      </c>
      <c r="G18" s="27">
        <f t="shared" si="2"/>
        <v>15.85942378021586</v>
      </c>
      <c r="H18" s="27">
        <f t="shared" si="2"/>
        <v>3.7641601998037642</v>
      </c>
      <c r="I18" s="27">
        <f t="shared" si="2"/>
        <v>100</v>
      </c>
      <c r="J18" s="25" t="s">
        <v>28</v>
      </c>
    </row>
    <row r="19" spans="1:10" x14ac:dyDescent="0.2">
      <c r="A19" s="18">
        <v>2005</v>
      </c>
      <c r="B19" s="26">
        <f t="shared" ref="B19:I19" si="3">B9/$I$9*100</f>
        <v>1.1707241432780275</v>
      </c>
      <c r="C19" s="26">
        <f t="shared" si="3"/>
        <v>12.226701814234765</v>
      </c>
      <c r="D19" s="26">
        <f t="shared" si="3"/>
        <v>34.059544115366727</v>
      </c>
      <c r="E19" s="26">
        <f t="shared" si="3"/>
        <v>20.700883857962474</v>
      </c>
      <c r="F19" s="26">
        <f t="shared" si="3"/>
        <v>6.0086835168243136</v>
      </c>
      <c r="G19" s="26">
        <f t="shared" si="3"/>
        <v>22.46084664289037</v>
      </c>
      <c r="H19" s="26">
        <f t="shared" si="3"/>
        <v>3.3726159094433243</v>
      </c>
      <c r="I19" s="26">
        <f t="shared" si="3"/>
        <v>100</v>
      </c>
      <c r="J19" s="25" t="s">
        <v>28</v>
      </c>
    </row>
    <row r="20" spans="1:10" x14ac:dyDescent="0.2">
      <c r="A20" s="18">
        <v>2006</v>
      </c>
      <c r="B20" s="26">
        <f t="shared" ref="B20:I20" si="4">B10/$I$10*100</f>
        <v>0.7207523951832645</v>
      </c>
      <c r="C20" s="26">
        <f t="shared" si="4"/>
        <v>14.379889250241714</v>
      </c>
      <c r="D20" s="26">
        <f t="shared" si="4"/>
        <v>30.060648677155665</v>
      </c>
      <c r="E20" s="26">
        <f t="shared" si="4"/>
        <v>23.064076645864464</v>
      </c>
      <c r="F20" s="26">
        <f t="shared" si="4"/>
        <v>7.0229410213588821</v>
      </c>
      <c r="G20" s="26">
        <f t="shared" si="4"/>
        <v>21.543464885294895</v>
      </c>
      <c r="H20" s="26">
        <f t="shared" si="4"/>
        <v>3.2082271249011161</v>
      </c>
      <c r="I20" s="26">
        <f t="shared" si="4"/>
        <v>100</v>
      </c>
      <c r="J20" s="25" t="s">
        <v>28</v>
      </c>
    </row>
    <row r="21" spans="1:10" x14ac:dyDescent="0.2">
      <c r="A21" s="18">
        <v>2007</v>
      </c>
      <c r="B21" s="26">
        <f t="shared" ref="B21:I21" si="5">B11/$I$11*100</f>
        <v>1.4351537125160512</v>
      </c>
      <c r="C21" s="26">
        <f t="shared" si="5"/>
        <v>12.244127199939573</v>
      </c>
      <c r="D21" s="26">
        <f t="shared" si="5"/>
        <v>32.253191328650196</v>
      </c>
      <c r="E21" s="26">
        <f t="shared" si="5"/>
        <v>24.820605785935491</v>
      </c>
      <c r="F21" s="26">
        <f t="shared" si="5"/>
        <v>8.089734874235214</v>
      </c>
      <c r="G21" s="26">
        <f t="shared" si="5"/>
        <v>17.161417025455094</v>
      </c>
      <c r="H21" s="26">
        <f t="shared" si="5"/>
        <v>3.9957700732683739</v>
      </c>
      <c r="I21" s="26">
        <f t="shared" si="5"/>
        <v>100</v>
      </c>
      <c r="J21" s="25" t="s">
        <v>28</v>
      </c>
    </row>
    <row r="22" spans="1:10" x14ac:dyDescent="0.2">
      <c r="A22" s="18">
        <v>2008</v>
      </c>
      <c r="B22" s="26">
        <v>1.9</v>
      </c>
      <c r="C22" s="26">
        <v>9.5</v>
      </c>
      <c r="D22" s="26">
        <v>36.1</v>
      </c>
      <c r="E22" s="26">
        <v>22.2</v>
      </c>
      <c r="F22" s="26">
        <v>7.8</v>
      </c>
      <c r="G22" s="26">
        <v>18.5</v>
      </c>
      <c r="H22" s="26">
        <v>4</v>
      </c>
      <c r="I22" s="26">
        <v>100</v>
      </c>
      <c r="J22" s="25" t="s">
        <v>28</v>
      </c>
    </row>
    <row r="23" spans="1:10" x14ac:dyDescent="0.2">
      <c r="A23" s="225" t="s">
        <v>18</v>
      </c>
      <c r="B23" s="225"/>
      <c r="C23" s="225"/>
      <c r="D23" s="225"/>
      <c r="E23" s="225"/>
      <c r="F23" s="225"/>
      <c r="G23" s="225"/>
      <c r="H23" s="225"/>
      <c r="I23" s="225"/>
      <c r="J23" s="225"/>
    </row>
    <row r="24" spans="1:10" x14ac:dyDescent="0.2">
      <c r="A24" s="18">
        <v>2000</v>
      </c>
      <c r="B24" s="17">
        <v>38</v>
      </c>
      <c r="C24" s="17">
        <v>6185</v>
      </c>
      <c r="D24" s="17">
        <v>3935</v>
      </c>
      <c r="E24" s="17">
        <v>11096</v>
      </c>
      <c r="F24" s="17">
        <v>1897</v>
      </c>
      <c r="G24" s="17">
        <v>10977</v>
      </c>
      <c r="H24" s="17">
        <v>1118</v>
      </c>
      <c r="I24" s="17">
        <v>35246</v>
      </c>
      <c r="J24" s="17">
        <v>352</v>
      </c>
    </row>
    <row r="25" spans="1:10" x14ac:dyDescent="0.2">
      <c r="A25" s="18">
        <v>2001</v>
      </c>
      <c r="B25" s="17">
        <v>69</v>
      </c>
      <c r="C25" s="17">
        <v>6337</v>
      </c>
      <c r="D25" s="17">
        <v>3682</v>
      </c>
      <c r="E25" s="17">
        <v>12548</v>
      </c>
      <c r="F25" s="17">
        <v>2090</v>
      </c>
      <c r="G25" s="17">
        <v>7146</v>
      </c>
      <c r="H25" s="17">
        <v>743</v>
      </c>
      <c r="I25" s="17">
        <v>32615</v>
      </c>
      <c r="J25" s="17">
        <v>323</v>
      </c>
    </row>
    <row r="26" spans="1:10" x14ac:dyDescent="0.2">
      <c r="A26" s="18">
        <v>2002</v>
      </c>
      <c r="B26" s="17">
        <v>47</v>
      </c>
      <c r="C26" s="17">
        <v>5388</v>
      </c>
      <c r="D26" s="17">
        <v>4780</v>
      </c>
      <c r="E26" s="17">
        <v>12229</v>
      </c>
      <c r="F26" s="17">
        <v>1960</v>
      </c>
      <c r="G26" s="17">
        <v>20537</v>
      </c>
      <c r="H26" s="17">
        <v>561</v>
      </c>
      <c r="I26" s="17">
        <v>45502</v>
      </c>
      <c r="J26" s="17">
        <v>449</v>
      </c>
    </row>
    <row r="27" spans="1:10" x14ac:dyDescent="0.2">
      <c r="A27" s="18">
        <v>2003</v>
      </c>
      <c r="B27" s="17">
        <v>69</v>
      </c>
      <c r="C27" s="17">
        <v>4285</v>
      </c>
      <c r="D27" s="17">
        <v>4331</v>
      </c>
      <c r="E27" s="17">
        <v>9858</v>
      </c>
      <c r="F27" s="17">
        <v>2115</v>
      </c>
      <c r="G27" s="17">
        <v>11328</v>
      </c>
      <c r="H27" s="17">
        <v>641</v>
      </c>
      <c r="I27" s="17">
        <v>32627</v>
      </c>
      <c r="J27" s="17">
        <v>322.49678758525255</v>
      </c>
    </row>
    <row r="28" spans="1:10" x14ac:dyDescent="0.2">
      <c r="A28" s="18">
        <v>2004</v>
      </c>
      <c r="B28" s="17">
        <v>98</v>
      </c>
      <c r="C28" s="17">
        <v>4750</v>
      </c>
      <c r="D28" s="17">
        <v>4829</v>
      </c>
      <c r="E28" s="17">
        <v>9431</v>
      </c>
      <c r="F28" s="17">
        <v>2056</v>
      </c>
      <c r="G28" s="17">
        <v>10213</v>
      </c>
      <c r="H28" s="17">
        <v>658</v>
      </c>
      <c r="I28" s="17">
        <v>32035</v>
      </c>
      <c r="J28" s="17">
        <v>317</v>
      </c>
    </row>
    <row r="29" spans="1:10" x14ac:dyDescent="0.2">
      <c r="A29" s="18">
        <v>2005</v>
      </c>
      <c r="B29" s="28">
        <v>66</v>
      </c>
      <c r="C29" s="29">
        <v>4996</v>
      </c>
      <c r="D29" s="29">
        <v>5512</v>
      </c>
      <c r="E29" s="29">
        <v>10420</v>
      </c>
      <c r="F29" s="29">
        <v>2859</v>
      </c>
      <c r="G29" s="29">
        <v>16342</v>
      </c>
      <c r="H29" s="29">
        <v>779</v>
      </c>
      <c r="I29" s="29">
        <v>40974</v>
      </c>
      <c r="J29" s="28">
        <v>406</v>
      </c>
    </row>
    <row r="30" spans="1:10" x14ac:dyDescent="0.2">
      <c r="A30" s="18">
        <v>2006</v>
      </c>
      <c r="B30" s="28">
        <v>63</v>
      </c>
      <c r="C30" s="29">
        <v>5039</v>
      </c>
      <c r="D30" s="29">
        <v>5108</v>
      </c>
      <c r="E30" s="29">
        <v>10408</v>
      </c>
      <c r="F30" s="29">
        <v>3419</v>
      </c>
      <c r="G30" s="29">
        <v>13491</v>
      </c>
      <c r="H30" s="29">
        <v>753</v>
      </c>
      <c r="I30" s="29">
        <v>38281</v>
      </c>
      <c r="J30" s="28">
        <v>407</v>
      </c>
    </row>
    <row r="31" spans="1:10" x14ac:dyDescent="0.2">
      <c r="A31" s="18">
        <v>2007</v>
      </c>
      <c r="B31" s="28">
        <v>112</v>
      </c>
      <c r="C31" s="29">
        <v>6311</v>
      </c>
      <c r="D31" s="29">
        <v>6579</v>
      </c>
      <c r="E31" s="29">
        <v>11918</v>
      </c>
      <c r="F31" s="29">
        <v>4195</v>
      </c>
      <c r="G31" s="29">
        <v>12508</v>
      </c>
      <c r="H31" s="29">
        <v>1005</v>
      </c>
      <c r="I31" s="29">
        <v>42628</v>
      </c>
      <c r="J31" s="28">
        <v>424</v>
      </c>
    </row>
    <row r="32" spans="1:10" x14ac:dyDescent="0.2">
      <c r="A32" s="18">
        <v>2008</v>
      </c>
      <c r="B32" s="28">
        <v>156</v>
      </c>
      <c r="C32" s="29">
        <v>4952</v>
      </c>
      <c r="D32" s="29">
        <v>7467</v>
      </c>
      <c r="E32" s="29">
        <v>10061</v>
      </c>
      <c r="F32" s="29">
        <v>4351</v>
      </c>
      <c r="G32" s="29">
        <v>14565</v>
      </c>
      <c r="H32" s="29">
        <v>955</v>
      </c>
      <c r="I32" s="29">
        <v>42507</v>
      </c>
      <c r="J32" s="28">
        <v>423</v>
      </c>
    </row>
    <row r="33" spans="1:10" x14ac:dyDescent="0.2">
      <c r="A33" s="226" t="s">
        <v>13</v>
      </c>
      <c r="B33" s="226"/>
      <c r="C33" s="226"/>
      <c r="D33" s="226"/>
      <c r="E33" s="226"/>
      <c r="F33" s="226"/>
      <c r="G33" s="226"/>
      <c r="H33" s="226"/>
      <c r="I33" s="226"/>
      <c r="J33" s="226"/>
    </row>
    <row r="34" spans="1:10" x14ac:dyDescent="0.2">
      <c r="A34" s="18">
        <v>2000</v>
      </c>
      <c r="B34" s="27">
        <v>0.1</v>
      </c>
      <c r="C34" s="27">
        <v>17.5</v>
      </c>
      <c r="D34" s="27">
        <v>11.2</v>
      </c>
      <c r="E34" s="27">
        <v>31.5</v>
      </c>
      <c r="F34" s="27">
        <v>5.4</v>
      </c>
      <c r="G34" s="27">
        <v>31.1</v>
      </c>
      <c r="H34" s="27">
        <v>3.2</v>
      </c>
      <c r="I34" s="27">
        <v>100</v>
      </c>
      <c r="J34" s="25" t="s">
        <v>29</v>
      </c>
    </row>
    <row r="35" spans="1:10" x14ac:dyDescent="0.2">
      <c r="A35" s="18">
        <v>2001</v>
      </c>
      <c r="B35" s="27">
        <v>0.2</v>
      </c>
      <c r="C35" s="27">
        <v>19.399999999999999</v>
      </c>
      <c r="D35" s="27">
        <v>11.3</v>
      </c>
      <c r="E35" s="27">
        <v>38.5</v>
      </c>
      <c r="F35" s="27">
        <v>6.4</v>
      </c>
      <c r="G35" s="27">
        <v>21.9</v>
      </c>
      <c r="H35" s="27">
        <v>2.2999999999999998</v>
      </c>
      <c r="I35" s="27">
        <v>100</v>
      </c>
      <c r="J35" s="25" t="s">
        <v>29</v>
      </c>
    </row>
    <row r="36" spans="1:10" x14ac:dyDescent="0.2">
      <c r="A36" s="18">
        <v>2002</v>
      </c>
      <c r="B36" s="27">
        <v>0.1</v>
      </c>
      <c r="C36" s="27">
        <v>11.9</v>
      </c>
      <c r="D36" s="27">
        <v>10.5</v>
      </c>
      <c r="E36" s="27">
        <v>26.9</v>
      </c>
      <c r="F36" s="27">
        <v>4.3</v>
      </c>
      <c r="G36" s="27">
        <v>45.1</v>
      </c>
      <c r="H36" s="27">
        <v>1.2</v>
      </c>
      <c r="I36" s="27">
        <v>100</v>
      </c>
      <c r="J36" s="25" t="s">
        <v>29</v>
      </c>
    </row>
    <row r="37" spans="1:10" x14ac:dyDescent="0.2">
      <c r="A37" s="18">
        <v>2003</v>
      </c>
      <c r="B37" s="27">
        <f t="shared" ref="B37:I37" si="6">B27/$I$27*100</f>
        <v>0.21148128850338677</v>
      </c>
      <c r="C37" s="27">
        <f t="shared" si="6"/>
        <v>13.133294510681337</v>
      </c>
      <c r="D37" s="27">
        <f t="shared" si="6"/>
        <v>13.274282036350263</v>
      </c>
      <c r="E37" s="27">
        <f t="shared" si="6"/>
        <v>30.214239740092562</v>
      </c>
      <c r="F37" s="27">
        <f t="shared" si="6"/>
        <v>6.4823612345603339</v>
      </c>
      <c r="G37" s="27">
        <f t="shared" si="6"/>
        <v>34.719710669077756</v>
      </c>
      <c r="H37" s="27">
        <f t="shared" si="6"/>
        <v>1.9646305207343611</v>
      </c>
      <c r="I37" s="27">
        <f t="shared" si="6"/>
        <v>100</v>
      </c>
      <c r="J37" s="25" t="s">
        <v>29</v>
      </c>
    </row>
    <row r="38" spans="1:10" x14ac:dyDescent="0.2">
      <c r="A38" s="18">
        <v>2004</v>
      </c>
      <c r="B38" s="27">
        <f t="shared" ref="B38:I38" si="7">B28/$I$28*100</f>
        <v>0.3059154050257531</v>
      </c>
      <c r="C38" s="27">
        <f t="shared" si="7"/>
        <v>14.827532386452319</v>
      </c>
      <c r="D38" s="27">
        <f t="shared" si="7"/>
        <v>15.07413766193226</v>
      </c>
      <c r="E38" s="27">
        <f t="shared" si="7"/>
        <v>29.439675355080379</v>
      </c>
      <c r="F38" s="27">
        <f t="shared" si="7"/>
        <v>6.4179803340096768</v>
      </c>
      <c r="G38" s="27">
        <f t="shared" si="7"/>
        <v>31.880755423755268</v>
      </c>
      <c r="H38" s="27">
        <f t="shared" si="7"/>
        <v>2.0540034337443425</v>
      </c>
      <c r="I38" s="27">
        <f t="shared" si="7"/>
        <v>100</v>
      </c>
      <c r="J38" s="25" t="s">
        <v>28</v>
      </c>
    </row>
    <row r="39" spans="1:10" x14ac:dyDescent="0.2">
      <c r="A39" s="18">
        <v>2005</v>
      </c>
      <c r="B39" s="27">
        <f t="shared" ref="B39:I39" si="8">B29/$I$29*100</f>
        <v>0.16107775662615317</v>
      </c>
      <c r="C39" s="27">
        <f t="shared" si="8"/>
        <v>12.193098062185777</v>
      </c>
      <c r="D39" s="27">
        <f t="shared" si="8"/>
        <v>13.452433250353883</v>
      </c>
      <c r="E39" s="27">
        <f t="shared" si="8"/>
        <v>25.430760970371459</v>
      </c>
      <c r="F39" s="27">
        <f t="shared" si="8"/>
        <v>6.9775955483965442</v>
      </c>
      <c r="G39" s="27">
        <f t="shared" si="8"/>
        <v>39.883828769463562</v>
      </c>
      <c r="H39" s="27">
        <f t="shared" si="8"/>
        <v>1.9012056426026263</v>
      </c>
      <c r="I39" s="27">
        <f t="shared" si="8"/>
        <v>100</v>
      </c>
      <c r="J39" s="25" t="s">
        <v>28</v>
      </c>
    </row>
    <row r="40" spans="1:10" x14ac:dyDescent="0.2">
      <c r="A40" s="18">
        <v>2006</v>
      </c>
      <c r="B40" s="27">
        <f t="shared" ref="B40:I40" si="9">B30/$I$30*100</f>
        <v>0.164572503330634</v>
      </c>
      <c r="C40" s="27">
        <f t="shared" si="9"/>
        <v>13.16318800449309</v>
      </c>
      <c r="D40" s="27">
        <f t="shared" si="9"/>
        <v>13.3434340795695</v>
      </c>
      <c r="E40" s="27">
        <f t="shared" si="9"/>
        <v>27.188422455003785</v>
      </c>
      <c r="F40" s="27">
        <f t="shared" si="9"/>
        <v>8.9313236331339301</v>
      </c>
      <c r="G40" s="27">
        <f t="shared" si="9"/>
        <v>35.242026070374337</v>
      </c>
      <c r="H40" s="27">
        <f t="shared" si="9"/>
        <v>1.9670332540947206</v>
      </c>
      <c r="I40" s="27">
        <f t="shared" si="9"/>
        <v>100</v>
      </c>
      <c r="J40" s="25" t="s">
        <v>28</v>
      </c>
    </row>
    <row r="41" spans="1:10" x14ac:dyDescent="0.2">
      <c r="A41" s="18">
        <v>2007</v>
      </c>
      <c r="B41" s="26">
        <f t="shared" ref="B41:I41" si="10">B31/$I$31*100</f>
        <v>0.26273810640893308</v>
      </c>
      <c r="C41" s="26">
        <f t="shared" si="10"/>
        <v>14.804823120953364</v>
      </c>
      <c r="D41" s="26">
        <f t="shared" si="10"/>
        <v>15.43351787557474</v>
      </c>
      <c r="E41" s="26">
        <f t="shared" si="10"/>
        <v>27.958149573050576</v>
      </c>
      <c r="F41" s="26">
        <f t="shared" si="10"/>
        <v>9.8409496105845928</v>
      </c>
      <c r="G41" s="26">
        <f t="shared" si="10"/>
        <v>29.342216383597634</v>
      </c>
      <c r="H41" s="26">
        <f t="shared" si="10"/>
        <v>2.3576053298301582</v>
      </c>
      <c r="I41" s="26">
        <f t="shared" si="10"/>
        <v>100</v>
      </c>
      <c r="J41" s="25" t="s">
        <v>28</v>
      </c>
    </row>
    <row r="42" spans="1:10" x14ac:dyDescent="0.2">
      <c r="A42" s="18">
        <v>2008</v>
      </c>
      <c r="B42" s="26">
        <v>0.4</v>
      </c>
      <c r="C42" s="26">
        <v>11.6</v>
      </c>
      <c r="D42" s="26">
        <v>17.600000000000001</v>
      </c>
      <c r="E42" s="26">
        <v>23.7</v>
      </c>
      <c r="F42" s="26">
        <v>10.199999999999999</v>
      </c>
      <c r="G42" s="26">
        <v>34.299999999999997</v>
      </c>
      <c r="H42" s="26">
        <v>2.2000000000000002</v>
      </c>
      <c r="I42" s="26">
        <v>100</v>
      </c>
      <c r="J42" s="25" t="s">
        <v>28</v>
      </c>
    </row>
  </sheetData>
  <mergeCells count="4">
    <mergeCell ref="A23:J23"/>
    <mergeCell ref="A33:J33"/>
    <mergeCell ref="A3:J3"/>
    <mergeCell ref="A13:J1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A9A75-6D22-4F9F-80C4-5B573BF9B956}">
  <dimension ref="A1:G27"/>
  <sheetViews>
    <sheetView workbookViewId="0"/>
  </sheetViews>
  <sheetFormatPr defaultRowHeight="11.25" x14ac:dyDescent="0.2"/>
  <cols>
    <col min="1" max="1" width="27.85546875" style="1" customWidth="1"/>
    <col min="2" max="7" width="9.7109375" style="1" customWidth="1"/>
    <col min="8" max="16384" width="9.140625" style="1"/>
  </cols>
  <sheetData>
    <row r="1" spans="1:7" ht="12" thickBot="1" x14ac:dyDescent="0.25">
      <c r="A1" s="15" t="s">
        <v>64</v>
      </c>
      <c r="B1" s="15"/>
      <c r="C1" s="15"/>
      <c r="D1" s="15"/>
      <c r="E1" s="15"/>
      <c r="F1" s="15"/>
      <c r="G1" s="15"/>
    </row>
    <row r="2" spans="1:7" ht="11.25" customHeight="1" x14ac:dyDescent="0.2">
      <c r="A2" s="222" t="s">
        <v>63</v>
      </c>
      <c r="B2" s="219" t="s">
        <v>19</v>
      </c>
      <c r="C2" s="220"/>
      <c r="D2" s="220"/>
      <c r="E2" s="219" t="s">
        <v>18</v>
      </c>
      <c r="F2" s="220"/>
      <c r="G2" s="221"/>
    </row>
    <row r="3" spans="1:7" x14ac:dyDescent="0.2">
      <c r="A3" s="223"/>
      <c r="B3" s="14">
        <v>2000</v>
      </c>
      <c r="C3" s="14">
        <v>2007</v>
      </c>
      <c r="D3" s="14">
        <v>2008</v>
      </c>
      <c r="E3" s="14">
        <v>2000</v>
      </c>
      <c r="F3" s="44">
        <v>2007</v>
      </c>
      <c r="G3" s="44">
        <v>2008</v>
      </c>
    </row>
    <row r="4" spans="1:7" x14ac:dyDescent="0.2">
      <c r="A4" s="43" t="s">
        <v>62</v>
      </c>
      <c r="B4" s="40">
        <v>159</v>
      </c>
      <c r="C4" s="40">
        <v>188</v>
      </c>
      <c r="D4" s="40">
        <v>192</v>
      </c>
      <c r="E4" s="40">
        <v>550</v>
      </c>
      <c r="F4" s="40">
        <v>430</v>
      </c>
      <c r="G4" s="40">
        <v>239</v>
      </c>
    </row>
    <row r="5" spans="1:7" x14ac:dyDescent="0.2">
      <c r="A5" s="39" t="s">
        <v>61</v>
      </c>
      <c r="B5" s="17">
        <v>397</v>
      </c>
      <c r="C5" s="17">
        <v>614</v>
      </c>
      <c r="D5" s="17">
        <v>705</v>
      </c>
      <c r="E5" s="17">
        <v>921</v>
      </c>
      <c r="F5" s="17">
        <v>1608</v>
      </c>
      <c r="G5" s="17">
        <v>1583</v>
      </c>
    </row>
    <row r="6" spans="1:7" x14ac:dyDescent="0.2">
      <c r="A6" s="39" t="s">
        <v>60</v>
      </c>
      <c r="B6" s="17">
        <v>18</v>
      </c>
      <c r="C6" s="17">
        <v>41</v>
      </c>
      <c r="D6" s="17">
        <v>66</v>
      </c>
      <c r="E6" s="17">
        <v>32</v>
      </c>
      <c r="F6" s="17">
        <v>44</v>
      </c>
      <c r="G6" s="17">
        <v>68</v>
      </c>
    </row>
    <row r="7" spans="1:7" x14ac:dyDescent="0.2">
      <c r="A7" s="39" t="s">
        <v>59</v>
      </c>
      <c r="B7" s="17">
        <v>150</v>
      </c>
      <c r="C7" s="17">
        <v>83</v>
      </c>
      <c r="D7" s="17">
        <v>94</v>
      </c>
      <c r="E7" s="17">
        <v>178</v>
      </c>
      <c r="F7" s="17">
        <v>66</v>
      </c>
      <c r="G7" s="17">
        <v>97</v>
      </c>
    </row>
    <row r="8" spans="1:7" x14ac:dyDescent="0.2">
      <c r="A8" s="6" t="s">
        <v>58</v>
      </c>
      <c r="B8" s="40">
        <v>390</v>
      </c>
      <c r="C8" s="40">
        <v>419</v>
      </c>
      <c r="D8" s="40">
        <v>486</v>
      </c>
      <c r="E8" s="40">
        <v>489</v>
      </c>
      <c r="F8" s="40">
        <v>430</v>
      </c>
      <c r="G8" s="40">
        <v>470</v>
      </c>
    </row>
    <row r="9" spans="1:7" x14ac:dyDescent="0.2">
      <c r="A9" s="39" t="s">
        <v>57</v>
      </c>
      <c r="B9" s="17">
        <v>232</v>
      </c>
      <c r="C9" s="17">
        <v>245</v>
      </c>
      <c r="D9" s="17">
        <v>295</v>
      </c>
      <c r="E9" s="17">
        <v>387</v>
      </c>
      <c r="F9" s="17">
        <v>234</v>
      </c>
      <c r="G9" s="17">
        <v>295</v>
      </c>
    </row>
    <row r="10" spans="1:7" x14ac:dyDescent="0.2">
      <c r="A10" s="39" t="s">
        <v>56</v>
      </c>
      <c r="B10" s="17">
        <v>35</v>
      </c>
      <c r="C10" s="17">
        <v>48</v>
      </c>
      <c r="D10" s="17">
        <v>47</v>
      </c>
      <c r="E10" s="17">
        <v>47</v>
      </c>
      <c r="F10" s="17">
        <v>83</v>
      </c>
      <c r="G10" s="17">
        <v>90</v>
      </c>
    </row>
    <row r="11" spans="1:7" x14ac:dyDescent="0.2">
      <c r="A11" s="39" t="s">
        <v>55</v>
      </c>
      <c r="B11" s="17">
        <v>202</v>
      </c>
      <c r="C11" s="17">
        <v>269</v>
      </c>
      <c r="D11" s="17">
        <v>415</v>
      </c>
      <c r="E11" s="17">
        <v>291</v>
      </c>
      <c r="F11" s="17">
        <v>228</v>
      </c>
      <c r="G11" s="17">
        <v>355</v>
      </c>
    </row>
    <row r="12" spans="1:7" x14ac:dyDescent="0.2">
      <c r="A12" s="39" t="s">
        <v>54</v>
      </c>
      <c r="B12" s="17">
        <v>40</v>
      </c>
      <c r="C12" s="17">
        <v>5</v>
      </c>
      <c r="D12" s="17">
        <v>10</v>
      </c>
      <c r="E12" s="17">
        <v>35</v>
      </c>
      <c r="F12" s="17">
        <v>3</v>
      </c>
      <c r="G12" s="17">
        <v>8</v>
      </c>
    </row>
    <row r="13" spans="1:7" x14ac:dyDescent="0.2">
      <c r="A13" s="39" t="s">
        <v>53</v>
      </c>
      <c r="B13" s="17">
        <v>98</v>
      </c>
      <c r="C13" s="17">
        <v>76</v>
      </c>
      <c r="D13" s="17">
        <v>77</v>
      </c>
      <c r="E13" s="17">
        <v>239</v>
      </c>
      <c r="F13" s="17">
        <v>372</v>
      </c>
      <c r="G13" s="17">
        <v>97</v>
      </c>
    </row>
    <row r="14" spans="1:7" x14ac:dyDescent="0.2">
      <c r="A14" s="39" t="s">
        <v>52</v>
      </c>
      <c r="B14" s="17">
        <v>27</v>
      </c>
      <c r="C14" s="38">
        <v>30</v>
      </c>
      <c r="D14" s="17">
        <v>25</v>
      </c>
      <c r="E14" s="17">
        <v>49</v>
      </c>
      <c r="F14" s="17">
        <v>120</v>
      </c>
      <c r="G14" s="17">
        <v>31</v>
      </c>
    </row>
    <row r="15" spans="1:7" x14ac:dyDescent="0.2">
      <c r="A15" s="39" t="s">
        <v>51</v>
      </c>
      <c r="B15" s="17">
        <v>313</v>
      </c>
      <c r="C15" s="41">
        <v>277</v>
      </c>
      <c r="D15" s="17">
        <v>384</v>
      </c>
      <c r="E15" s="17">
        <v>1018</v>
      </c>
      <c r="F15" s="40">
        <v>607</v>
      </c>
      <c r="G15" s="17">
        <v>1138</v>
      </c>
    </row>
    <row r="16" spans="1:7" x14ac:dyDescent="0.2">
      <c r="A16" s="39" t="s">
        <v>50</v>
      </c>
      <c r="B16" s="40">
        <v>282</v>
      </c>
      <c r="C16" s="38">
        <v>390</v>
      </c>
      <c r="D16" s="40">
        <v>460</v>
      </c>
      <c r="E16" s="40">
        <v>681</v>
      </c>
      <c r="F16" s="17">
        <v>1015</v>
      </c>
      <c r="G16" s="40">
        <v>1337</v>
      </c>
    </row>
    <row r="17" spans="1:7" x14ac:dyDescent="0.2">
      <c r="A17" s="39" t="s">
        <v>49</v>
      </c>
      <c r="B17" s="17">
        <v>143</v>
      </c>
      <c r="C17" s="38">
        <v>187</v>
      </c>
      <c r="D17" s="17">
        <v>200</v>
      </c>
      <c r="E17" s="17">
        <v>269</v>
      </c>
      <c r="F17" s="17">
        <v>277</v>
      </c>
      <c r="G17" s="17">
        <v>255</v>
      </c>
    </row>
    <row r="18" spans="1:7" x14ac:dyDescent="0.2">
      <c r="A18" s="39" t="s">
        <v>48</v>
      </c>
      <c r="B18" s="17">
        <v>124</v>
      </c>
      <c r="C18" s="38">
        <v>147</v>
      </c>
      <c r="D18" s="17">
        <v>156</v>
      </c>
      <c r="E18" s="17">
        <v>211</v>
      </c>
      <c r="F18" s="17">
        <v>278</v>
      </c>
      <c r="G18" s="17">
        <v>177</v>
      </c>
    </row>
    <row r="19" spans="1:7" x14ac:dyDescent="0.2">
      <c r="A19" s="39" t="s">
        <v>47</v>
      </c>
      <c r="B19" s="17">
        <v>205</v>
      </c>
      <c r="C19" s="38">
        <v>405</v>
      </c>
      <c r="D19" s="17">
        <v>336</v>
      </c>
      <c r="E19" s="17">
        <v>1082</v>
      </c>
      <c r="F19" s="17">
        <v>1739</v>
      </c>
      <c r="G19" s="17">
        <v>1355</v>
      </c>
    </row>
    <row r="20" spans="1:7" x14ac:dyDescent="0.2">
      <c r="A20" s="39" t="s">
        <v>46</v>
      </c>
      <c r="B20" s="17">
        <v>151</v>
      </c>
      <c r="C20" s="38">
        <v>163</v>
      </c>
      <c r="D20" s="17">
        <v>197</v>
      </c>
      <c r="E20" s="17">
        <v>308</v>
      </c>
      <c r="F20" s="17">
        <v>315</v>
      </c>
      <c r="G20" s="17">
        <v>368</v>
      </c>
    </row>
    <row r="21" spans="1:7" x14ac:dyDescent="0.2">
      <c r="A21" s="39" t="s">
        <v>45</v>
      </c>
      <c r="B21" s="17">
        <v>366</v>
      </c>
      <c r="C21" s="38">
        <v>782</v>
      </c>
      <c r="D21" s="17">
        <v>979</v>
      </c>
      <c r="E21" s="17">
        <v>703</v>
      </c>
      <c r="F21" s="17">
        <v>1443</v>
      </c>
      <c r="G21" s="17">
        <v>1407</v>
      </c>
    </row>
    <row r="22" spans="1:7" x14ac:dyDescent="0.2">
      <c r="A22" s="39" t="s">
        <v>44</v>
      </c>
      <c r="B22" s="17">
        <v>182</v>
      </c>
      <c r="C22" s="38">
        <v>253</v>
      </c>
      <c r="D22" s="17">
        <v>379</v>
      </c>
      <c r="E22" s="17">
        <v>659</v>
      </c>
      <c r="F22" s="40">
        <v>845</v>
      </c>
      <c r="G22" s="17">
        <v>936</v>
      </c>
    </row>
    <row r="23" spans="1:7" x14ac:dyDescent="0.2">
      <c r="A23" s="42" t="s">
        <v>43</v>
      </c>
      <c r="B23" s="40">
        <v>123</v>
      </c>
      <c r="C23" s="41">
        <v>235</v>
      </c>
      <c r="D23" s="40">
        <v>220</v>
      </c>
      <c r="E23" s="40">
        <v>425</v>
      </c>
      <c r="F23" s="40">
        <v>561</v>
      </c>
      <c r="G23" s="40">
        <v>444</v>
      </c>
    </row>
    <row r="24" spans="1:7" x14ac:dyDescent="0.2">
      <c r="A24" s="39" t="s">
        <v>42</v>
      </c>
      <c r="B24" s="17">
        <v>203</v>
      </c>
      <c r="C24" s="38">
        <v>266</v>
      </c>
      <c r="D24" s="17">
        <v>269</v>
      </c>
      <c r="E24" s="17">
        <v>205</v>
      </c>
      <c r="F24" s="17">
        <v>279</v>
      </c>
      <c r="G24" s="17">
        <v>257</v>
      </c>
    </row>
    <row r="25" spans="1:7" x14ac:dyDescent="0.2">
      <c r="A25" s="39" t="s">
        <v>41</v>
      </c>
      <c r="B25" s="17">
        <v>518</v>
      </c>
      <c r="C25" s="38">
        <v>374</v>
      </c>
      <c r="D25" s="17">
        <v>422</v>
      </c>
      <c r="E25" s="17">
        <v>1173</v>
      </c>
      <c r="F25" s="17">
        <v>802</v>
      </c>
      <c r="G25" s="17">
        <v>683</v>
      </c>
    </row>
    <row r="26" spans="1:7" x14ac:dyDescent="0.2">
      <c r="A26" s="39" t="s">
        <v>40</v>
      </c>
      <c r="B26" s="17">
        <v>467</v>
      </c>
      <c r="C26" s="38">
        <v>734</v>
      </c>
      <c r="D26" s="17">
        <v>718</v>
      </c>
      <c r="E26" s="17">
        <v>1123</v>
      </c>
      <c r="F26" s="17">
        <v>1717</v>
      </c>
      <c r="G26" s="17">
        <v>1321</v>
      </c>
    </row>
    <row r="27" spans="1:7" x14ac:dyDescent="0.2">
      <c r="A27" s="37" t="s">
        <v>31</v>
      </c>
      <c r="B27" s="35">
        <f>SUM(B4:B26)</f>
        <v>4825</v>
      </c>
      <c r="C27" s="36">
        <v>6231</v>
      </c>
      <c r="D27" s="35">
        <v>7132</v>
      </c>
      <c r="E27" s="35">
        <f>SUM(E4:E26)</f>
        <v>11075</v>
      </c>
      <c r="F27" s="35">
        <f>SUM(F4:F26)</f>
        <v>13496</v>
      </c>
      <c r="G27" s="35">
        <v>13011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0A52-6F7E-4A97-B658-C7A9F0AA17C3}">
  <dimension ref="A1:H8"/>
  <sheetViews>
    <sheetView workbookViewId="0"/>
  </sheetViews>
  <sheetFormatPr defaultRowHeight="11.25" x14ac:dyDescent="0.2"/>
  <cols>
    <col min="1" max="1" width="12.85546875" style="1" customWidth="1"/>
    <col min="2" max="7" width="10" style="1" customWidth="1"/>
    <col min="8" max="16384" width="9.140625" style="1"/>
  </cols>
  <sheetData>
    <row r="1" spans="1:8" ht="12" thickBot="1" x14ac:dyDescent="0.25">
      <c r="A1" s="15" t="s">
        <v>70</v>
      </c>
      <c r="B1" s="15"/>
      <c r="C1" s="15"/>
      <c r="D1" s="15"/>
      <c r="E1" s="15"/>
      <c r="F1" s="15"/>
      <c r="G1" s="15"/>
    </row>
    <row r="2" spans="1:8" x14ac:dyDescent="0.2">
      <c r="A2" s="222" t="s">
        <v>69</v>
      </c>
      <c r="B2" s="219" t="s">
        <v>19</v>
      </c>
      <c r="C2" s="220"/>
      <c r="D2" s="220"/>
      <c r="E2" s="219" t="s">
        <v>68</v>
      </c>
      <c r="F2" s="220"/>
      <c r="G2" s="221"/>
    </row>
    <row r="3" spans="1:8" x14ac:dyDescent="0.2">
      <c r="A3" s="223"/>
      <c r="B3" s="14">
        <v>2000</v>
      </c>
      <c r="C3" s="14">
        <v>2007</v>
      </c>
      <c r="D3" s="14">
        <v>2008</v>
      </c>
      <c r="E3" s="14">
        <v>2000</v>
      </c>
      <c r="F3" s="44">
        <v>2007</v>
      </c>
      <c r="G3" s="44">
        <v>2008</v>
      </c>
      <c r="H3" s="48"/>
    </row>
    <row r="4" spans="1:8" x14ac:dyDescent="0.2">
      <c r="A4" s="47" t="s">
        <v>67</v>
      </c>
      <c r="B4" s="40">
        <v>489</v>
      </c>
      <c r="C4" s="40">
        <v>1086</v>
      </c>
      <c r="D4" s="40">
        <v>1348</v>
      </c>
      <c r="E4" s="40">
        <v>7114</v>
      </c>
      <c r="F4" s="40">
        <v>8673</v>
      </c>
      <c r="G4" s="40">
        <v>10385</v>
      </c>
    </row>
    <row r="5" spans="1:8" x14ac:dyDescent="0.2">
      <c r="A5" s="46" t="s">
        <v>66</v>
      </c>
      <c r="B5" s="17">
        <v>419</v>
      </c>
      <c r="C5" s="17">
        <v>713</v>
      </c>
      <c r="D5" s="17">
        <v>726</v>
      </c>
      <c r="E5" s="17">
        <v>2167</v>
      </c>
      <c r="F5" s="17">
        <v>3010</v>
      </c>
      <c r="G5" s="17">
        <v>3486</v>
      </c>
    </row>
    <row r="6" spans="1:8" x14ac:dyDescent="0.2">
      <c r="A6" s="39" t="s">
        <v>65</v>
      </c>
      <c r="B6" s="17">
        <v>309</v>
      </c>
      <c r="C6" s="17">
        <v>230</v>
      </c>
      <c r="D6" s="17">
        <v>304</v>
      </c>
      <c r="E6" s="17">
        <v>438</v>
      </c>
      <c r="F6" s="17">
        <v>278</v>
      </c>
      <c r="G6" s="17">
        <v>288</v>
      </c>
    </row>
    <row r="7" spans="1:8" x14ac:dyDescent="0.2">
      <c r="A7" s="39" t="s">
        <v>32</v>
      </c>
      <c r="B7" s="17">
        <v>378</v>
      </c>
      <c r="C7" s="17">
        <v>296</v>
      </c>
      <c r="D7" s="17">
        <v>454</v>
      </c>
      <c r="E7" s="17">
        <v>1371</v>
      </c>
      <c r="F7" s="45">
        <v>711</v>
      </c>
      <c r="G7" s="45">
        <v>797</v>
      </c>
    </row>
    <row r="8" spans="1:8" x14ac:dyDescent="0.2">
      <c r="A8" s="37" t="s">
        <v>31</v>
      </c>
      <c r="B8" s="35">
        <f>SUM(B4:B7)</f>
        <v>1595</v>
      </c>
      <c r="C8" s="35">
        <v>2325</v>
      </c>
      <c r="D8" s="35">
        <v>2832</v>
      </c>
      <c r="E8" s="35">
        <f>SUM(E4:E7)</f>
        <v>11090</v>
      </c>
      <c r="F8" s="35">
        <v>12672</v>
      </c>
      <c r="G8" s="35">
        <v>14956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D6C78-EFEA-42E3-9342-AB20D63FDFF7}">
  <dimension ref="A1:G8"/>
  <sheetViews>
    <sheetView workbookViewId="0"/>
  </sheetViews>
  <sheetFormatPr defaultRowHeight="11.25" x14ac:dyDescent="0.2"/>
  <cols>
    <col min="1" max="1" width="22.5703125" style="1" customWidth="1"/>
    <col min="2" max="6" width="9.5703125" style="1" customWidth="1"/>
    <col min="7" max="7" width="7.140625" style="1" hidden="1" customWidth="1"/>
    <col min="8" max="16384" width="9.140625" style="1"/>
  </cols>
  <sheetData>
    <row r="1" spans="1:7" ht="12" thickBot="1" x14ac:dyDescent="0.25">
      <c r="A1" s="15" t="s">
        <v>80</v>
      </c>
      <c r="B1" s="15"/>
      <c r="C1" s="15"/>
      <c r="D1" s="15"/>
      <c r="E1" s="15"/>
      <c r="F1" s="15"/>
      <c r="G1" s="58"/>
    </row>
    <row r="2" spans="1:7" ht="33.75" x14ac:dyDescent="0.2">
      <c r="A2" s="57" t="s">
        <v>15</v>
      </c>
      <c r="B2" s="56" t="s">
        <v>79</v>
      </c>
      <c r="C2" s="56" t="s">
        <v>78</v>
      </c>
      <c r="D2" s="56" t="s">
        <v>77</v>
      </c>
      <c r="E2" s="56" t="s">
        <v>76</v>
      </c>
      <c r="F2" s="227" t="s">
        <v>31</v>
      </c>
      <c r="G2" s="228"/>
    </row>
    <row r="3" spans="1:7" ht="22.5" x14ac:dyDescent="0.2">
      <c r="A3" s="55" t="s">
        <v>75</v>
      </c>
      <c r="B3" s="43">
        <v>114</v>
      </c>
      <c r="C3" s="43">
        <v>390</v>
      </c>
      <c r="D3" s="43">
        <v>29</v>
      </c>
      <c r="E3" s="43">
        <v>128</v>
      </c>
      <c r="F3" s="43">
        <v>661</v>
      </c>
      <c r="G3" s="39"/>
    </row>
    <row r="4" spans="1:7" x14ac:dyDescent="0.2">
      <c r="A4" s="54" t="s">
        <v>73</v>
      </c>
      <c r="B4" s="17">
        <v>389</v>
      </c>
      <c r="C4" s="17">
        <v>1597</v>
      </c>
      <c r="D4" s="17">
        <v>89</v>
      </c>
      <c r="E4" s="17">
        <v>390</v>
      </c>
      <c r="F4" s="17">
        <v>2465</v>
      </c>
      <c r="G4" s="39"/>
    </row>
    <row r="5" spans="1:7" x14ac:dyDescent="0.2">
      <c r="A5" s="53" t="s">
        <v>74</v>
      </c>
      <c r="B5" s="17">
        <v>496</v>
      </c>
      <c r="C5" s="17">
        <v>1844</v>
      </c>
      <c r="D5" s="17">
        <v>34</v>
      </c>
      <c r="E5" s="17">
        <v>217</v>
      </c>
      <c r="F5" s="17">
        <v>2591</v>
      </c>
      <c r="G5" s="39"/>
    </row>
    <row r="6" spans="1:7" x14ac:dyDescent="0.2">
      <c r="A6" s="52" t="s">
        <v>73</v>
      </c>
      <c r="B6" s="17">
        <v>215</v>
      </c>
      <c r="C6" s="17">
        <v>7132</v>
      </c>
      <c r="D6" s="17">
        <v>26</v>
      </c>
      <c r="E6" s="17">
        <v>369</v>
      </c>
      <c r="F6" s="17">
        <v>7742</v>
      </c>
      <c r="G6" s="39"/>
    </row>
    <row r="7" spans="1:7" x14ac:dyDescent="0.2">
      <c r="A7" s="51" t="s">
        <v>72</v>
      </c>
      <c r="B7" s="49">
        <v>610</v>
      </c>
      <c r="C7" s="49">
        <v>2234</v>
      </c>
      <c r="D7" s="49">
        <v>63</v>
      </c>
      <c r="E7" s="49">
        <v>345</v>
      </c>
      <c r="F7" s="49">
        <v>3252</v>
      </c>
      <c r="G7" s="39"/>
    </row>
    <row r="8" spans="1:7" x14ac:dyDescent="0.2">
      <c r="A8" s="50" t="s">
        <v>71</v>
      </c>
      <c r="B8" s="49">
        <v>604</v>
      </c>
      <c r="C8" s="49">
        <v>8729</v>
      </c>
      <c r="D8" s="49">
        <v>115</v>
      </c>
      <c r="E8" s="49">
        <v>759</v>
      </c>
      <c r="F8" s="49">
        <v>10207</v>
      </c>
      <c r="G8" s="39"/>
    </row>
  </sheetData>
  <mergeCells count="1"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EFCB7-5EEF-40B3-BEFF-658DBF2D3757}">
  <dimension ref="A1:M15"/>
  <sheetViews>
    <sheetView workbookViewId="0"/>
  </sheetViews>
  <sheetFormatPr defaultRowHeight="11.25" x14ac:dyDescent="0.2"/>
  <cols>
    <col min="1" max="1" width="15.42578125" style="1" customWidth="1"/>
    <col min="2" max="11" width="8.5703125" style="1" customWidth="1"/>
    <col min="12" max="16384" width="9.140625" style="1"/>
  </cols>
  <sheetData>
    <row r="1" spans="1:13" ht="12" thickBot="1" x14ac:dyDescent="0.25">
      <c r="A1" s="15" t="s">
        <v>94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3" ht="11.25" customHeight="1" x14ac:dyDescent="0.2">
      <c r="A2" s="231" t="s">
        <v>93</v>
      </c>
      <c r="B2" s="229" t="s">
        <v>79</v>
      </c>
      <c r="C2" s="230"/>
      <c r="D2" s="229" t="s">
        <v>78</v>
      </c>
      <c r="E2" s="230"/>
      <c r="F2" s="229" t="s">
        <v>77</v>
      </c>
      <c r="G2" s="230"/>
      <c r="H2" s="229" t="s">
        <v>76</v>
      </c>
      <c r="I2" s="230"/>
      <c r="J2" s="229" t="s">
        <v>31</v>
      </c>
      <c r="K2" s="230"/>
    </row>
    <row r="3" spans="1:13" ht="22.5" x14ac:dyDescent="0.2">
      <c r="A3" s="223"/>
      <c r="B3" s="76" t="s">
        <v>92</v>
      </c>
      <c r="C3" s="76" t="s">
        <v>71</v>
      </c>
      <c r="D3" s="76" t="s">
        <v>92</v>
      </c>
      <c r="E3" s="76" t="s">
        <v>71</v>
      </c>
      <c r="F3" s="76" t="s">
        <v>92</v>
      </c>
      <c r="G3" s="76" t="s">
        <v>71</v>
      </c>
      <c r="H3" s="76" t="s">
        <v>92</v>
      </c>
      <c r="I3" s="76" t="s">
        <v>71</v>
      </c>
      <c r="J3" s="76" t="s">
        <v>92</v>
      </c>
      <c r="K3" s="75" t="s">
        <v>71</v>
      </c>
      <c r="L3" s="48"/>
    </row>
    <row r="4" spans="1:13" x14ac:dyDescent="0.2">
      <c r="A4" s="43" t="s">
        <v>91</v>
      </c>
      <c r="B4" s="71">
        <v>559</v>
      </c>
      <c r="C4" s="70">
        <v>543</v>
      </c>
      <c r="D4" s="68">
        <v>870</v>
      </c>
      <c r="E4" s="67">
        <v>2199.1999999999998</v>
      </c>
      <c r="F4" s="71">
        <v>42</v>
      </c>
      <c r="G4" s="67">
        <v>62.8</v>
      </c>
      <c r="H4" s="71">
        <v>238</v>
      </c>
      <c r="I4" s="70">
        <v>419</v>
      </c>
      <c r="J4" s="68">
        <v>1709</v>
      </c>
      <c r="K4" s="67">
        <v>3224</v>
      </c>
      <c r="L4" s="59"/>
      <c r="M4" s="59"/>
    </row>
    <row r="5" spans="1:13" x14ac:dyDescent="0.2">
      <c r="A5" s="39" t="s">
        <v>90</v>
      </c>
      <c r="B5" s="71">
        <v>3</v>
      </c>
      <c r="C5" s="70">
        <v>4</v>
      </c>
      <c r="D5" s="68">
        <v>820</v>
      </c>
      <c r="E5" s="67">
        <v>4842.3</v>
      </c>
      <c r="F5" s="71">
        <v>3</v>
      </c>
      <c r="G5" s="67">
        <v>4</v>
      </c>
      <c r="H5" s="71">
        <v>20</v>
      </c>
      <c r="I5" s="70">
        <v>40.299999999999997</v>
      </c>
      <c r="J5" s="68">
        <v>846</v>
      </c>
      <c r="K5" s="67">
        <v>4890.6000000000004</v>
      </c>
      <c r="L5" s="59"/>
      <c r="M5" s="59"/>
    </row>
    <row r="6" spans="1:13" x14ac:dyDescent="0.2">
      <c r="A6" s="39" t="s">
        <v>89</v>
      </c>
      <c r="B6" s="71">
        <v>4</v>
      </c>
      <c r="C6" s="70">
        <v>4.8</v>
      </c>
      <c r="D6" s="68">
        <v>149</v>
      </c>
      <c r="E6" s="67">
        <v>477.2</v>
      </c>
      <c r="F6" s="71">
        <v>5</v>
      </c>
      <c r="G6" s="70">
        <v>21.5</v>
      </c>
      <c r="H6" s="71">
        <v>10</v>
      </c>
      <c r="I6" s="70">
        <v>24.5</v>
      </c>
      <c r="J6" s="68">
        <v>168</v>
      </c>
      <c r="K6" s="67">
        <v>528</v>
      </c>
      <c r="L6" s="59"/>
      <c r="M6" s="59"/>
    </row>
    <row r="7" spans="1:13" x14ac:dyDescent="0.2">
      <c r="A7" s="39" t="s">
        <v>88</v>
      </c>
      <c r="B7" s="69" t="s">
        <v>81</v>
      </c>
      <c r="C7" s="69" t="s">
        <v>81</v>
      </c>
      <c r="D7" s="68">
        <v>12</v>
      </c>
      <c r="E7" s="67">
        <v>27</v>
      </c>
      <c r="F7" s="72">
        <v>1</v>
      </c>
      <c r="G7" s="67">
        <v>0.8</v>
      </c>
      <c r="H7" s="72">
        <v>1</v>
      </c>
      <c r="I7" s="67">
        <v>3</v>
      </c>
      <c r="J7" s="68">
        <v>14</v>
      </c>
      <c r="K7" s="67">
        <v>30.8</v>
      </c>
      <c r="L7" s="59"/>
      <c r="M7" s="59"/>
    </row>
    <row r="8" spans="1:13" x14ac:dyDescent="0.2">
      <c r="A8" s="39" t="s">
        <v>87</v>
      </c>
      <c r="B8" s="71">
        <v>8</v>
      </c>
      <c r="C8" s="70">
        <v>14.7</v>
      </c>
      <c r="D8" s="68">
        <v>73</v>
      </c>
      <c r="E8" s="67">
        <v>315.89999999999998</v>
      </c>
      <c r="F8" s="71">
        <v>2</v>
      </c>
      <c r="G8" s="70">
        <v>9</v>
      </c>
      <c r="H8" s="71">
        <v>8</v>
      </c>
      <c r="I8" s="70">
        <v>12.7</v>
      </c>
      <c r="J8" s="68">
        <v>91</v>
      </c>
      <c r="K8" s="67">
        <v>352.3</v>
      </c>
      <c r="L8" s="59"/>
      <c r="M8" s="59"/>
    </row>
    <row r="9" spans="1:13" x14ac:dyDescent="0.2">
      <c r="A9" s="39" t="s">
        <v>86</v>
      </c>
      <c r="B9" s="74">
        <v>2</v>
      </c>
      <c r="C9" s="73">
        <v>1.8</v>
      </c>
      <c r="D9" s="68">
        <v>5</v>
      </c>
      <c r="E9" s="67">
        <v>9</v>
      </c>
      <c r="F9" s="69" t="s">
        <v>81</v>
      </c>
      <c r="G9" s="69" t="s">
        <v>81</v>
      </c>
      <c r="H9" s="69" t="s">
        <v>81</v>
      </c>
      <c r="I9" s="69" t="s">
        <v>81</v>
      </c>
      <c r="J9" s="68">
        <v>7</v>
      </c>
      <c r="K9" s="67">
        <v>10.8</v>
      </c>
      <c r="L9" s="59"/>
      <c r="M9" s="59"/>
    </row>
    <row r="10" spans="1:13" x14ac:dyDescent="0.2">
      <c r="A10" s="39" t="s">
        <v>85</v>
      </c>
      <c r="B10" s="71">
        <v>5</v>
      </c>
      <c r="C10" s="70">
        <v>2.6</v>
      </c>
      <c r="D10" s="68">
        <v>71</v>
      </c>
      <c r="E10" s="67">
        <v>222.4</v>
      </c>
      <c r="F10" s="71">
        <v>1</v>
      </c>
      <c r="G10" s="70">
        <v>2</v>
      </c>
      <c r="H10" s="71">
        <v>2</v>
      </c>
      <c r="I10" s="70">
        <v>1.3</v>
      </c>
      <c r="J10" s="68">
        <v>79</v>
      </c>
      <c r="K10" s="67">
        <v>228.3</v>
      </c>
      <c r="L10" s="59"/>
      <c r="M10" s="59"/>
    </row>
    <row r="11" spans="1:13" x14ac:dyDescent="0.2">
      <c r="A11" s="39" t="s">
        <v>84</v>
      </c>
      <c r="B11" s="71">
        <v>5</v>
      </c>
      <c r="C11" s="70">
        <v>2.6</v>
      </c>
      <c r="D11" s="68">
        <v>23</v>
      </c>
      <c r="E11" s="67">
        <v>64.2</v>
      </c>
      <c r="F11" s="72">
        <v>2</v>
      </c>
      <c r="G11" s="67">
        <v>2.8</v>
      </c>
      <c r="H11" s="72">
        <v>2</v>
      </c>
      <c r="I11" s="67">
        <v>4.3</v>
      </c>
      <c r="J11" s="68">
        <v>32</v>
      </c>
      <c r="K11" s="67">
        <v>73.900000000000006</v>
      </c>
      <c r="L11" s="59"/>
      <c r="M11" s="59"/>
    </row>
    <row r="12" spans="1:13" x14ac:dyDescent="0.2">
      <c r="A12" s="39" t="s">
        <v>83</v>
      </c>
      <c r="B12" s="71">
        <v>6</v>
      </c>
      <c r="C12" s="70">
        <v>6.8</v>
      </c>
      <c r="D12" s="68">
        <v>31</v>
      </c>
      <c r="E12" s="67">
        <v>71.5</v>
      </c>
      <c r="F12" s="69" t="s">
        <v>81</v>
      </c>
      <c r="G12" s="69" t="s">
        <v>81</v>
      </c>
      <c r="H12" s="69" t="s">
        <v>81</v>
      </c>
      <c r="I12" s="69" t="s">
        <v>81</v>
      </c>
      <c r="J12" s="68">
        <v>37</v>
      </c>
      <c r="K12" s="67">
        <v>78.3</v>
      </c>
      <c r="L12" s="59"/>
      <c r="M12" s="59"/>
    </row>
    <row r="13" spans="1:13" x14ac:dyDescent="0.2">
      <c r="A13" s="39" t="s">
        <v>82</v>
      </c>
      <c r="B13" s="69">
        <v>2</v>
      </c>
      <c r="C13" s="70">
        <v>0.7</v>
      </c>
      <c r="D13" s="68">
        <v>17</v>
      </c>
      <c r="E13" s="67">
        <v>50.1</v>
      </c>
      <c r="F13" s="71">
        <v>2</v>
      </c>
      <c r="G13" s="70">
        <v>1.5</v>
      </c>
      <c r="H13" s="69" t="s">
        <v>81</v>
      </c>
      <c r="I13" s="69" t="s">
        <v>81</v>
      </c>
      <c r="J13" s="68">
        <v>21</v>
      </c>
      <c r="K13" s="67">
        <v>52.3</v>
      </c>
      <c r="L13" s="59"/>
      <c r="M13" s="59"/>
    </row>
    <row r="14" spans="1:13" x14ac:dyDescent="0.2">
      <c r="A14" s="39" t="s">
        <v>32</v>
      </c>
      <c r="B14" s="66">
        <v>16</v>
      </c>
      <c r="C14" s="65">
        <v>23.2</v>
      </c>
      <c r="D14" s="20">
        <v>163</v>
      </c>
      <c r="E14" s="64">
        <v>450</v>
      </c>
      <c r="F14" s="66">
        <v>5</v>
      </c>
      <c r="G14" s="65">
        <v>10.5</v>
      </c>
      <c r="H14" s="66">
        <v>64</v>
      </c>
      <c r="I14" s="65">
        <v>254.4</v>
      </c>
      <c r="J14" s="20">
        <v>248</v>
      </c>
      <c r="K14" s="64">
        <v>738.1</v>
      </c>
      <c r="L14" s="59"/>
      <c r="M14" s="59"/>
    </row>
    <row r="15" spans="1:13" x14ac:dyDescent="0.2">
      <c r="A15" s="37" t="s">
        <v>31</v>
      </c>
      <c r="B15" s="62">
        <v>610</v>
      </c>
      <c r="C15" s="63">
        <v>604.20000000000005</v>
      </c>
      <c r="D15" s="61">
        <v>2234</v>
      </c>
      <c r="E15" s="60">
        <v>8728.7999999999993</v>
      </c>
      <c r="F15" s="62">
        <v>63</v>
      </c>
      <c r="G15" s="63">
        <v>114.9</v>
      </c>
      <c r="H15" s="62">
        <v>345</v>
      </c>
      <c r="I15" s="60">
        <v>759.5</v>
      </c>
      <c r="J15" s="61">
        <v>3252</v>
      </c>
      <c r="K15" s="60">
        <v>10207.4</v>
      </c>
      <c r="L15" s="59"/>
      <c r="M15" s="59"/>
    </row>
  </sheetData>
  <mergeCells count="6">
    <mergeCell ref="F2:G2"/>
    <mergeCell ref="H2:I2"/>
    <mergeCell ref="J2:K2"/>
    <mergeCell ref="A2:A3"/>
    <mergeCell ref="B2:C2"/>
    <mergeCell ref="D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AEA9-BF65-43D0-954B-89C714D935C7}">
  <dimension ref="A1:F13"/>
  <sheetViews>
    <sheetView workbookViewId="0"/>
  </sheetViews>
  <sheetFormatPr defaultRowHeight="11.25" x14ac:dyDescent="0.2"/>
  <cols>
    <col min="1" max="1" width="13.42578125" style="1" customWidth="1"/>
    <col min="2" max="6" width="11.85546875" style="1" customWidth="1"/>
    <col min="7" max="16384" width="9.140625" style="1"/>
  </cols>
  <sheetData>
    <row r="1" spans="1:6" ht="12" thickBot="1" x14ac:dyDescent="0.25">
      <c r="A1" s="15" t="s">
        <v>106</v>
      </c>
      <c r="B1" s="77"/>
      <c r="C1" s="77"/>
      <c r="D1" s="77"/>
      <c r="E1" s="77"/>
      <c r="F1" s="77"/>
    </row>
    <row r="2" spans="1:6" ht="33.75" x14ac:dyDescent="0.2">
      <c r="A2" s="57" t="s">
        <v>105</v>
      </c>
      <c r="B2" s="56" t="s">
        <v>79</v>
      </c>
      <c r="C2" s="56" t="s">
        <v>78</v>
      </c>
      <c r="D2" s="56" t="s">
        <v>77</v>
      </c>
      <c r="E2" s="56" t="s">
        <v>76</v>
      </c>
      <c r="F2" s="88" t="s">
        <v>31</v>
      </c>
    </row>
    <row r="3" spans="1:6" x14ac:dyDescent="0.2">
      <c r="A3" s="87" t="s">
        <v>104</v>
      </c>
      <c r="B3" s="73">
        <v>75.099999999999994</v>
      </c>
      <c r="C3" s="82">
        <v>10.8</v>
      </c>
      <c r="D3" s="82">
        <v>36.5</v>
      </c>
      <c r="E3" s="82">
        <v>20.9</v>
      </c>
      <c r="F3" s="82">
        <v>24.4</v>
      </c>
    </row>
    <row r="4" spans="1:6" x14ac:dyDescent="0.2">
      <c r="A4" s="86" t="s">
        <v>103</v>
      </c>
      <c r="B4" s="73">
        <v>10.199999999999999</v>
      </c>
      <c r="C4" s="82">
        <v>13.3</v>
      </c>
      <c r="D4" s="82">
        <v>15.9</v>
      </c>
      <c r="E4" s="82">
        <v>27.8</v>
      </c>
      <c r="F4" s="82">
        <v>14.3</v>
      </c>
    </row>
    <row r="5" spans="1:6" x14ac:dyDescent="0.2">
      <c r="A5" s="85" t="s">
        <v>102</v>
      </c>
      <c r="B5" s="73">
        <v>5.2</v>
      </c>
      <c r="C5" s="82">
        <v>23.1</v>
      </c>
      <c r="D5" s="82">
        <v>17.5</v>
      </c>
      <c r="E5" s="82">
        <v>21.2</v>
      </c>
      <c r="F5" s="82">
        <v>19.399999999999999</v>
      </c>
    </row>
    <row r="6" spans="1:6" x14ac:dyDescent="0.2">
      <c r="A6" s="85" t="s">
        <v>101</v>
      </c>
      <c r="B6" s="84">
        <v>5.0999999999999996</v>
      </c>
      <c r="C6" s="82">
        <v>20.399999999999999</v>
      </c>
      <c r="D6" s="82">
        <v>6.3</v>
      </c>
      <c r="E6" s="82">
        <v>15.9</v>
      </c>
      <c r="F6" s="82">
        <v>16.8</v>
      </c>
    </row>
    <row r="7" spans="1:6" x14ac:dyDescent="0.2">
      <c r="A7" s="83" t="s">
        <v>100</v>
      </c>
      <c r="B7" s="84">
        <v>2.1</v>
      </c>
      <c r="C7" s="82">
        <v>15.9</v>
      </c>
      <c r="D7" s="82">
        <v>19</v>
      </c>
      <c r="E7" s="82">
        <v>10.7</v>
      </c>
      <c r="F7" s="82">
        <v>12.8</v>
      </c>
    </row>
    <row r="8" spans="1:6" x14ac:dyDescent="0.2">
      <c r="A8" s="83" t="s">
        <v>99</v>
      </c>
      <c r="B8" s="84">
        <v>0.5</v>
      </c>
      <c r="C8" s="82">
        <v>7.8</v>
      </c>
      <c r="D8" s="82">
        <v>4.8</v>
      </c>
      <c r="E8" s="82">
        <v>1.7</v>
      </c>
      <c r="F8" s="82">
        <v>5.8</v>
      </c>
    </row>
    <row r="9" spans="1:6" x14ac:dyDescent="0.2">
      <c r="A9" s="83" t="s">
        <v>98</v>
      </c>
      <c r="B9" s="81">
        <v>1.8</v>
      </c>
      <c r="C9" s="82">
        <v>6.9</v>
      </c>
      <c r="D9" s="81" t="s">
        <v>81</v>
      </c>
      <c r="E9" s="81">
        <v>0.9</v>
      </c>
      <c r="F9" s="82">
        <v>5.2</v>
      </c>
    </row>
    <row r="10" spans="1:6" x14ac:dyDescent="0.2">
      <c r="A10" s="83" t="s">
        <v>97</v>
      </c>
      <c r="B10" s="81" t="s">
        <v>81</v>
      </c>
      <c r="C10" s="82">
        <v>1.3</v>
      </c>
      <c r="D10" s="81" t="s">
        <v>81</v>
      </c>
      <c r="E10" s="81">
        <v>0.3</v>
      </c>
      <c r="F10" s="82">
        <v>0.9</v>
      </c>
    </row>
    <row r="11" spans="1:6" x14ac:dyDescent="0.2">
      <c r="A11" s="83" t="s">
        <v>96</v>
      </c>
      <c r="B11" s="81" t="s">
        <v>81</v>
      </c>
      <c r="C11" s="82">
        <v>0.1</v>
      </c>
      <c r="D11" s="81" t="s">
        <v>81</v>
      </c>
      <c r="E11" s="81">
        <v>0.3</v>
      </c>
      <c r="F11" s="82">
        <v>0.1</v>
      </c>
    </row>
    <row r="12" spans="1:6" x14ac:dyDescent="0.2">
      <c r="A12" s="83" t="s">
        <v>95</v>
      </c>
      <c r="B12" s="81" t="s">
        <v>81</v>
      </c>
      <c r="C12" s="82">
        <v>0.4</v>
      </c>
      <c r="D12" s="81" t="s">
        <v>81</v>
      </c>
      <c r="E12" s="81">
        <v>0.3</v>
      </c>
      <c r="F12" s="80">
        <v>0.3</v>
      </c>
    </row>
    <row r="13" spans="1:6" x14ac:dyDescent="0.2">
      <c r="A13" s="79" t="s">
        <v>31</v>
      </c>
      <c r="B13" s="78">
        <v>100</v>
      </c>
      <c r="C13" s="78">
        <v>100</v>
      </c>
      <c r="D13" s="78">
        <v>100</v>
      </c>
      <c r="E13" s="78">
        <v>100</v>
      </c>
      <c r="F13" s="78">
        <v>100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983D5-0598-484D-8434-6A2EFCA4D49A}">
  <dimension ref="A1:J16"/>
  <sheetViews>
    <sheetView workbookViewId="0"/>
  </sheetViews>
  <sheetFormatPr defaultRowHeight="11.25" x14ac:dyDescent="0.2"/>
  <cols>
    <col min="1" max="1" width="13.28515625" style="89" customWidth="1"/>
    <col min="2" max="9" width="10.28515625" style="89" customWidth="1"/>
    <col min="10" max="16384" width="9.140625" style="89"/>
  </cols>
  <sheetData>
    <row r="1" spans="1:10" ht="12" thickBot="1" x14ac:dyDescent="0.25">
      <c r="A1" s="109" t="s">
        <v>112</v>
      </c>
      <c r="B1" s="108"/>
      <c r="C1" s="108"/>
      <c r="D1" s="108"/>
      <c r="E1" s="108"/>
      <c r="F1" s="108"/>
      <c r="G1" s="108"/>
      <c r="H1" s="108"/>
      <c r="I1" s="108"/>
    </row>
    <row r="2" spans="1:10" s="101" customFormat="1" ht="23.25" customHeight="1" x14ac:dyDescent="0.25">
      <c r="A2" s="234" t="s">
        <v>93</v>
      </c>
      <c r="B2" s="232" t="s">
        <v>111</v>
      </c>
      <c r="C2" s="236"/>
      <c r="D2" s="232" t="s">
        <v>110</v>
      </c>
      <c r="E2" s="236"/>
      <c r="F2" s="232" t="s">
        <v>109</v>
      </c>
      <c r="G2" s="236"/>
      <c r="H2" s="232" t="s">
        <v>31</v>
      </c>
      <c r="I2" s="233"/>
    </row>
    <row r="3" spans="1:10" s="101" customFormat="1" ht="22.5" x14ac:dyDescent="0.25">
      <c r="A3" s="235"/>
      <c r="B3" s="107" t="s">
        <v>92</v>
      </c>
      <c r="C3" s="107" t="s">
        <v>71</v>
      </c>
      <c r="D3" s="107" t="s">
        <v>92</v>
      </c>
      <c r="E3" s="107" t="s">
        <v>71</v>
      </c>
      <c r="F3" s="107" t="s">
        <v>92</v>
      </c>
      <c r="G3" s="107" t="s">
        <v>71</v>
      </c>
      <c r="H3" s="107" t="s">
        <v>92</v>
      </c>
      <c r="I3" s="106" t="s">
        <v>71</v>
      </c>
      <c r="J3" s="105"/>
    </row>
    <row r="4" spans="1:10" x14ac:dyDescent="0.2">
      <c r="A4" s="104" t="s">
        <v>91</v>
      </c>
      <c r="B4" s="98">
        <v>379</v>
      </c>
      <c r="C4" s="97">
        <v>1191.4000000000001</v>
      </c>
      <c r="D4" s="103">
        <v>103</v>
      </c>
      <c r="E4" s="102">
        <v>357.7</v>
      </c>
      <c r="F4" s="103">
        <v>16</v>
      </c>
      <c r="G4" s="102">
        <v>62.5</v>
      </c>
      <c r="H4" s="98">
        <f t="shared" ref="H4:I6" si="0">B4+D4+F4</f>
        <v>498</v>
      </c>
      <c r="I4" s="97">
        <f t="shared" si="0"/>
        <v>1611.6000000000001</v>
      </c>
      <c r="J4" s="90"/>
    </row>
    <row r="5" spans="1:10" x14ac:dyDescent="0.2">
      <c r="A5" s="101" t="s">
        <v>90</v>
      </c>
      <c r="B5" s="103">
        <v>168</v>
      </c>
      <c r="C5" s="102">
        <v>826.7</v>
      </c>
      <c r="D5" s="103">
        <v>115</v>
      </c>
      <c r="E5" s="102">
        <v>374</v>
      </c>
      <c r="F5" s="103">
        <v>87</v>
      </c>
      <c r="G5" s="102">
        <v>261.2</v>
      </c>
      <c r="H5" s="98">
        <f t="shared" si="0"/>
        <v>370</v>
      </c>
      <c r="I5" s="97">
        <f t="shared" si="0"/>
        <v>1461.9</v>
      </c>
      <c r="J5" s="90"/>
    </row>
    <row r="6" spans="1:10" x14ac:dyDescent="0.2">
      <c r="A6" s="101" t="s">
        <v>89</v>
      </c>
      <c r="B6" s="98">
        <v>150</v>
      </c>
      <c r="C6" s="102">
        <v>566.9</v>
      </c>
      <c r="D6" s="103">
        <v>38</v>
      </c>
      <c r="E6" s="102">
        <v>120.7</v>
      </c>
      <c r="F6" s="103">
        <v>17</v>
      </c>
      <c r="G6" s="102">
        <v>271.5</v>
      </c>
      <c r="H6" s="98">
        <f t="shared" si="0"/>
        <v>205</v>
      </c>
      <c r="I6" s="97">
        <f t="shared" si="0"/>
        <v>959.1</v>
      </c>
      <c r="J6" s="90"/>
    </row>
    <row r="7" spans="1:10" x14ac:dyDescent="0.2">
      <c r="A7" s="101" t="s">
        <v>88</v>
      </c>
      <c r="B7" s="103">
        <v>13</v>
      </c>
      <c r="C7" s="102">
        <v>57.2</v>
      </c>
      <c r="D7" s="103" t="s">
        <v>81</v>
      </c>
      <c r="E7" s="103" t="s">
        <v>81</v>
      </c>
      <c r="F7" s="103" t="s">
        <v>81</v>
      </c>
      <c r="G7" s="103" t="s">
        <v>81</v>
      </c>
      <c r="H7" s="98">
        <v>13</v>
      </c>
      <c r="I7" s="97">
        <v>57.2</v>
      </c>
      <c r="J7" s="90"/>
    </row>
    <row r="8" spans="1:10" x14ac:dyDescent="0.2">
      <c r="A8" s="101" t="s">
        <v>108</v>
      </c>
      <c r="B8" s="103">
        <v>6</v>
      </c>
      <c r="C8" s="102">
        <v>30</v>
      </c>
      <c r="D8" s="103" t="s">
        <v>81</v>
      </c>
      <c r="E8" s="103" t="s">
        <v>81</v>
      </c>
      <c r="F8" s="103" t="s">
        <v>81</v>
      </c>
      <c r="G8" s="103" t="s">
        <v>81</v>
      </c>
      <c r="H8" s="98">
        <v>6</v>
      </c>
      <c r="I8" s="97">
        <v>30</v>
      </c>
      <c r="J8" s="90"/>
    </row>
    <row r="9" spans="1:10" x14ac:dyDescent="0.2">
      <c r="A9" s="101" t="s">
        <v>87</v>
      </c>
      <c r="B9" s="103">
        <v>57</v>
      </c>
      <c r="C9" s="102">
        <v>208.8</v>
      </c>
      <c r="D9" s="103">
        <v>4</v>
      </c>
      <c r="E9" s="102">
        <v>9.6</v>
      </c>
      <c r="F9" s="103">
        <v>2</v>
      </c>
      <c r="G9" s="102">
        <v>7</v>
      </c>
      <c r="H9" s="98">
        <f>B9+D9+F9</f>
        <v>63</v>
      </c>
      <c r="I9" s="97">
        <f>C9+E9+G9</f>
        <v>225.4</v>
      </c>
      <c r="J9" s="90"/>
    </row>
    <row r="10" spans="1:10" x14ac:dyDescent="0.2">
      <c r="A10" s="101" t="s">
        <v>107</v>
      </c>
      <c r="B10" s="103">
        <v>2</v>
      </c>
      <c r="C10" s="102">
        <v>10.9</v>
      </c>
      <c r="D10" s="103">
        <v>1</v>
      </c>
      <c r="E10" s="102">
        <v>2.6</v>
      </c>
      <c r="F10" s="103" t="s">
        <v>81</v>
      </c>
      <c r="G10" s="103" t="s">
        <v>81</v>
      </c>
      <c r="H10" s="98">
        <v>3</v>
      </c>
      <c r="I10" s="97">
        <v>13.5</v>
      </c>
      <c r="J10" s="90"/>
    </row>
    <row r="11" spans="1:10" x14ac:dyDescent="0.2">
      <c r="A11" s="101" t="s">
        <v>85</v>
      </c>
      <c r="B11" s="103">
        <v>41</v>
      </c>
      <c r="C11" s="102">
        <v>157.19999999999999</v>
      </c>
      <c r="D11" s="103">
        <v>68</v>
      </c>
      <c r="E11" s="102">
        <v>188.9</v>
      </c>
      <c r="F11" s="103">
        <v>12</v>
      </c>
      <c r="G11" s="102">
        <v>34.1</v>
      </c>
      <c r="H11" s="98">
        <f>B11+D11+F11</f>
        <v>121</v>
      </c>
      <c r="I11" s="97">
        <f>C11+E11+G11</f>
        <v>380.20000000000005</v>
      </c>
      <c r="J11" s="90"/>
    </row>
    <row r="12" spans="1:10" x14ac:dyDescent="0.2">
      <c r="A12" s="101" t="s">
        <v>84</v>
      </c>
      <c r="B12" s="103">
        <v>41</v>
      </c>
      <c r="C12" s="102">
        <v>163.1</v>
      </c>
      <c r="D12" s="103">
        <v>13</v>
      </c>
      <c r="E12" s="102">
        <v>74.2</v>
      </c>
      <c r="F12" s="98">
        <v>3</v>
      </c>
      <c r="G12" s="102">
        <v>20.100000000000001</v>
      </c>
      <c r="H12" s="98">
        <f>B12+D12+F12</f>
        <v>57</v>
      </c>
      <c r="I12" s="97">
        <f>C12+E12+G12</f>
        <v>257.40000000000003</v>
      </c>
      <c r="J12" s="90"/>
    </row>
    <row r="13" spans="1:10" x14ac:dyDescent="0.2">
      <c r="A13" s="101" t="s">
        <v>83</v>
      </c>
      <c r="B13" s="103">
        <v>4</v>
      </c>
      <c r="C13" s="102">
        <v>12.9</v>
      </c>
      <c r="D13" s="103" t="s">
        <v>81</v>
      </c>
      <c r="E13" s="103" t="s">
        <v>81</v>
      </c>
      <c r="F13" s="103" t="s">
        <v>81</v>
      </c>
      <c r="G13" s="103" t="s">
        <v>81</v>
      </c>
      <c r="H13" s="98">
        <v>4</v>
      </c>
      <c r="I13" s="97">
        <v>12.9</v>
      </c>
      <c r="J13" s="90"/>
    </row>
    <row r="14" spans="1:10" x14ac:dyDescent="0.2">
      <c r="A14" s="39" t="s">
        <v>82</v>
      </c>
      <c r="B14" s="103">
        <v>20</v>
      </c>
      <c r="C14" s="102">
        <v>99.9</v>
      </c>
      <c r="D14" s="103">
        <v>2</v>
      </c>
      <c r="E14" s="102">
        <v>10</v>
      </c>
      <c r="F14" s="103">
        <v>1</v>
      </c>
      <c r="G14" s="102">
        <v>5</v>
      </c>
      <c r="H14" s="98">
        <f t="shared" ref="H14:I16" si="1">B14+D14+F14</f>
        <v>23</v>
      </c>
      <c r="I14" s="97">
        <f t="shared" si="1"/>
        <v>114.9</v>
      </c>
      <c r="J14" s="90"/>
    </row>
    <row r="15" spans="1:10" x14ac:dyDescent="0.2">
      <c r="A15" s="101" t="s">
        <v>32</v>
      </c>
      <c r="B15" s="100">
        <f t="shared" ref="B15:G15" si="2">B16-SUM(B4:B14)</f>
        <v>28</v>
      </c>
      <c r="C15" s="99">
        <f t="shared" si="2"/>
        <v>84.900000000000091</v>
      </c>
      <c r="D15" s="100">
        <f t="shared" si="2"/>
        <v>5</v>
      </c>
      <c r="E15" s="99">
        <f t="shared" si="2"/>
        <v>17.399999999999636</v>
      </c>
      <c r="F15" s="100">
        <f t="shared" si="2"/>
        <v>11</v>
      </c>
      <c r="G15" s="99">
        <f t="shared" si="2"/>
        <v>28.599999999999909</v>
      </c>
      <c r="H15" s="98">
        <f t="shared" si="1"/>
        <v>44</v>
      </c>
      <c r="I15" s="97">
        <f t="shared" si="1"/>
        <v>130.89999999999964</v>
      </c>
      <c r="J15" s="90"/>
    </row>
    <row r="16" spans="1:10" x14ac:dyDescent="0.2">
      <c r="A16" s="96" t="s">
        <v>31</v>
      </c>
      <c r="B16" s="95">
        <v>909</v>
      </c>
      <c r="C16" s="91">
        <v>3409.9</v>
      </c>
      <c r="D16" s="94">
        <v>349</v>
      </c>
      <c r="E16" s="91">
        <v>1155.0999999999999</v>
      </c>
      <c r="F16" s="94">
        <v>149</v>
      </c>
      <c r="G16" s="93">
        <v>690</v>
      </c>
      <c r="H16" s="92">
        <f t="shared" si="1"/>
        <v>1407</v>
      </c>
      <c r="I16" s="91">
        <f t="shared" si="1"/>
        <v>5255</v>
      </c>
      <c r="J16" s="90"/>
    </row>
  </sheetData>
  <mergeCells count="5">
    <mergeCell ref="H2:I2"/>
    <mergeCell ref="A2:A3"/>
    <mergeCell ref="B2:C2"/>
    <mergeCell ref="D2:E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5C2B-A9CC-44BF-BF05-C66FD45F782A}">
  <dimension ref="A1:E20"/>
  <sheetViews>
    <sheetView workbookViewId="0"/>
  </sheetViews>
  <sheetFormatPr defaultRowHeight="11.25" x14ac:dyDescent="0.2"/>
  <cols>
    <col min="1" max="1" width="13.5703125" style="110" customWidth="1"/>
    <col min="2" max="5" width="13.7109375" style="110" customWidth="1"/>
    <col min="6" max="16384" width="9.140625" style="110"/>
  </cols>
  <sheetData>
    <row r="1" spans="1:5" ht="12" thickBot="1" x14ac:dyDescent="0.25">
      <c r="A1" s="34" t="s">
        <v>120</v>
      </c>
      <c r="B1" s="34"/>
      <c r="C1" s="34"/>
      <c r="D1" s="34"/>
      <c r="E1" s="34"/>
    </row>
    <row r="2" spans="1:5" x14ac:dyDescent="0.2">
      <c r="A2" s="118" t="s">
        <v>15</v>
      </c>
      <c r="B2" s="117">
        <v>2000</v>
      </c>
      <c r="C2" s="116">
        <v>2006</v>
      </c>
      <c r="D2" s="116">
        <v>2007</v>
      </c>
      <c r="E2" s="116">
        <v>2008</v>
      </c>
    </row>
    <row r="3" spans="1:5" x14ac:dyDescent="0.2">
      <c r="A3" s="224" t="s">
        <v>119</v>
      </c>
      <c r="B3" s="224"/>
      <c r="C3" s="224"/>
      <c r="D3" s="224"/>
      <c r="E3" s="224"/>
    </row>
    <row r="4" spans="1:5" x14ac:dyDescent="0.2">
      <c r="A4" s="58" t="s">
        <v>31</v>
      </c>
      <c r="B4" s="115">
        <v>580</v>
      </c>
      <c r="C4" s="114">
        <v>850</v>
      </c>
      <c r="D4" s="114">
        <v>880</v>
      </c>
      <c r="E4" s="114">
        <v>895</v>
      </c>
    </row>
    <row r="5" spans="1:5" x14ac:dyDescent="0.2">
      <c r="A5" s="1" t="s">
        <v>5</v>
      </c>
      <c r="B5" s="48"/>
      <c r="C5" s="1"/>
      <c r="D5" s="1"/>
      <c r="E5" s="1"/>
    </row>
    <row r="6" spans="1:5" x14ac:dyDescent="0.2">
      <c r="A6" s="111" t="s">
        <v>113</v>
      </c>
      <c r="B6" s="48">
        <v>35</v>
      </c>
      <c r="C6" s="1">
        <v>36</v>
      </c>
      <c r="D6" s="1">
        <v>37</v>
      </c>
      <c r="E6" s="1">
        <v>35</v>
      </c>
    </row>
    <row r="7" spans="1:5" x14ac:dyDescent="0.2">
      <c r="A7" s="111" t="s">
        <v>117</v>
      </c>
      <c r="B7" s="1">
        <v>100</v>
      </c>
      <c r="C7" s="1">
        <v>169</v>
      </c>
      <c r="D7" s="1">
        <v>186</v>
      </c>
      <c r="E7" s="1">
        <v>167</v>
      </c>
    </row>
    <row r="8" spans="1:5" x14ac:dyDescent="0.2">
      <c r="A8" s="111" t="s">
        <v>116</v>
      </c>
      <c r="B8" s="1">
        <v>43</v>
      </c>
      <c r="C8" s="1">
        <v>59</v>
      </c>
      <c r="D8" s="1">
        <v>57</v>
      </c>
      <c r="E8" s="1">
        <v>57</v>
      </c>
    </row>
    <row r="9" spans="1:5" x14ac:dyDescent="0.2">
      <c r="A9" s="111" t="s">
        <v>115</v>
      </c>
      <c r="B9" s="1">
        <v>243</v>
      </c>
      <c r="C9" s="1">
        <v>292</v>
      </c>
      <c r="D9" s="1">
        <v>292</v>
      </c>
      <c r="E9" s="1">
        <v>311</v>
      </c>
    </row>
    <row r="10" spans="1:5" x14ac:dyDescent="0.2">
      <c r="A10" s="226" t="s">
        <v>118</v>
      </c>
      <c r="B10" s="226"/>
      <c r="C10" s="226"/>
      <c r="D10" s="226"/>
      <c r="E10" s="226"/>
    </row>
    <row r="11" spans="1:5" x14ac:dyDescent="0.2">
      <c r="A11" s="58" t="s">
        <v>31</v>
      </c>
      <c r="B11" s="114">
        <v>996</v>
      </c>
      <c r="C11" s="112">
        <v>1329</v>
      </c>
      <c r="D11" s="112">
        <v>1196</v>
      </c>
      <c r="E11" s="112">
        <v>1059</v>
      </c>
    </row>
    <row r="12" spans="1:5" x14ac:dyDescent="0.2">
      <c r="A12" s="1" t="s">
        <v>5</v>
      </c>
      <c r="B12" s="1"/>
    </row>
    <row r="13" spans="1:5" x14ac:dyDescent="0.2">
      <c r="A13" s="111" t="s">
        <v>113</v>
      </c>
      <c r="B13" s="1">
        <v>579</v>
      </c>
      <c r="C13" s="1">
        <v>618</v>
      </c>
      <c r="D13" s="1">
        <v>619</v>
      </c>
      <c r="E13" s="1">
        <v>585</v>
      </c>
    </row>
    <row r="14" spans="1:5" x14ac:dyDescent="0.2">
      <c r="A14" s="111" t="s">
        <v>117</v>
      </c>
      <c r="B14" s="1">
        <v>296</v>
      </c>
      <c r="C14" s="1">
        <v>560</v>
      </c>
      <c r="D14" s="1">
        <v>420</v>
      </c>
      <c r="E14" s="1">
        <v>323</v>
      </c>
    </row>
    <row r="15" spans="1:5" x14ac:dyDescent="0.2">
      <c r="A15" s="111" t="s">
        <v>116</v>
      </c>
      <c r="B15" s="1">
        <v>33</v>
      </c>
      <c r="C15" s="1">
        <v>41</v>
      </c>
      <c r="D15" s="1">
        <v>64</v>
      </c>
      <c r="E15" s="1">
        <v>40</v>
      </c>
    </row>
    <row r="16" spans="1:5" x14ac:dyDescent="0.2">
      <c r="A16" s="111" t="s">
        <v>115</v>
      </c>
      <c r="B16" s="1">
        <v>74</v>
      </c>
      <c r="C16" s="1">
        <v>67</v>
      </c>
      <c r="D16" s="1">
        <v>71</v>
      </c>
      <c r="E16" s="1">
        <v>85</v>
      </c>
    </row>
    <row r="17" spans="1:5" x14ac:dyDescent="0.2">
      <c r="A17" s="226" t="s">
        <v>114</v>
      </c>
      <c r="B17" s="226"/>
      <c r="C17" s="226"/>
      <c r="D17" s="226"/>
      <c r="E17" s="226"/>
    </row>
    <row r="18" spans="1:5" x14ac:dyDescent="0.2">
      <c r="A18" s="58" t="s">
        <v>31</v>
      </c>
      <c r="B18" s="112">
        <v>1605</v>
      </c>
      <c r="C18" s="113">
        <v>2900</v>
      </c>
      <c r="D18" s="112">
        <v>2697</v>
      </c>
      <c r="E18" s="112">
        <v>2308</v>
      </c>
    </row>
    <row r="19" spans="1:5" x14ac:dyDescent="0.2">
      <c r="A19" s="1" t="s">
        <v>5</v>
      </c>
      <c r="B19" s="1"/>
    </row>
    <row r="20" spans="1:5" x14ac:dyDescent="0.2">
      <c r="A20" s="111" t="s">
        <v>113</v>
      </c>
      <c r="B20" s="17">
        <v>174.7</v>
      </c>
      <c r="C20" s="1">
        <v>200</v>
      </c>
      <c r="D20" s="1">
        <v>201</v>
      </c>
      <c r="E20" s="1">
        <v>191</v>
      </c>
    </row>
  </sheetData>
  <mergeCells count="3">
    <mergeCell ref="A3:E3"/>
    <mergeCell ref="A10:E10"/>
    <mergeCell ref="A17:E1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BA405-5E66-47B3-8876-B77D20EF3513}">
  <dimension ref="A1:F26"/>
  <sheetViews>
    <sheetView zoomScaleNormal="100" workbookViewId="0"/>
  </sheetViews>
  <sheetFormatPr defaultRowHeight="11.25" x14ac:dyDescent="0.2"/>
  <cols>
    <col min="1" max="1" width="28.5703125" style="110" customWidth="1"/>
    <col min="2" max="5" width="10" style="110" customWidth="1"/>
    <col min="6" max="6" width="9.140625" style="119"/>
    <col min="7" max="16384" width="9.140625" style="110"/>
  </cols>
  <sheetData>
    <row r="1" spans="1:6" ht="12" thickBot="1" x14ac:dyDescent="0.25">
      <c r="A1" s="15" t="s">
        <v>134</v>
      </c>
      <c r="B1" s="15"/>
      <c r="C1" s="15"/>
      <c r="D1" s="15"/>
      <c r="E1" s="15"/>
    </row>
    <row r="2" spans="1:6" x14ac:dyDescent="0.2">
      <c r="A2" s="132" t="s">
        <v>15</v>
      </c>
      <c r="B2" s="116">
        <v>2000</v>
      </c>
      <c r="C2" s="116">
        <v>2006</v>
      </c>
      <c r="D2" s="116">
        <v>2007</v>
      </c>
      <c r="E2" s="116">
        <v>2008</v>
      </c>
    </row>
    <row r="3" spans="1:6" x14ac:dyDescent="0.2">
      <c r="A3" s="224" t="s">
        <v>133</v>
      </c>
      <c r="B3" s="224"/>
      <c r="C3" s="224"/>
      <c r="D3" s="224"/>
      <c r="E3" s="224"/>
      <c r="F3" s="122"/>
    </row>
    <row r="4" spans="1:6" x14ac:dyDescent="0.2">
      <c r="A4" s="43" t="s">
        <v>128</v>
      </c>
      <c r="B4" s="40">
        <v>27</v>
      </c>
      <c r="C4" s="40">
        <v>15</v>
      </c>
      <c r="D4" s="40">
        <v>15</v>
      </c>
      <c r="E4" s="40">
        <v>12</v>
      </c>
    </row>
    <row r="5" spans="1:6" x14ac:dyDescent="0.2">
      <c r="A5" s="131" t="s">
        <v>127</v>
      </c>
      <c r="B5" s="40">
        <v>13709</v>
      </c>
      <c r="C5" s="40">
        <v>14236</v>
      </c>
      <c r="D5" s="40">
        <v>14398</v>
      </c>
      <c r="E5" s="40">
        <v>14547</v>
      </c>
    </row>
    <row r="6" spans="1:6" x14ac:dyDescent="0.2">
      <c r="A6" s="130" t="s">
        <v>130</v>
      </c>
      <c r="B6" s="129">
        <v>84</v>
      </c>
      <c r="C6" s="129">
        <v>79</v>
      </c>
      <c r="D6" s="129">
        <v>84</v>
      </c>
      <c r="E6" s="129">
        <v>88</v>
      </c>
    </row>
    <row r="7" spans="1:6" x14ac:dyDescent="0.2">
      <c r="A7" s="39" t="s">
        <v>126</v>
      </c>
      <c r="B7" s="128">
        <v>302</v>
      </c>
      <c r="C7" s="127">
        <v>787</v>
      </c>
      <c r="D7" s="127">
        <v>535</v>
      </c>
      <c r="E7" s="127">
        <v>648</v>
      </c>
    </row>
    <row r="8" spans="1:6" x14ac:dyDescent="0.2">
      <c r="A8" s="225" t="s">
        <v>132</v>
      </c>
      <c r="B8" s="225"/>
      <c r="C8" s="225"/>
      <c r="D8" s="225"/>
      <c r="E8" s="225"/>
      <c r="F8" s="122"/>
    </row>
    <row r="9" spans="1:6" x14ac:dyDescent="0.2">
      <c r="A9" s="43" t="s">
        <v>128</v>
      </c>
      <c r="B9" s="40">
        <v>3132</v>
      </c>
      <c r="C9" s="40">
        <v>2574</v>
      </c>
      <c r="D9" s="40">
        <v>2965</v>
      </c>
      <c r="E9" s="16">
        <v>3327</v>
      </c>
    </row>
    <row r="10" spans="1:6" x14ac:dyDescent="0.2">
      <c r="A10" s="6" t="s">
        <v>127</v>
      </c>
      <c r="B10" s="40">
        <v>43906</v>
      </c>
      <c r="C10" s="40">
        <v>42902</v>
      </c>
      <c r="D10" s="40">
        <v>41677</v>
      </c>
      <c r="E10" s="40">
        <v>42621</v>
      </c>
    </row>
    <row r="11" spans="1:6" x14ac:dyDescent="0.2">
      <c r="A11" s="43" t="s">
        <v>130</v>
      </c>
      <c r="B11" s="40">
        <v>1357</v>
      </c>
      <c r="C11" s="40">
        <v>1489</v>
      </c>
      <c r="D11" s="40">
        <v>1404</v>
      </c>
      <c r="E11" s="40">
        <v>1430</v>
      </c>
    </row>
    <row r="12" spans="1:6" x14ac:dyDescent="0.2">
      <c r="A12" s="43" t="s">
        <v>126</v>
      </c>
      <c r="B12" s="40">
        <v>34494</v>
      </c>
      <c r="C12" s="40">
        <v>29835</v>
      </c>
      <c r="D12" s="40">
        <v>27168</v>
      </c>
      <c r="E12" s="40">
        <v>26260</v>
      </c>
    </row>
    <row r="13" spans="1:6" x14ac:dyDescent="0.2">
      <c r="A13" s="225" t="s">
        <v>131</v>
      </c>
      <c r="B13" s="225"/>
      <c r="C13" s="225"/>
      <c r="D13" s="225"/>
      <c r="E13" s="225"/>
      <c r="F13" s="122"/>
    </row>
    <row r="14" spans="1:6" x14ac:dyDescent="0.2">
      <c r="A14" s="43" t="s">
        <v>128</v>
      </c>
      <c r="B14" s="40">
        <v>1201</v>
      </c>
      <c r="C14" s="40">
        <v>1302</v>
      </c>
      <c r="D14" s="40">
        <v>1181</v>
      </c>
      <c r="E14" s="40">
        <v>897</v>
      </c>
    </row>
    <row r="15" spans="1:6" x14ac:dyDescent="0.2">
      <c r="A15" s="6" t="s">
        <v>127</v>
      </c>
      <c r="B15" s="40">
        <v>44730</v>
      </c>
      <c r="C15" s="40">
        <v>40284</v>
      </c>
      <c r="D15" s="40">
        <v>44052</v>
      </c>
      <c r="E15" s="40">
        <v>41076</v>
      </c>
    </row>
    <row r="16" spans="1:6" x14ac:dyDescent="0.2">
      <c r="A16" s="43" t="s">
        <v>130</v>
      </c>
      <c r="B16" s="40">
        <v>425</v>
      </c>
      <c r="C16" s="40">
        <v>747</v>
      </c>
      <c r="D16" s="40">
        <v>731</v>
      </c>
      <c r="E16" s="40">
        <v>755</v>
      </c>
    </row>
    <row r="17" spans="1:6" x14ac:dyDescent="0.2">
      <c r="A17" s="43" t="s">
        <v>126</v>
      </c>
      <c r="B17" s="40">
        <v>6565</v>
      </c>
      <c r="C17" s="40">
        <v>7458</v>
      </c>
      <c r="D17" s="40">
        <v>6387</v>
      </c>
      <c r="E17" s="40">
        <v>6196</v>
      </c>
    </row>
    <row r="18" spans="1:6" x14ac:dyDescent="0.2">
      <c r="A18" s="225" t="s">
        <v>129</v>
      </c>
      <c r="B18" s="225"/>
      <c r="C18" s="225"/>
      <c r="D18" s="225"/>
      <c r="E18" s="225"/>
      <c r="F18" s="122"/>
    </row>
    <row r="19" spans="1:6" x14ac:dyDescent="0.2">
      <c r="A19" s="43" t="s">
        <v>128</v>
      </c>
      <c r="B19" s="126">
        <v>4280</v>
      </c>
      <c r="C19" s="125">
        <v>4275</v>
      </c>
      <c r="D19" s="125">
        <v>3685</v>
      </c>
      <c r="E19" s="125">
        <v>3464</v>
      </c>
    </row>
    <row r="20" spans="1:6" x14ac:dyDescent="0.2">
      <c r="A20" s="6" t="s">
        <v>127</v>
      </c>
      <c r="B20" s="126">
        <v>40200</v>
      </c>
      <c r="C20" s="125">
        <v>49475</v>
      </c>
      <c r="D20" s="125">
        <v>49277</v>
      </c>
      <c r="E20" s="125">
        <v>48679</v>
      </c>
    </row>
    <row r="21" spans="1:6" x14ac:dyDescent="0.2">
      <c r="A21" s="43" t="s">
        <v>126</v>
      </c>
      <c r="B21" s="124">
        <v>9890</v>
      </c>
      <c r="C21" s="123">
        <v>10035</v>
      </c>
      <c r="D21" s="123">
        <v>8953</v>
      </c>
      <c r="E21" s="123">
        <v>9141</v>
      </c>
    </row>
    <row r="22" spans="1:6" x14ac:dyDescent="0.2">
      <c r="A22" s="225" t="s">
        <v>125</v>
      </c>
      <c r="B22" s="225"/>
      <c r="C22" s="225"/>
      <c r="D22" s="225"/>
      <c r="E22" s="225"/>
      <c r="F22" s="122"/>
    </row>
    <row r="23" spans="1:6" x14ac:dyDescent="0.2">
      <c r="A23" s="43" t="s">
        <v>124</v>
      </c>
      <c r="B23" s="121">
        <v>73</v>
      </c>
      <c r="C23" s="120">
        <v>85</v>
      </c>
      <c r="D23" s="120">
        <v>84</v>
      </c>
      <c r="E23" s="120">
        <v>84</v>
      </c>
    </row>
    <row r="24" spans="1:6" x14ac:dyDescent="0.2">
      <c r="A24" s="43" t="s">
        <v>123</v>
      </c>
      <c r="B24" s="121">
        <v>60174</v>
      </c>
      <c r="C24" s="120">
        <v>68031</v>
      </c>
      <c r="D24" s="120">
        <v>69048</v>
      </c>
      <c r="E24" s="120">
        <v>65183</v>
      </c>
    </row>
    <row r="25" spans="1:6" x14ac:dyDescent="0.2">
      <c r="A25" s="43" t="s">
        <v>122</v>
      </c>
      <c r="B25" s="121">
        <v>332598</v>
      </c>
      <c r="C25" s="120">
        <v>376495</v>
      </c>
      <c r="D25" s="120">
        <v>375857</v>
      </c>
      <c r="E25" s="120">
        <v>383487</v>
      </c>
    </row>
    <row r="26" spans="1:6" x14ac:dyDescent="0.2">
      <c r="A26" s="43" t="s">
        <v>121</v>
      </c>
      <c r="B26" s="121">
        <v>10997</v>
      </c>
      <c r="C26" s="120">
        <v>11810</v>
      </c>
      <c r="D26" s="120">
        <v>11218</v>
      </c>
      <c r="E26" s="120">
        <v>14726</v>
      </c>
    </row>
  </sheetData>
  <mergeCells count="5">
    <mergeCell ref="A22:E22"/>
    <mergeCell ref="A3:E3"/>
    <mergeCell ref="A8:E8"/>
    <mergeCell ref="A13:E13"/>
    <mergeCell ref="A18:E18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F5DE-5BAD-4303-A431-6E7F633FFAC2}">
  <dimension ref="A1:E49"/>
  <sheetViews>
    <sheetView workbookViewId="0"/>
  </sheetViews>
  <sheetFormatPr defaultRowHeight="11.25" x14ac:dyDescent="0.2"/>
  <cols>
    <col min="1" max="1" width="28.28515625" style="1" customWidth="1"/>
    <col min="2" max="5" width="10.7109375" style="1" customWidth="1"/>
    <col min="6" max="16384" width="9.140625" style="1"/>
  </cols>
  <sheetData>
    <row r="1" spans="1:5" ht="12" thickBot="1" x14ac:dyDescent="0.25">
      <c r="A1" s="15" t="s">
        <v>163</v>
      </c>
      <c r="B1" s="15"/>
      <c r="C1" s="15"/>
      <c r="D1" s="15"/>
      <c r="E1" s="15"/>
    </row>
    <row r="2" spans="1:5" s="110" customFormat="1" x14ac:dyDescent="0.2">
      <c r="A2" s="132" t="s">
        <v>15</v>
      </c>
      <c r="B2" s="117">
        <v>2000</v>
      </c>
      <c r="C2" s="116">
        <v>2006</v>
      </c>
      <c r="D2" s="116">
        <v>2007</v>
      </c>
      <c r="E2" s="116">
        <v>2008</v>
      </c>
    </row>
    <row r="3" spans="1:5" s="110" customFormat="1" x14ac:dyDescent="0.2">
      <c r="A3" s="122" t="s">
        <v>162</v>
      </c>
      <c r="B3" s="136">
        <v>3265</v>
      </c>
      <c r="C3" s="112">
        <v>3555</v>
      </c>
      <c r="D3" s="112">
        <v>3367</v>
      </c>
      <c r="E3" s="112">
        <v>3488</v>
      </c>
    </row>
    <row r="4" spans="1:5" s="110" customFormat="1" x14ac:dyDescent="0.2">
      <c r="A4" s="122" t="s">
        <v>161</v>
      </c>
      <c r="B4" s="136">
        <v>45525</v>
      </c>
      <c r="C4" s="112">
        <v>40103</v>
      </c>
      <c r="D4" s="112">
        <v>21614</v>
      </c>
      <c r="E4" s="112">
        <v>26110</v>
      </c>
    </row>
    <row r="5" spans="1:5" s="110" customFormat="1" x14ac:dyDescent="0.2">
      <c r="A5" s="140" t="s">
        <v>160</v>
      </c>
      <c r="B5" s="112">
        <v>4046</v>
      </c>
      <c r="C5" s="112">
        <v>1617</v>
      </c>
      <c r="D5" s="112">
        <v>1046</v>
      </c>
      <c r="E5" s="112">
        <v>1001</v>
      </c>
    </row>
    <row r="6" spans="1:5" s="110" customFormat="1" x14ac:dyDescent="0.2">
      <c r="A6" s="46" t="s">
        <v>5</v>
      </c>
      <c r="B6" s="39"/>
      <c r="C6" s="29"/>
      <c r="D6" s="29"/>
      <c r="E6" s="29"/>
    </row>
    <row r="7" spans="1:5" s="110" customFormat="1" x14ac:dyDescent="0.2">
      <c r="A7" s="139" t="s">
        <v>159</v>
      </c>
      <c r="B7" s="40">
        <v>8215</v>
      </c>
      <c r="C7" s="16">
        <v>6444</v>
      </c>
      <c r="D7" s="16">
        <v>4902</v>
      </c>
      <c r="E7" s="16">
        <v>17695</v>
      </c>
    </row>
    <row r="8" spans="1:5" s="110" customFormat="1" x14ac:dyDescent="0.2">
      <c r="A8" s="133" t="s">
        <v>151</v>
      </c>
      <c r="B8" s="135">
        <v>372</v>
      </c>
      <c r="C8" s="29">
        <v>264</v>
      </c>
      <c r="D8" s="29">
        <v>214</v>
      </c>
      <c r="E8" s="29">
        <v>711</v>
      </c>
    </row>
    <row r="9" spans="1:5" s="110" customFormat="1" x14ac:dyDescent="0.2">
      <c r="A9" s="139" t="s">
        <v>158</v>
      </c>
      <c r="B9" s="40">
        <v>8257</v>
      </c>
      <c r="C9" s="16">
        <v>24948</v>
      </c>
      <c r="D9" s="16">
        <v>9122</v>
      </c>
      <c r="E9" s="16" t="s">
        <v>17</v>
      </c>
    </row>
    <row r="10" spans="1:5" s="110" customFormat="1" x14ac:dyDescent="0.2">
      <c r="A10" s="133" t="s">
        <v>151</v>
      </c>
      <c r="B10" s="135">
        <v>513</v>
      </c>
      <c r="C10" s="29">
        <v>909</v>
      </c>
      <c r="D10" s="29">
        <v>406</v>
      </c>
      <c r="E10" s="29" t="s">
        <v>17</v>
      </c>
    </row>
    <row r="11" spans="1:5" s="110" customFormat="1" ht="22.5" x14ac:dyDescent="0.2">
      <c r="A11" s="138" t="s">
        <v>157</v>
      </c>
      <c r="B11" s="35">
        <v>6023</v>
      </c>
      <c r="C11" s="137">
        <v>11455</v>
      </c>
      <c r="D11" s="137">
        <v>10321</v>
      </c>
      <c r="E11" s="137">
        <v>10681</v>
      </c>
    </row>
    <row r="12" spans="1:5" s="110" customFormat="1" x14ac:dyDescent="0.2">
      <c r="A12" s="50" t="s">
        <v>148</v>
      </c>
      <c r="B12" s="136">
        <v>150</v>
      </c>
      <c r="C12" s="112">
        <v>301</v>
      </c>
      <c r="D12" s="112">
        <v>226</v>
      </c>
      <c r="E12" s="112">
        <v>215</v>
      </c>
    </row>
    <row r="13" spans="1:5" s="110" customFormat="1" x14ac:dyDescent="0.2">
      <c r="A13" s="39" t="s">
        <v>156</v>
      </c>
      <c r="B13" s="29" t="s">
        <v>17</v>
      </c>
      <c r="C13" s="29">
        <v>6226</v>
      </c>
      <c r="D13" s="29">
        <v>5760</v>
      </c>
      <c r="E13" s="29">
        <v>6815</v>
      </c>
    </row>
    <row r="14" spans="1:5" s="110" customFormat="1" x14ac:dyDescent="0.2">
      <c r="A14" s="52" t="s">
        <v>148</v>
      </c>
      <c r="B14" s="29" t="s">
        <v>17</v>
      </c>
      <c r="C14" s="29">
        <v>200</v>
      </c>
      <c r="D14" s="29">
        <v>134</v>
      </c>
      <c r="E14" s="29">
        <v>141</v>
      </c>
    </row>
    <row r="15" spans="1:5" s="110" customFormat="1" x14ac:dyDescent="0.2">
      <c r="A15" s="39" t="s">
        <v>155</v>
      </c>
      <c r="B15" s="29" t="s">
        <v>17</v>
      </c>
      <c r="C15" s="29">
        <v>4034</v>
      </c>
      <c r="D15" s="29">
        <v>3702</v>
      </c>
      <c r="E15" s="29">
        <v>3030</v>
      </c>
    </row>
    <row r="16" spans="1:5" s="110" customFormat="1" x14ac:dyDescent="0.2">
      <c r="A16" s="52" t="s">
        <v>148</v>
      </c>
      <c r="B16" s="29" t="s">
        <v>17</v>
      </c>
      <c r="C16" s="29">
        <v>82</v>
      </c>
      <c r="D16" s="29">
        <v>79</v>
      </c>
      <c r="E16" s="29">
        <v>61</v>
      </c>
    </row>
    <row r="17" spans="1:5" s="110" customFormat="1" x14ac:dyDescent="0.2">
      <c r="A17" s="43" t="s">
        <v>154</v>
      </c>
      <c r="B17" s="16" t="s">
        <v>17</v>
      </c>
      <c r="C17" s="16">
        <v>1195</v>
      </c>
      <c r="D17" s="16">
        <v>859</v>
      </c>
      <c r="E17" s="16">
        <v>836</v>
      </c>
    </row>
    <row r="18" spans="1:5" s="110" customFormat="1" x14ac:dyDescent="0.2">
      <c r="A18" s="52" t="s">
        <v>148</v>
      </c>
      <c r="B18" s="29" t="s">
        <v>17</v>
      </c>
      <c r="C18" s="29">
        <v>19</v>
      </c>
      <c r="D18" s="29">
        <v>13</v>
      </c>
      <c r="E18" s="29">
        <v>13</v>
      </c>
    </row>
    <row r="19" spans="1:5" s="110" customFormat="1" x14ac:dyDescent="0.2">
      <c r="A19" s="37" t="s">
        <v>153</v>
      </c>
      <c r="B19" s="136">
        <v>6320</v>
      </c>
      <c r="C19" s="112">
        <v>6163</v>
      </c>
      <c r="D19" s="112">
        <v>5076</v>
      </c>
      <c r="E19" s="112">
        <v>3528</v>
      </c>
    </row>
    <row r="20" spans="1:5" s="110" customFormat="1" x14ac:dyDescent="0.2">
      <c r="A20" s="50" t="s">
        <v>148</v>
      </c>
      <c r="B20" s="136">
        <v>156</v>
      </c>
      <c r="C20" s="112">
        <v>178</v>
      </c>
      <c r="D20" s="112">
        <v>215</v>
      </c>
      <c r="E20" s="112">
        <v>155</v>
      </c>
    </row>
    <row r="21" spans="1:5" s="110" customFormat="1" x14ac:dyDescent="0.2">
      <c r="A21" s="83" t="s">
        <v>5</v>
      </c>
      <c r="B21" s="135"/>
      <c r="C21" s="29"/>
      <c r="D21" s="29"/>
      <c r="E21" s="29"/>
    </row>
    <row r="22" spans="1:5" s="110" customFormat="1" x14ac:dyDescent="0.2">
      <c r="A22" s="52" t="s">
        <v>152</v>
      </c>
      <c r="B22" s="135">
        <v>973</v>
      </c>
      <c r="C22" s="29">
        <v>1462</v>
      </c>
      <c r="D22" s="29">
        <v>813</v>
      </c>
      <c r="E22" s="29">
        <v>644</v>
      </c>
    </row>
    <row r="23" spans="1:5" s="110" customFormat="1" x14ac:dyDescent="0.2">
      <c r="A23" s="133" t="s">
        <v>151</v>
      </c>
      <c r="B23" s="135">
        <v>11</v>
      </c>
      <c r="C23" s="29">
        <v>20</v>
      </c>
      <c r="D23" s="29">
        <v>14</v>
      </c>
      <c r="E23" s="29">
        <v>20</v>
      </c>
    </row>
    <row r="24" spans="1:5" s="110" customFormat="1" x14ac:dyDescent="0.2">
      <c r="A24" s="37" t="s">
        <v>150</v>
      </c>
      <c r="B24" s="135"/>
      <c r="C24" s="29"/>
      <c r="D24" s="29"/>
      <c r="E24" s="29"/>
    </row>
    <row r="25" spans="1:5" s="110" customFormat="1" x14ac:dyDescent="0.2">
      <c r="A25" s="52" t="s">
        <v>149</v>
      </c>
      <c r="B25" s="29">
        <v>4664</v>
      </c>
      <c r="C25" s="29">
        <v>7112</v>
      </c>
      <c r="D25" s="29">
        <v>7112</v>
      </c>
      <c r="E25" s="29">
        <v>8008</v>
      </c>
    </row>
    <row r="26" spans="1:5" s="110" customFormat="1" x14ac:dyDescent="0.2">
      <c r="A26" s="52" t="s">
        <v>148</v>
      </c>
      <c r="B26" s="39">
        <v>182</v>
      </c>
      <c r="C26" s="29">
        <v>559</v>
      </c>
      <c r="D26" s="29">
        <v>584</v>
      </c>
      <c r="E26" s="29">
        <v>701</v>
      </c>
    </row>
    <row r="27" spans="1:5" s="110" customFormat="1" x14ac:dyDescent="0.2">
      <c r="A27" s="37" t="s">
        <v>147</v>
      </c>
      <c r="B27" s="39"/>
      <c r="C27" s="29"/>
      <c r="D27" s="29"/>
      <c r="E27" s="29"/>
    </row>
    <row r="28" spans="1:5" s="110" customFormat="1" x14ac:dyDescent="0.2">
      <c r="A28" s="52" t="s">
        <v>146</v>
      </c>
      <c r="B28" s="135">
        <v>8334</v>
      </c>
      <c r="C28" s="29">
        <v>14945</v>
      </c>
      <c r="D28" s="29">
        <v>13398</v>
      </c>
      <c r="E28" s="29">
        <v>13234</v>
      </c>
    </row>
    <row r="29" spans="1:5" s="110" customFormat="1" x14ac:dyDescent="0.2">
      <c r="A29" s="133" t="s">
        <v>141</v>
      </c>
      <c r="B29" s="135">
        <v>4188</v>
      </c>
      <c r="C29" s="29">
        <v>5918</v>
      </c>
      <c r="D29" s="29">
        <v>5739</v>
      </c>
      <c r="E29" s="29">
        <v>5516</v>
      </c>
    </row>
    <row r="30" spans="1:5" s="110" customFormat="1" x14ac:dyDescent="0.2">
      <c r="A30" s="52" t="s">
        <v>145</v>
      </c>
      <c r="B30" s="29" t="s">
        <v>17</v>
      </c>
      <c r="C30" s="29">
        <v>29209</v>
      </c>
      <c r="D30" s="29">
        <v>31158</v>
      </c>
      <c r="E30" s="29">
        <v>31078</v>
      </c>
    </row>
    <row r="31" spans="1:5" s="110" customFormat="1" x14ac:dyDescent="0.2">
      <c r="A31" s="133" t="s">
        <v>141</v>
      </c>
      <c r="B31" s="29" t="s">
        <v>17</v>
      </c>
      <c r="C31" s="29">
        <v>3702</v>
      </c>
      <c r="D31" s="29">
        <v>4555</v>
      </c>
      <c r="E31" s="29">
        <v>5448</v>
      </c>
    </row>
    <row r="32" spans="1:5" s="110" customFormat="1" x14ac:dyDescent="0.2">
      <c r="A32" s="52" t="s">
        <v>144</v>
      </c>
      <c r="B32" s="29" t="s">
        <v>17</v>
      </c>
      <c r="C32" s="134">
        <v>22381</v>
      </c>
      <c r="D32" s="134">
        <v>21933</v>
      </c>
      <c r="E32" s="134">
        <v>23415</v>
      </c>
    </row>
    <row r="33" spans="1:5" s="110" customFormat="1" x14ac:dyDescent="0.2">
      <c r="A33" s="133" t="s">
        <v>141</v>
      </c>
      <c r="B33" s="29" t="s">
        <v>17</v>
      </c>
      <c r="C33" s="29">
        <v>5661</v>
      </c>
      <c r="D33" s="29">
        <v>5671</v>
      </c>
      <c r="E33" s="29">
        <v>5953</v>
      </c>
    </row>
    <row r="34" spans="1:5" s="110" customFormat="1" x14ac:dyDescent="0.2">
      <c r="A34" s="52" t="s">
        <v>143</v>
      </c>
      <c r="B34" s="29" t="s">
        <v>17</v>
      </c>
      <c r="C34" s="29">
        <v>3180</v>
      </c>
      <c r="D34" s="29">
        <v>3165</v>
      </c>
      <c r="E34" s="29">
        <v>3471</v>
      </c>
    </row>
    <row r="35" spans="1:5" s="110" customFormat="1" x14ac:dyDescent="0.2">
      <c r="A35" s="133" t="s">
        <v>141</v>
      </c>
      <c r="B35" s="29" t="s">
        <v>17</v>
      </c>
      <c r="C35" s="29">
        <v>1564</v>
      </c>
      <c r="D35" s="29">
        <v>1102</v>
      </c>
      <c r="E35" s="29">
        <v>1806</v>
      </c>
    </row>
    <row r="36" spans="1:5" s="110" customFormat="1" x14ac:dyDescent="0.2">
      <c r="A36" s="52" t="s">
        <v>142</v>
      </c>
      <c r="B36" s="29" t="s">
        <v>17</v>
      </c>
      <c r="C36" s="29">
        <v>33746</v>
      </c>
      <c r="D36" s="29">
        <v>32872</v>
      </c>
      <c r="E36" s="29">
        <v>43372</v>
      </c>
    </row>
    <row r="37" spans="1:5" s="110" customFormat="1" x14ac:dyDescent="0.2">
      <c r="A37" s="133" t="s">
        <v>141</v>
      </c>
      <c r="B37" s="29" t="s">
        <v>17</v>
      </c>
      <c r="C37" s="29">
        <v>6126</v>
      </c>
      <c r="D37" s="29">
        <v>6025</v>
      </c>
      <c r="E37" s="29">
        <v>8260</v>
      </c>
    </row>
    <row r="38" spans="1:5" s="110" customFormat="1" x14ac:dyDescent="0.2">
      <c r="A38" s="37" t="s">
        <v>140</v>
      </c>
      <c r="B38" s="39"/>
      <c r="C38" s="29"/>
      <c r="D38" s="29"/>
      <c r="E38" s="29"/>
    </row>
    <row r="39" spans="1:5" s="110" customFormat="1" x14ac:dyDescent="0.2">
      <c r="A39" s="39" t="s">
        <v>139</v>
      </c>
      <c r="B39" s="29" t="s">
        <v>17</v>
      </c>
      <c r="C39" s="29">
        <v>389</v>
      </c>
      <c r="D39" s="29">
        <v>307</v>
      </c>
      <c r="E39" s="29">
        <v>225</v>
      </c>
    </row>
    <row r="40" spans="1:5" s="110" customFormat="1" x14ac:dyDescent="0.2">
      <c r="A40" s="52" t="s">
        <v>138</v>
      </c>
      <c r="B40" s="29" t="s">
        <v>17</v>
      </c>
      <c r="C40" s="29">
        <v>7751</v>
      </c>
      <c r="D40" s="29">
        <v>6015</v>
      </c>
      <c r="E40" s="29">
        <v>4752</v>
      </c>
    </row>
    <row r="41" spans="1:5" s="110" customFormat="1" x14ac:dyDescent="0.2">
      <c r="A41" s="39" t="s">
        <v>5</v>
      </c>
      <c r="B41" s="29"/>
      <c r="C41" s="1"/>
      <c r="D41" s="1"/>
      <c r="E41" s="1"/>
    </row>
    <row r="42" spans="1:5" s="110" customFormat="1" x14ac:dyDescent="0.2">
      <c r="A42" s="52" t="s">
        <v>67</v>
      </c>
      <c r="B42" s="29" t="s">
        <v>17</v>
      </c>
      <c r="C42" s="29">
        <v>1451</v>
      </c>
      <c r="D42" s="29">
        <v>1621</v>
      </c>
      <c r="E42" s="29">
        <v>817</v>
      </c>
    </row>
    <row r="43" spans="1:5" s="110" customFormat="1" x14ac:dyDescent="0.2">
      <c r="A43" s="52" t="s">
        <v>66</v>
      </c>
      <c r="B43" s="29" t="s">
        <v>17</v>
      </c>
      <c r="C43" s="29">
        <v>5956</v>
      </c>
      <c r="D43" s="29">
        <v>3333</v>
      </c>
      <c r="E43" s="29">
        <v>3461</v>
      </c>
    </row>
    <row r="44" spans="1:5" s="110" customFormat="1" x14ac:dyDescent="0.2">
      <c r="A44" s="52" t="s">
        <v>137</v>
      </c>
      <c r="B44" s="29"/>
      <c r="C44" s="29"/>
      <c r="D44" s="29"/>
      <c r="E44" s="29"/>
    </row>
    <row r="45" spans="1:5" s="110" customFormat="1" x14ac:dyDescent="0.2">
      <c r="A45" s="133" t="s">
        <v>136</v>
      </c>
      <c r="B45" s="29" t="s">
        <v>17</v>
      </c>
      <c r="C45" s="29">
        <v>30</v>
      </c>
      <c r="D45" s="29">
        <v>21</v>
      </c>
      <c r="E45" s="29">
        <v>28</v>
      </c>
    </row>
    <row r="46" spans="1:5" s="110" customFormat="1" x14ac:dyDescent="0.2">
      <c r="A46" s="52" t="s">
        <v>65</v>
      </c>
      <c r="B46" s="29" t="s">
        <v>17</v>
      </c>
      <c r="C46" s="29">
        <v>344</v>
      </c>
      <c r="D46" s="29">
        <v>1061</v>
      </c>
      <c r="E46" s="29">
        <v>474</v>
      </c>
    </row>
    <row r="47" spans="1:5" s="110" customFormat="1" x14ac:dyDescent="0.2">
      <c r="A47" s="52" t="s">
        <v>137</v>
      </c>
      <c r="B47" s="29"/>
      <c r="C47" s="29"/>
      <c r="D47" s="29"/>
      <c r="E47" s="29"/>
    </row>
    <row r="48" spans="1:5" s="110" customFormat="1" x14ac:dyDescent="0.2">
      <c r="A48" s="133" t="s">
        <v>136</v>
      </c>
      <c r="B48" s="29" t="s">
        <v>17</v>
      </c>
      <c r="C48" s="29">
        <v>71</v>
      </c>
      <c r="D48" s="29">
        <v>64</v>
      </c>
      <c r="E48" s="29">
        <v>28</v>
      </c>
    </row>
    <row r="49" spans="1:5" s="110" customFormat="1" x14ac:dyDescent="0.2">
      <c r="A49" s="52" t="s">
        <v>135</v>
      </c>
      <c r="B49" s="29" t="s">
        <v>17</v>
      </c>
      <c r="C49" s="29">
        <v>1526</v>
      </c>
      <c r="D49" s="29">
        <v>2069</v>
      </c>
      <c r="E49" s="29">
        <v>1548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7725-205B-4676-AA64-ECC99BAFD6A5}">
  <dimension ref="A1:E21"/>
  <sheetViews>
    <sheetView workbookViewId="0"/>
  </sheetViews>
  <sheetFormatPr defaultRowHeight="11.25" x14ac:dyDescent="0.2"/>
  <cols>
    <col min="1" max="1" width="30.5703125" style="1" customWidth="1"/>
    <col min="2" max="5" width="10.28515625" style="1" customWidth="1"/>
    <col min="6" max="16384" width="9.140625" style="1"/>
  </cols>
  <sheetData>
    <row r="1" spans="1:5" ht="12" thickBot="1" x14ac:dyDescent="0.25">
      <c r="A1" s="15" t="s">
        <v>174</v>
      </c>
      <c r="B1" s="15"/>
      <c r="C1" s="15"/>
      <c r="D1" s="15"/>
      <c r="E1" s="15"/>
    </row>
    <row r="2" spans="1:5" x14ac:dyDescent="0.2">
      <c r="A2" s="132" t="s">
        <v>15</v>
      </c>
      <c r="B2" s="117">
        <v>2000</v>
      </c>
      <c r="C2" s="116">
        <v>2006</v>
      </c>
      <c r="D2" s="116">
        <v>2007</v>
      </c>
      <c r="E2" s="116">
        <v>2008</v>
      </c>
    </row>
    <row r="3" spans="1:5" x14ac:dyDescent="0.2">
      <c r="A3" s="148" t="s">
        <v>173</v>
      </c>
      <c r="B3" s="146">
        <v>564</v>
      </c>
      <c r="C3" s="146">
        <v>407</v>
      </c>
      <c r="D3" s="147">
        <v>400</v>
      </c>
      <c r="E3" s="147">
        <v>418</v>
      </c>
    </row>
    <row r="4" spans="1:5" x14ac:dyDescent="0.2">
      <c r="A4" s="54" t="s">
        <v>169</v>
      </c>
      <c r="B4" s="39">
        <v>125</v>
      </c>
      <c r="C4" s="39">
        <v>132</v>
      </c>
      <c r="D4" s="144">
        <v>130</v>
      </c>
      <c r="E4" s="144">
        <v>148</v>
      </c>
    </row>
    <row r="5" spans="1:5" x14ac:dyDescent="0.2">
      <c r="A5" s="54" t="s">
        <v>168</v>
      </c>
      <c r="B5" s="39">
        <v>296</v>
      </c>
      <c r="C5" s="39">
        <v>249</v>
      </c>
      <c r="D5" s="144">
        <v>247</v>
      </c>
      <c r="E5" s="144">
        <v>245</v>
      </c>
    </row>
    <row r="6" spans="1:5" x14ac:dyDescent="0.2">
      <c r="A6" s="54" t="s">
        <v>167</v>
      </c>
      <c r="B6" s="39">
        <v>143</v>
      </c>
      <c r="C6" s="39">
        <v>26</v>
      </c>
      <c r="D6" s="144">
        <v>23</v>
      </c>
      <c r="E6" s="144">
        <v>25</v>
      </c>
    </row>
    <row r="7" spans="1:5" x14ac:dyDescent="0.2">
      <c r="A7" s="146" t="s">
        <v>172</v>
      </c>
      <c r="B7" s="49">
        <v>109234</v>
      </c>
      <c r="C7" s="136">
        <v>82013</v>
      </c>
      <c r="D7" s="145">
        <v>78655</v>
      </c>
      <c r="E7" s="145">
        <v>81591</v>
      </c>
    </row>
    <row r="8" spans="1:5" x14ac:dyDescent="0.2">
      <c r="A8" s="52" t="s">
        <v>169</v>
      </c>
      <c r="B8" s="17">
        <v>22651</v>
      </c>
      <c r="C8" s="135">
        <v>24243</v>
      </c>
      <c r="D8" s="128">
        <v>23928</v>
      </c>
      <c r="E8" s="128">
        <v>27350</v>
      </c>
    </row>
    <row r="9" spans="1:5" x14ac:dyDescent="0.2">
      <c r="A9" s="52" t="s">
        <v>168</v>
      </c>
      <c r="B9" s="16">
        <v>65683</v>
      </c>
      <c r="C9" s="135">
        <v>52066</v>
      </c>
      <c r="D9" s="128">
        <v>50090</v>
      </c>
      <c r="E9" s="128">
        <v>49398</v>
      </c>
    </row>
    <row r="10" spans="1:5" x14ac:dyDescent="0.2">
      <c r="A10" s="52" t="s">
        <v>167</v>
      </c>
      <c r="B10" s="17">
        <v>20900</v>
      </c>
      <c r="C10" s="135">
        <v>5704</v>
      </c>
      <c r="D10" s="128">
        <v>4637</v>
      </c>
      <c r="E10" s="128">
        <v>4843</v>
      </c>
    </row>
    <row r="11" spans="1:5" x14ac:dyDescent="0.2">
      <c r="A11" s="146" t="s">
        <v>171</v>
      </c>
      <c r="B11" s="146">
        <v>372</v>
      </c>
      <c r="C11" s="146">
        <v>408</v>
      </c>
      <c r="D11" s="147">
        <v>435</v>
      </c>
      <c r="E11" s="147">
        <v>472</v>
      </c>
    </row>
    <row r="12" spans="1:5" x14ac:dyDescent="0.2">
      <c r="A12" s="52" t="s">
        <v>169</v>
      </c>
      <c r="B12" s="39">
        <v>193</v>
      </c>
      <c r="C12" s="39">
        <v>209</v>
      </c>
      <c r="D12" s="144">
        <v>209</v>
      </c>
      <c r="E12" s="144">
        <v>242</v>
      </c>
    </row>
    <row r="13" spans="1:5" x14ac:dyDescent="0.2">
      <c r="A13" s="52" t="s">
        <v>168</v>
      </c>
      <c r="B13" s="39">
        <v>172</v>
      </c>
      <c r="C13" s="39">
        <v>198</v>
      </c>
      <c r="D13" s="144">
        <v>225</v>
      </c>
      <c r="E13" s="144">
        <v>229</v>
      </c>
    </row>
    <row r="14" spans="1:5" x14ac:dyDescent="0.2">
      <c r="A14" s="52" t="s">
        <v>167</v>
      </c>
      <c r="B14" s="39">
        <v>7</v>
      </c>
      <c r="C14" s="39">
        <v>1</v>
      </c>
      <c r="D14" s="144">
        <v>1</v>
      </c>
      <c r="E14" s="144">
        <v>1</v>
      </c>
    </row>
    <row r="15" spans="1:5" x14ac:dyDescent="0.2">
      <c r="A15" s="146" t="s">
        <v>170</v>
      </c>
      <c r="B15" s="49">
        <v>14294</v>
      </c>
      <c r="C15" s="136">
        <v>11631</v>
      </c>
      <c r="D15" s="145">
        <v>10910</v>
      </c>
      <c r="E15" s="145">
        <v>11683</v>
      </c>
    </row>
    <row r="16" spans="1:5" x14ac:dyDescent="0.2">
      <c r="A16" s="52" t="s">
        <v>169</v>
      </c>
      <c r="B16" s="17">
        <v>9123</v>
      </c>
      <c r="C16" s="135">
        <v>6762</v>
      </c>
      <c r="D16" s="128">
        <v>6395</v>
      </c>
      <c r="E16" s="128">
        <v>7535</v>
      </c>
    </row>
    <row r="17" spans="1:5" x14ac:dyDescent="0.2">
      <c r="A17" s="52" t="s">
        <v>168</v>
      </c>
      <c r="B17" s="17">
        <v>4980</v>
      </c>
      <c r="C17" s="135">
        <v>4812</v>
      </c>
      <c r="D17" s="128">
        <v>4484</v>
      </c>
      <c r="E17" s="128">
        <v>4117</v>
      </c>
    </row>
    <row r="18" spans="1:5" x14ac:dyDescent="0.2">
      <c r="A18" s="52" t="s">
        <v>167</v>
      </c>
      <c r="B18" s="17">
        <v>191</v>
      </c>
      <c r="C18" s="39">
        <v>57</v>
      </c>
      <c r="D18" s="144">
        <v>31</v>
      </c>
      <c r="E18" s="144">
        <v>31</v>
      </c>
    </row>
    <row r="19" spans="1:5" x14ac:dyDescent="0.2">
      <c r="A19" s="39" t="s">
        <v>166</v>
      </c>
      <c r="B19" s="135">
        <v>1426</v>
      </c>
      <c r="C19" s="143">
        <v>1155</v>
      </c>
      <c r="D19" s="142">
        <v>1085</v>
      </c>
      <c r="E19" s="142">
        <v>1164</v>
      </c>
    </row>
    <row r="20" spans="1:5" ht="22.5" x14ac:dyDescent="0.2">
      <c r="A20" s="12" t="s">
        <v>165</v>
      </c>
      <c r="B20" s="6">
        <v>8.6999999999999993</v>
      </c>
      <c r="C20" s="6">
        <v>16.899999999999999</v>
      </c>
      <c r="D20" s="141">
        <v>10.9</v>
      </c>
      <c r="E20" s="141">
        <v>9.1999999999999993</v>
      </c>
    </row>
    <row r="21" spans="1:5" x14ac:dyDescent="0.2">
      <c r="A21" s="43" t="s">
        <v>164</v>
      </c>
      <c r="B21" s="6">
        <v>538</v>
      </c>
      <c r="C21" s="6">
        <v>805</v>
      </c>
      <c r="D21" s="141">
        <v>904</v>
      </c>
      <c r="E21" s="141">
        <v>900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BB64-DD84-4A4D-9F42-908B3CC6E279}">
  <dimension ref="A1:F13"/>
  <sheetViews>
    <sheetView workbookViewId="0"/>
  </sheetViews>
  <sheetFormatPr defaultRowHeight="11.25" x14ac:dyDescent="0.2"/>
  <cols>
    <col min="1" max="1" width="19.7109375" style="1" customWidth="1"/>
    <col min="2" max="6" width="11" style="1" customWidth="1"/>
    <col min="7" max="16384" width="9.140625" style="1"/>
  </cols>
  <sheetData>
    <row r="1" spans="1:6" ht="12" thickBot="1" x14ac:dyDescent="0.25">
      <c r="A1" s="34" t="s">
        <v>184</v>
      </c>
      <c r="B1" s="34"/>
      <c r="C1" s="34"/>
      <c r="D1" s="34"/>
      <c r="E1" s="34"/>
      <c r="F1" s="34"/>
    </row>
    <row r="2" spans="1:6" ht="16.5" customHeight="1" x14ac:dyDescent="0.2">
      <c r="A2" s="132" t="s">
        <v>15</v>
      </c>
      <c r="B2" s="153" t="s">
        <v>183</v>
      </c>
      <c r="C2" s="153" t="s">
        <v>182</v>
      </c>
      <c r="D2" s="153" t="s">
        <v>181</v>
      </c>
      <c r="E2" s="152" t="s">
        <v>32</v>
      </c>
      <c r="F2" s="152" t="s">
        <v>31</v>
      </c>
    </row>
    <row r="3" spans="1:6" s="110" customFormat="1" x14ac:dyDescent="0.2">
      <c r="A3" s="148" t="s">
        <v>180</v>
      </c>
      <c r="B3" s="49">
        <v>13</v>
      </c>
      <c r="C3" s="49">
        <v>11</v>
      </c>
      <c r="D3" s="137">
        <v>4</v>
      </c>
      <c r="E3" s="49">
        <v>3</v>
      </c>
      <c r="F3" s="49">
        <v>31</v>
      </c>
    </row>
    <row r="4" spans="1:6" s="110" customFormat="1" x14ac:dyDescent="0.2">
      <c r="A4" s="46" t="s">
        <v>5</v>
      </c>
      <c r="B4" s="17"/>
      <c r="C4" s="17"/>
      <c r="D4" s="16"/>
      <c r="E4" s="17"/>
      <c r="F4" s="17"/>
    </row>
    <row r="5" spans="1:6" s="110" customFormat="1" x14ac:dyDescent="0.2">
      <c r="A5" s="151" t="s">
        <v>178</v>
      </c>
      <c r="B5" s="17">
        <v>10</v>
      </c>
      <c r="C5" s="16">
        <v>1</v>
      </c>
      <c r="D5" s="16">
        <v>4</v>
      </c>
      <c r="E5" s="16" t="s">
        <v>81</v>
      </c>
      <c r="F5" s="17">
        <v>15</v>
      </c>
    </row>
    <row r="6" spans="1:6" s="110" customFormat="1" x14ac:dyDescent="0.2">
      <c r="A6" s="150" t="s">
        <v>177</v>
      </c>
      <c r="B6" s="17">
        <v>3</v>
      </c>
      <c r="C6" s="17">
        <v>10</v>
      </c>
      <c r="D6" s="16" t="s">
        <v>81</v>
      </c>
      <c r="E6" s="17">
        <v>3</v>
      </c>
      <c r="F6" s="17">
        <v>16</v>
      </c>
    </row>
    <row r="7" spans="1:6" s="110" customFormat="1" x14ac:dyDescent="0.2">
      <c r="A7" s="83" t="s">
        <v>176</v>
      </c>
      <c r="B7" s="17">
        <v>1289</v>
      </c>
      <c r="C7" s="17">
        <v>2228</v>
      </c>
      <c r="D7" s="16">
        <v>304</v>
      </c>
      <c r="E7" s="17">
        <v>1253</v>
      </c>
      <c r="F7" s="17">
        <v>5074</v>
      </c>
    </row>
    <row r="8" spans="1:6" s="110" customFormat="1" x14ac:dyDescent="0.2">
      <c r="A8" s="146" t="s">
        <v>179</v>
      </c>
      <c r="B8" s="49">
        <v>27</v>
      </c>
      <c r="C8" s="49">
        <v>83</v>
      </c>
      <c r="D8" s="137">
        <v>23</v>
      </c>
      <c r="E8" s="49">
        <v>8</v>
      </c>
      <c r="F8" s="49">
        <v>141</v>
      </c>
    </row>
    <row r="9" spans="1:6" s="110" customFormat="1" x14ac:dyDescent="0.2">
      <c r="A9" s="39" t="s">
        <v>5</v>
      </c>
      <c r="B9" s="17"/>
      <c r="C9" s="17"/>
      <c r="D9" s="16"/>
      <c r="E9" s="17"/>
      <c r="F9" s="17"/>
    </row>
    <row r="10" spans="1:6" s="110" customFormat="1" x14ac:dyDescent="0.2">
      <c r="A10" s="149" t="s">
        <v>178</v>
      </c>
      <c r="B10" s="17">
        <v>4</v>
      </c>
      <c r="C10" s="16">
        <v>52</v>
      </c>
      <c r="D10" s="16">
        <v>2</v>
      </c>
      <c r="E10" s="16">
        <v>6</v>
      </c>
      <c r="F10" s="17">
        <v>64</v>
      </c>
    </row>
    <row r="11" spans="1:6" s="110" customFormat="1" x14ac:dyDescent="0.2">
      <c r="A11" s="52" t="s">
        <v>177</v>
      </c>
      <c r="B11" s="17">
        <v>23</v>
      </c>
      <c r="C11" s="17">
        <v>31</v>
      </c>
      <c r="D11" s="16">
        <v>21</v>
      </c>
      <c r="E11" s="17">
        <v>2</v>
      </c>
      <c r="F11" s="17">
        <v>77</v>
      </c>
    </row>
    <row r="12" spans="1:6" s="110" customFormat="1" x14ac:dyDescent="0.2">
      <c r="A12" s="83" t="s">
        <v>176</v>
      </c>
      <c r="B12" s="17">
        <v>672</v>
      </c>
      <c r="C12" s="17">
        <v>2488</v>
      </c>
      <c r="D12" s="16">
        <v>280</v>
      </c>
      <c r="E12" s="17">
        <v>221</v>
      </c>
      <c r="F12" s="17">
        <v>3661</v>
      </c>
    </row>
    <row r="13" spans="1:6" s="110" customFormat="1" x14ac:dyDescent="0.2">
      <c r="A13" s="146" t="s">
        <v>175</v>
      </c>
      <c r="B13" s="49">
        <v>40</v>
      </c>
      <c r="C13" s="49">
        <v>94</v>
      </c>
      <c r="D13" s="137">
        <v>27</v>
      </c>
      <c r="E13" s="49">
        <v>11</v>
      </c>
      <c r="F13" s="49">
        <v>172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DD43D-829C-4CCC-A510-BCCA80E779BD}">
  <dimension ref="A1:E16"/>
  <sheetViews>
    <sheetView workbookViewId="0"/>
  </sheetViews>
  <sheetFormatPr defaultRowHeight="11.25" x14ac:dyDescent="0.2"/>
  <cols>
    <col min="1" max="1" width="25.140625" style="1" customWidth="1"/>
    <col min="2" max="5" width="10.28515625" style="1" customWidth="1"/>
    <col min="6" max="16384" width="9.140625" style="1"/>
  </cols>
  <sheetData>
    <row r="1" spans="1:5" ht="12" thickBot="1" x14ac:dyDescent="0.25">
      <c r="A1" s="15" t="s">
        <v>199</v>
      </c>
      <c r="B1" s="15"/>
      <c r="C1" s="15"/>
      <c r="D1" s="15"/>
      <c r="E1" s="15"/>
    </row>
    <row r="2" spans="1:5" x14ac:dyDescent="0.2">
      <c r="A2" s="132" t="s">
        <v>198</v>
      </c>
      <c r="B2" s="117">
        <v>2000</v>
      </c>
      <c r="C2" s="116">
        <v>2006</v>
      </c>
      <c r="D2" s="116">
        <v>2007</v>
      </c>
      <c r="E2" s="116">
        <v>2008</v>
      </c>
    </row>
    <row r="3" spans="1:5" x14ac:dyDescent="0.2">
      <c r="A3" s="148" t="s">
        <v>197</v>
      </c>
      <c r="B3" s="155">
        <v>199</v>
      </c>
      <c r="C3" s="155">
        <v>222</v>
      </c>
      <c r="D3" s="155">
        <v>205</v>
      </c>
      <c r="E3" s="155">
        <v>206</v>
      </c>
    </row>
    <row r="4" spans="1:5" x14ac:dyDescent="0.2">
      <c r="A4" s="46" t="s">
        <v>5</v>
      </c>
      <c r="B4" s="39"/>
    </row>
    <row r="5" spans="1:5" x14ac:dyDescent="0.2">
      <c r="A5" s="52" t="s">
        <v>196</v>
      </c>
      <c r="B5" s="28">
        <v>125</v>
      </c>
      <c r="C5" s="39">
        <v>105</v>
      </c>
      <c r="D5" s="39">
        <v>99</v>
      </c>
      <c r="E5" s="39">
        <v>96</v>
      </c>
    </row>
    <row r="6" spans="1:5" x14ac:dyDescent="0.2">
      <c r="A6" s="54" t="s">
        <v>195</v>
      </c>
      <c r="B6" s="28">
        <v>1</v>
      </c>
      <c r="C6" s="28" t="s">
        <v>81</v>
      </c>
      <c r="D6" s="154">
        <v>2</v>
      </c>
      <c r="E6" s="154">
        <v>1</v>
      </c>
    </row>
    <row r="7" spans="1:5" x14ac:dyDescent="0.2">
      <c r="A7" s="52" t="s">
        <v>194</v>
      </c>
      <c r="B7" s="28" t="s">
        <v>81</v>
      </c>
      <c r="C7" s="39">
        <v>7</v>
      </c>
      <c r="D7" s="39">
        <v>1</v>
      </c>
      <c r="E7" s="39">
        <v>4</v>
      </c>
    </row>
    <row r="8" spans="1:5" x14ac:dyDescent="0.2">
      <c r="A8" s="54" t="s">
        <v>193</v>
      </c>
      <c r="B8" s="28">
        <v>14</v>
      </c>
      <c r="C8" s="39">
        <v>23</v>
      </c>
      <c r="D8" s="39">
        <v>12</v>
      </c>
      <c r="E8" s="39">
        <v>16</v>
      </c>
    </row>
    <row r="9" spans="1:5" x14ac:dyDescent="0.2">
      <c r="A9" s="52" t="s">
        <v>192</v>
      </c>
      <c r="B9" s="28" t="s">
        <v>81</v>
      </c>
      <c r="C9" s="39">
        <v>1</v>
      </c>
      <c r="D9" s="39">
        <v>1</v>
      </c>
      <c r="E9" s="39">
        <v>1</v>
      </c>
    </row>
    <row r="10" spans="1:5" x14ac:dyDescent="0.2">
      <c r="A10" s="52" t="s">
        <v>191</v>
      </c>
      <c r="B10" s="28">
        <v>1</v>
      </c>
      <c r="C10" s="39">
        <v>3</v>
      </c>
      <c r="D10" s="28" t="s">
        <v>81</v>
      </c>
      <c r="E10" s="28">
        <v>2</v>
      </c>
    </row>
    <row r="11" spans="1:5" x14ac:dyDescent="0.2">
      <c r="A11" s="52" t="s">
        <v>190</v>
      </c>
      <c r="B11" s="28">
        <v>2</v>
      </c>
      <c r="C11" s="28">
        <v>3</v>
      </c>
      <c r="D11" s="28">
        <v>2</v>
      </c>
      <c r="E11" s="28">
        <v>2</v>
      </c>
    </row>
    <row r="12" spans="1:5" x14ac:dyDescent="0.2">
      <c r="A12" s="52" t="s">
        <v>189</v>
      </c>
      <c r="B12" s="28">
        <v>22</v>
      </c>
      <c r="C12" s="39">
        <v>25</v>
      </c>
      <c r="D12" s="39">
        <v>28</v>
      </c>
      <c r="E12" s="39">
        <v>22</v>
      </c>
    </row>
    <row r="13" spans="1:5" x14ac:dyDescent="0.2">
      <c r="A13" s="52" t="s">
        <v>188</v>
      </c>
      <c r="B13" s="28">
        <v>14</v>
      </c>
      <c r="C13" s="39">
        <v>13</v>
      </c>
      <c r="D13" s="39">
        <v>8</v>
      </c>
      <c r="E13" s="39">
        <v>11</v>
      </c>
    </row>
    <row r="14" spans="1:5" x14ac:dyDescent="0.2">
      <c r="A14" s="52" t="s">
        <v>187</v>
      </c>
      <c r="B14" s="28">
        <v>7</v>
      </c>
      <c r="C14" s="39">
        <v>7</v>
      </c>
      <c r="D14" s="39">
        <v>4</v>
      </c>
      <c r="E14" s="39">
        <v>5</v>
      </c>
    </row>
    <row r="15" spans="1:5" x14ac:dyDescent="0.2">
      <c r="A15" s="52" t="s">
        <v>186</v>
      </c>
      <c r="B15" s="28">
        <v>1</v>
      </c>
      <c r="C15" s="39">
        <v>6</v>
      </c>
      <c r="D15" s="28" t="s">
        <v>81</v>
      </c>
      <c r="E15" s="28">
        <v>3</v>
      </c>
    </row>
    <row r="16" spans="1:5" x14ac:dyDescent="0.2">
      <c r="A16" s="52" t="s">
        <v>185</v>
      </c>
      <c r="B16" s="28">
        <v>2</v>
      </c>
      <c r="C16" s="39">
        <v>2</v>
      </c>
      <c r="D16" s="39">
        <v>2</v>
      </c>
      <c r="E16" s="39">
        <v>1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9E27D-9E70-4171-B36B-826A71E2107B}">
  <dimension ref="A1:E30"/>
  <sheetViews>
    <sheetView workbookViewId="0"/>
  </sheetViews>
  <sheetFormatPr defaultRowHeight="11.25" x14ac:dyDescent="0.2"/>
  <cols>
    <col min="1" max="1" width="29.28515625" style="1" customWidth="1"/>
    <col min="2" max="5" width="9.5703125" style="1" customWidth="1"/>
    <col min="6" max="16384" width="9.140625" style="1"/>
  </cols>
  <sheetData>
    <row r="1" spans="1:5" ht="12" thickBot="1" x14ac:dyDescent="0.25">
      <c r="A1" s="15" t="s">
        <v>210</v>
      </c>
      <c r="B1" s="15"/>
      <c r="C1" s="15"/>
      <c r="D1" s="15"/>
      <c r="E1" s="15"/>
    </row>
    <row r="2" spans="1:5" x14ac:dyDescent="0.2">
      <c r="A2" s="132" t="s">
        <v>15</v>
      </c>
      <c r="B2" s="117">
        <v>2000</v>
      </c>
      <c r="C2" s="116">
        <v>2006</v>
      </c>
      <c r="D2" s="116">
        <v>2007</v>
      </c>
      <c r="E2" s="116">
        <v>2008</v>
      </c>
    </row>
    <row r="3" spans="1:5" x14ac:dyDescent="0.2">
      <c r="A3" s="148" t="s">
        <v>209</v>
      </c>
      <c r="B3" s="35">
        <v>52</v>
      </c>
      <c r="C3" s="35">
        <v>56</v>
      </c>
      <c r="D3" s="35">
        <v>56</v>
      </c>
      <c r="E3" s="35">
        <v>74</v>
      </c>
    </row>
    <row r="4" spans="1:5" x14ac:dyDescent="0.2">
      <c r="A4" s="54" t="s">
        <v>169</v>
      </c>
      <c r="B4" s="29">
        <v>22</v>
      </c>
      <c r="C4" s="29">
        <v>22</v>
      </c>
      <c r="D4" s="29">
        <v>22</v>
      </c>
      <c r="E4" s="29">
        <v>39</v>
      </c>
    </row>
    <row r="5" spans="1:5" x14ac:dyDescent="0.2">
      <c r="A5" s="54" t="s">
        <v>168</v>
      </c>
      <c r="B5" s="29">
        <v>29</v>
      </c>
      <c r="C5" s="29">
        <v>33</v>
      </c>
      <c r="D5" s="29">
        <v>33</v>
      </c>
      <c r="E5" s="29">
        <v>34</v>
      </c>
    </row>
    <row r="6" spans="1:5" x14ac:dyDescent="0.2">
      <c r="A6" s="54" t="s">
        <v>167</v>
      </c>
      <c r="B6" s="29">
        <v>1</v>
      </c>
      <c r="C6" s="29">
        <v>1</v>
      </c>
      <c r="D6" s="29">
        <v>1</v>
      </c>
      <c r="E6" s="29">
        <v>1</v>
      </c>
    </row>
    <row r="7" spans="1:5" x14ac:dyDescent="0.2">
      <c r="A7" s="58" t="s">
        <v>208</v>
      </c>
      <c r="B7" s="112">
        <v>29.5</v>
      </c>
      <c r="C7" s="29">
        <v>30</v>
      </c>
      <c r="D7" s="134">
        <v>32</v>
      </c>
      <c r="E7" s="134">
        <v>31</v>
      </c>
    </row>
    <row r="8" spans="1:5" x14ac:dyDescent="0.2">
      <c r="A8" s="52" t="s">
        <v>169</v>
      </c>
      <c r="B8" s="29">
        <v>13.6</v>
      </c>
      <c r="C8" s="29">
        <v>14</v>
      </c>
      <c r="D8" s="134">
        <v>15</v>
      </c>
      <c r="E8" s="134">
        <v>15</v>
      </c>
    </row>
    <row r="9" spans="1:5" x14ac:dyDescent="0.2">
      <c r="A9" s="52" t="s">
        <v>168</v>
      </c>
      <c r="B9" s="29">
        <v>15.9</v>
      </c>
      <c r="C9" s="29">
        <v>16</v>
      </c>
      <c r="D9" s="134">
        <v>17</v>
      </c>
      <c r="E9" s="134">
        <v>16</v>
      </c>
    </row>
    <row r="10" spans="1:5" s="163" customFormat="1" ht="22.5" x14ac:dyDescent="0.2">
      <c r="A10" s="164" t="s">
        <v>207</v>
      </c>
      <c r="B10" s="112">
        <v>4962</v>
      </c>
      <c r="C10" s="112">
        <v>5616</v>
      </c>
      <c r="D10" s="112">
        <v>5348</v>
      </c>
      <c r="E10" s="112">
        <v>5452</v>
      </c>
    </row>
    <row r="11" spans="1:5" x14ac:dyDescent="0.2">
      <c r="A11" s="52" t="s">
        <v>169</v>
      </c>
      <c r="B11" s="29">
        <v>2461</v>
      </c>
      <c r="C11" s="29">
        <v>2978</v>
      </c>
      <c r="D11" s="134">
        <v>2859</v>
      </c>
      <c r="E11" s="134">
        <v>3090</v>
      </c>
    </row>
    <row r="12" spans="1:5" x14ac:dyDescent="0.2">
      <c r="A12" s="52" t="s">
        <v>168</v>
      </c>
      <c r="B12" s="29">
        <v>2501</v>
      </c>
      <c r="C12" s="29">
        <v>2634</v>
      </c>
      <c r="D12" s="134">
        <v>2489</v>
      </c>
      <c r="E12" s="134">
        <v>2356</v>
      </c>
    </row>
    <row r="13" spans="1:5" x14ac:dyDescent="0.2">
      <c r="A13" s="58" t="s">
        <v>200</v>
      </c>
      <c r="B13" s="112">
        <v>12682</v>
      </c>
      <c r="C13" s="112">
        <v>13994</v>
      </c>
      <c r="D13" s="112">
        <v>13484</v>
      </c>
      <c r="E13" s="112">
        <v>14803</v>
      </c>
    </row>
    <row r="14" spans="1:5" x14ac:dyDescent="0.2">
      <c r="A14" s="52" t="s">
        <v>169</v>
      </c>
      <c r="B14" s="29">
        <v>6189</v>
      </c>
      <c r="C14" s="29">
        <v>6567</v>
      </c>
      <c r="D14" s="134">
        <v>6357</v>
      </c>
      <c r="E14" s="134">
        <v>7318</v>
      </c>
    </row>
    <row r="15" spans="1:5" x14ac:dyDescent="0.2">
      <c r="A15" s="52" t="s">
        <v>168</v>
      </c>
      <c r="B15" s="29">
        <v>6241</v>
      </c>
      <c r="C15" s="29">
        <v>7099</v>
      </c>
      <c r="D15" s="134">
        <v>7070</v>
      </c>
      <c r="E15" s="134">
        <v>7109</v>
      </c>
    </row>
    <row r="16" spans="1:5" x14ac:dyDescent="0.2">
      <c r="A16" s="52" t="s">
        <v>167</v>
      </c>
      <c r="B16" s="29">
        <v>252</v>
      </c>
      <c r="C16" s="29">
        <v>328</v>
      </c>
      <c r="D16" s="134">
        <v>57</v>
      </c>
      <c r="E16" s="134">
        <v>376</v>
      </c>
    </row>
    <row r="17" spans="1:5" x14ac:dyDescent="0.2">
      <c r="A17" s="58" t="s">
        <v>206</v>
      </c>
      <c r="B17" s="162">
        <v>3937.8</v>
      </c>
      <c r="C17" s="162">
        <v>4155.5</v>
      </c>
      <c r="D17" s="162">
        <v>4048.7</v>
      </c>
      <c r="E17" s="162">
        <v>4075.8</v>
      </c>
    </row>
    <row r="18" spans="1:5" x14ac:dyDescent="0.2">
      <c r="A18" s="52" t="s">
        <v>169</v>
      </c>
      <c r="B18" s="158">
        <v>2086.8000000000002</v>
      </c>
      <c r="C18" s="158">
        <v>2351.3000000000002</v>
      </c>
      <c r="D18" s="158">
        <v>2288.1999999999998</v>
      </c>
      <c r="E18" s="158">
        <v>2288.5</v>
      </c>
    </row>
    <row r="19" spans="1:5" x14ac:dyDescent="0.2">
      <c r="A19" s="52" t="s">
        <v>168</v>
      </c>
      <c r="B19" s="158">
        <v>1807.2</v>
      </c>
      <c r="C19" s="158">
        <v>1746</v>
      </c>
      <c r="D19" s="158">
        <v>1750.5</v>
      </c>
      <c r="E19" s="158">
        <v>1740.7</v>
      </c>
    </row>
    <row r="20" spans="1:5" x14ac:dyDescent="0.2">
      <c r="A20" s="52" t="s">
        <v>167</v>
      </c>
      <c r="B20" s="158">
        <v>43.8</v>
      </c>
      <c r="C20" s="158">
        <v>58.2</v>
      </c>
      <c r="D20" s="158">
        <v>10</v>
      </c>
      <c r="E20" s="158">
        <v>46.6</v>
      </c>
    </row>
    <row r="21" spans="1:5" x14ac:dyDescent="0.2">
      <c r="A21" s="160" t="s">
        <v>166</v>
      </c>
      <c r="B21" s="161">
        <v>393</v>
      </c>
      <c r="C21" s="161">
        <v>413</v>
      </c>
      <c r="D21" s="161">
        <v>403</v>
      </c>
      <c r="E21" s="161">
        <v>406</v>
      </c>
    </row>
    <row r="22" spans="1:5" ht="22.5" x14ac:dyDescent="0.2">
      <c r="A22" s="160" t="s">
        <v>205</v>
      </c>
      <c r="B22" s="16">
        <v>647</v>
      </c>
      <c r="C22" s="16">
        <v>1759</v>
      </c>
      <c r="D22" s="16">
        <v>1966</v>
      </c>
      <c r="E22" s="16">
        <v>1881</v>
      </c>
    </row>
    <row r="23" spans="1:5" s="159" customFormat="1" x14ac:dyDescent="0.2">
      <c r="A23" s="58" t="s">
        <v>204</v>
      </c>
      <c r="B23" s="112"/>
    </row>
    <row r="24" spans="1:5" s="110" customFormat="1" x14ac:dyDescent="0.2">
      <c r="A24" s="52" t="s">
        <v>203</v>
      </c>
      <c r="B24" s="29" t="s">
        <v>17</v>
      </c>
      <c r="C24" s="29">
        <v>12</v>
      </c>
      <c r="D24" s="29">
        <v>18</v>
      </c>
      <c r="E24" s="29" t="s">
        <v>81</v>
      </c>
    </row>
    <row r="25" spans="1:5" s="110" customFormat="1" x14ac:dyDescent="0.2">
      <c r="A25" s="52" t="s">
        <v>200</v>
      </c>
      <c r="B25" s="29" t="s">
        <v>17</v>
      </c>
      <c r="C25" s="29">
        <v>713</v>
      </c>
      <c r="D25" s="29">
        <v>1036</v>
      </c>
      <c r="E25" s="29" t="s">
        <v>81</v>
      </c>
    </row>
    <row r="26" spans="1:5" s="110" customFormat="1" x14ac:dyDescent="0.2">
      <c r="A26" s="52" t="s">
        <v>170</v>
      </c>
      <c r="B26" s="29" t="s">
        <v>17</v>
      </c>
      <c r="C26" s="158">
        <v>67</v>
      </c>
      <c r="D26" s="158">
        <v>91.5</v>
      </c>
      <c r="E26" s="29" t="s">
        <v>81</v>
      </c>
    </row>
    <row r="27" spans="1:5" x14ac:dyDescent="0.2">
      <c r="A27" s="146" t="s">
        <v>202</v>
      </c>
      <c r="B27" s="157"/>
    </row>
    <row r="28" spans="1:5" x14ac:dyDescent="0.2">
      <c r="A28" s="52" t="s">
        <v>201</v>
      </c>
      <c r="B28" s="29">
        <v>18</v>
      </c>
      <c r="C28" s="156">
        <v>34</v>
      </c>
      <c r="D28" s="156">
        <v>34</v>
      </c>
      <c r="E28" s="156">
        <v>45</v>
      </c>
    </row>
    <row r="29" spans="1:5" x14ac:dyDescent="0.2">
      <c r="A29" s="52" t="s">
        <v>200</v>
      </c>
      <c r="B29" s="29">
        <v>169</v>
      </c>
      <c r="C29" s="156">
        <v>494</v>
      </c>
      <c r="D29" s="156">
        <v>505</v>
      </c>
      <c r="E29" s="156">
        <v>505</v>
      </c>
    </row>
    <row r="30" spans="1:5" x14ac:dyDescent="0.2">
      <c r="A30" s="52" t="s">
        <v>170</v>
      </c>
      <c r="B30" s="29">
        <v>111</v>
      </c>
      <c r="C30" s="156">
        <v>239</v>
      </c>
      <c r="D30" s="156">
        <v>259</v>
      </c>
      <c r="E30" s="156">
        <v>253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C8697-2741-4E69-B551-ABBD9E6C93DB}">
  <dimension ref="A1:F10"/>
  <sheetViews>
    <sheetView workbookViewId="0"/>
  </sheetViews>
  <sheetFormatPr defaultRowHeight="11.25" x14ac:dyDescent="0.2"/>
  <cols>
    <col min="1" max="1" width="23" style="1" customWidth="1"/>
    <col min="2" max="2" width="10" style="1" customWidth="1"/>
    <col min="3" max="3" width="10.85546875" style="1" customWidth="1"/>
    <col min="4" max="6" width="10" style="1" customWidth="1"/>
    <col min="7" max="16384" width="9.140625" style="1"/>
  </cols>
  <sheetData>
    <row r="1" spans="1:6" ht="12" thickBot="1" x14ac:dyDescent="0.25">
      <c r="A1" s="15" t="s">
        <v>221</v>
      </c>
      <c r="B1" s="15"/>
      <c r="C1" s="15"/>
      <c r="D1" s="15"/>
      <c r="E1" s="15"/>
      <c r="F1" s="15"/>
    </row>
    <row r="2" spans="1:6" ht="33.75" x14ac:dyDescent="0.2">
      <c r="A2" s="132" t="s">
        <v>15</v>
      </c>
      <c r="B2" s="168" t="s">
        <v>220</v>
      </c>
      <c r="C2" s="56" t="s">
        <v>200</v>
      </c>
      <c r="D2" s="56" t="s">
        <v>219</v>
      </c>
      <c r="E2" s="56" t="s">
        <v>218</v>
      </c>
      <c r="F2" s="168" t="s">
        <v>217</v>
      </c>
    </row>
    <row r="3" spans="1:6" ht="22.5" x14ac:dyDescent="0.2">
      <c r="A3" s="167" t="s">
        <v>216</v>
      </c>
      <c r="B3" s="166">
        <v>90</v>
      </c>
      <c r="C3" s="166">
        <v>347</v>
      </c>
      <c r="D3" s="166">
        <v>98499</v>
      </c>
      <c r="E3" s="166">
        <v>41</v>
      </c>
      <c r="F3" s="166">
        <v>24</v>
      </c>
    </row>
    <row r="4" spans="1:6" x14ac:dyDescent="0.2">
      <c r="A4" s="165" t="s">
        <v>5</v>
      </c>
      <c r="B4" s="143"/>
      <c r="C4" s="143"/>
      <c r="D4" s="143"/>
      <c r="E4" s="143"/>
      <c r="F4" s="143"/>
    </row>
    <row r="5" spans="1:6" x14ac:dyDescent="0.2">
      <c r="A5" s="54" t="s">
        <v>215</v>
      </c>
      <c r="B5" s="143">
        <v>51</v>
      </c>
      <c r="C5" s="143">
        <v>177</v>
      </c>
      <c r="D5" s="143">
        <v>53115</v>
      </c>
      <c r="E5" s="143">
        <v>19</v>
      </c>
      <c r="F5" s="143">
        <v>18</v>
      </c>
    </row>
    <row r="6" spans="1:6" x14ac:dyDescent="0.2">
      <c r="A6" s="54" t="s">
        <v>214</v>
      </c>
      <c r="B6" s="143">
        <v>44</v>
      </c>
      <c r="C6" s="143">
        <v>170</v>
      </c>
      <c r="D6" s="143">
        <v>45384</v>
      </c>
      <c r="E6" s="143">
        <v>22</v>
      </c>
      <c r="F6" s="143">
        <v>15</v>
      </c>
    </row>
    <row r="7" spans="1:6" ht="22.5" x14ac:dyDescent="0.2">
      <c r="A7" s="164" t="s">
        <v>213</v>
      </c>
      <c r="B7" s="36">
        <v>148</v>
      </c>
      <c r="C7" s="36">
        <v>274</v>
      </c>
      <c r="D7" s="36">
        <v>46338</v>
      </c>
      <c r="E7" s="36">
        <v>111</v>
      </c>
      <c r="F7" s="36">
        <v>28</v>
      </c>
    </row>
    <row r="8" spans="1:6" x14ac:dyDescent="0.2">
      <c r="A8" s="83" t="s">
        <v>5</v>
      </c>
      <c r="B8" s="89"/>
      <c r="C8" s="89"/>
      <c r="D8" s="89"/>
      <c r="E8" s="89"/>
      <c r="F8" s="89"/>
    </row>
    <row r="9" spans="1:6" x14ac:dyDescent="0.2">
      <c r="A9" s="52" t="s">
        <v>212</v>
      </c>
      <c r="B9" s="143">
        <v>89</v>
      </c>
      <c r="C9" s="143">
        <v>172</v>
      </c>
      <c r="D9" s="143">
        <v>30878</v>
      </c>
      <c r="E9" s="143">
        <v>76</v>
      </c>
      <c r="F9" s="143">
        <v>22</v>
      </c>
    </row>
    <row r="10" spans="1:6" x14ac:dyDescent="0.2">
      <c r="A10" s="52" t="s">
        <v>211</v>
      </c>
      <c r="B10" s="143">
        <v>63</v>
      </c>
      <c r="C10" s="143">
        <v>102</v>
      </c>
      <c r="D10" s="143">
        <v>15460</v>
      </c>
      <c r="E10" s="143">
        <v>60</v>
      </c>
      <c r="F10" s="143">
        <v>22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599B8-75CF-4057-B059-90FFFA281287}">
  <dimension ref="A1:J10"/>
  <sheetViews>
    <sheetView workbookViewId="0"/>
  </sheetViews>
  <sheetFormatPr defaultRowHeight="11.25" x14ac:dyDescent="0.2"/>
  <cols>
    <col min="1" max="1" width="19.7109375" style="1" customWidth="1"/>
    <col min="2" max="9" width="10.140625" style="1" customWidth="1"/>
    <col min="10" max="16384" width="9.140625" style="1"/>
  </cols>
  <sheetData>
    <row r="1" spans="1:10" ht="12" thickBot="1" x14ac:dyDescent="0.25">
      <c r="A1" s="15" t="s">
        <v>231</v>
      </c>
      <c r="B1" s="15"/>
      <c r="C1" s="15"/>
      <c r="D1" s="15"/>
      <c r="E1" s="15"/>
      <c r="F1" s="15"/>
      <c r="G1" s="15"/>
      <c r="H1" s="15"/>
      <c r="I1" s="15"/>
    </row>
    <row r="2" spans="1:10" x14ac:dyDescent="0.2">
      <c r="A2" s="222" t="s">
        <v>230</v>
      </c>
      <c r="B2" s="237" t="s">
        <v>200</v>
      </c>
      <c r="C2" s="238"/>
      <c r="D2" s="238"/>
      <c r="E2" s="238"/>
      <c r="F2" s="237" t="s">
        <v>229</v>
      </c>
      <c r="G2" s="238"/>
      <c r="H2" s="238"/>
      <c r="I2" s="238"/>
    </row>
    <row r="3" spans="1:10" ht="22.5" x14ac:dyDescent="0.2">
      <c r="A3" s="223"/>
      <c r="B3" s="76" t="s">
        <v>169</v>
      </c>
      <c r="C3" s="76" t="s">
        <v>168</v>
      </c>
      <c r="D3" s="76" t="s">
        <v>167</v>
      </c>
      <c r="E3" s="76" t="s">
        <v>228</v>
      </c>
      <c r="F3" s="76" t="s">
        <v>169</v>
      </c>
      <c r="G3" s="76" t="s">
        <v>168</v>
      </c>
      <c r="H3" s="76" t="s">
        <v>167</v>
      </c>
      <c r="I3" s="75" t="s">
        <v>228</v>
      </c>
      <c r="J3" s="48"/>
    </row>
    <row r="4" spans="1:10" x14ac:dyDescent="0.2">
      <c r="A4" s="83" t="s">
        <v>227</v>
      </c>
      <c r="B4" s="29">
        <v>30</v>
      </c>
      <c r="C4" s="29">
        <v>58</v>
      </c>
      <c r="D4" s="25" t="s">
        <v>81</v>
      </c>
      <c r="E4" s="29">
        <v>88</v>
      </c>
      <c r="F4" s="29">
        <v>32</v>
      </c>
      <c r="G4" s="29">
        <v>26</v>
      </c>
      <c r="H4" s="25" t="s">
        <v>81</v>
      </c>
      <c r="I4" s="29">
        <v>58</v>
      </c>
    </row>
    <row r="5" spans="1:10" x14ac:dyDescent="0.2">
      <c r="A5" s="173" t="s">
        <v>226</v>
      </c>
      <c r="B5" s="161">
        <v>192</v>
      </c>
      <c r="C5" s="161">
        <v>804</v>
      </c>
      <c r="D5" s="161">
        <v>29</v>
      </c>
      <c r="E5" s="161">
        <v>1025</v>
      </c>
      <c r="F5" s="161">
        <v>165</v>
      </c>
      <c r="G5" s="161">
        <v>278</v>
      </c>
      <c r="H5" s="161">
        <v>8</v>
      </c>
      <c r="I5" s="161">
        <v>451</v>
      </c>
    </row>
    <row r="6" spans="1:10" x14ac:dyDescent="0.2">
      <c r="A6" s="173" t="s">
        <v>225</v>
      </c>
      <c r="B6" s="161">
        <v>26</v>
      </c>
      <c r="C6" s="161">
        <v>54</v>
      </c>
      <c r="D6" s="161">
        <v>1</v>
      </c>
      <c r="E6" s="161">
        <v>81</v>
      </c>
      <c r="F6" s="161">
        <v>2</v>
      </c>
      <c r="G6" s="161">
        <v>11</v>
      </c>
      <c r="H6" s="170" t="s">
        <v>81</v>
      </c>
      <c r="I6" s="161">
        <v>13</v>
      </c>
    </row>
    <row r="7" spans="1:10" x14ac:dyDescent="0.2">
      <c r="A7" s="174" t="s">
        <v>224</v>
      </c>
      <c r="B7" s="161">
        <v>224</v>
      </c>
      <c r="C7" s="161">
        <v>472</v>
      </c>
      <c r="D7" s="161">
        <v>52</v>
      </c>
      <c r="E7" s="161">
        <v>748</v>
      </c>
      <c r="F7" s="161">
        <v>27</v>
      </c>
      <c r="G7" s="161">
        <v>108</v>
      </c>
      <c r="H7" s="161">
        <v>11</v>
      </c>
      <c r="I7" s="161">
        <v>146</v>
      </c>
    </row>
    <row r="8" spans="1:10" x14ac:dyDescent="0.2">
      <c r="A8" s="173" t="s">
        <v>223</v>
      </c>
      <c r="B8" s="16">
        <v>42</v>
      </c>
      <c r="C8" s="16">
        <v>140</v>
      </c>
      <c r="D8" s="172">
        <v>8</v>
      </c>
      <c r="E8" s="16">
        <v>190</v>
      </c>
      <c r="F8" s="16">
        <v>11</v>
      </c>
      <c r="G8" s="16">
        <v>37</v>
      </c>
      <c r="H8" s="172">
        <v>1</v>
      </c>
      <c r="I8" s="16">
        <v>49</v>
      </c>
    </row>
    <row r="9" spans="1:10" x14ac:dyDescent="0.2">
      <c r="A9" s="171" t="s">
        <v>222</v>
      </c>
      <c r="B9" s="170">
        <v>40</v>
      </c>
      <c r="C9" s="161">
        <v>586</v>
      </c>
      <c r="D9" s="161">
        <v>27</v>
      </c>
      <c r="E9" s="161">
        <v>653</v>
      </c>
      <c r="F9" s="170">
        <v>11</v>
      </c>
      <c r="G9" s="161">
        <v>222</v>
      </c>
      <c r="H9" s="161">
        <v>4</v>
      </c>
      <c r="I9" s="161">
        <v>237</v>
      </c>
    </row>
    <row r="10" spans="1:10" x14ac:dyDescent="0.2">
      <c r="A10" s="169" t="s">
        <v>31</v>
      </c>
      <c r="B10" s="112">
        <v>554</v>
      </c>
      <c r="C10" s="112">
        <v>2114</v>
      </c>
      <c r="D10" s="112">
        <v>117</v>
      </c>
      <c r="E10" s="112">
        <v>2785</v>
      </c>
      <c r="F10" s="112">
        <v>248</v>
      </c>
      <c r="G10" s="112">
        <v>682</v>
      </c>
      <c r="H10" s="112">
        <v>24</v>
      </c>
      <c r="I10" s="112">
        <v>954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80B40-01A8-441F-B5B3-AEE19F198E0C}">
  <dimension ref="A1:F15"/>
  <sheetViews>
    <sheetView workbookViewId="0"/>
  </sheetViews>
  <sheetFormatPr defaultRowHeight="11.25" x14ac:dyDescent="0.2"/>
  <cols>
    <col min="1" max="1" width="14.7109375" style="1" customWidth="1"/>
    <col min="2" max="6" width="11.7109375" style="1" customWidth="1"/>
    <col min="7" max="16384" width="9.140625" style="1"/>
  </cols>
  <sheetData>
    <row r="1" spans="1:6" ht="12" thickBot="1" x14ac:dyDescent="0.25">
      <c r="A1" s="15" t="s">
        <v>237</v>
      </c>
      <c r="B1" s="15"/>
      <c r="C1" s="15"/>
      <c r="D1" s="15"/>
      <c r="E1" s="15"/>
      <c r="F1" s="15"/>
    </row>
    <row r="2" spans="1:6" ht="45" x14ac:dyDescent="0.2">
      <c r="A2" s="24" t="s">
        <v>236</v>
      </c>
      <c r="B2" s="56" t="s">
        <v>235</v>
      </c>
      <c r="C2" s="56" t="s">
        <v>234</v>
      </c>
      <c r="D2" s="56" t="s">
        <v>229</v>
      </c>
      <c r="E2" s="56" t="s">
        <v>233</v>
      </c>
      <c r="F2" s="88" t="s">
        <v>232</v>
      </c>
    </row>
    <row r="3" spans="1:6" x14ac:dyDescent="0.2">
      <c r="A3" s="182">
        <v>2000</v>
      </c>
      <c r="B3" s="130">
        <v>812</v>
      </c>
      <c r="C3" s="181">
        <v>2804</v>
      </c>
      <c r="D3" s="181">
        <v>9895</v>
      </c>
      <c r="E3" s="181">
        <v>3292</v>
      </c>
      <c r="F3" s="130">
        <v>987</v>
      </c>
    </row>
    <row r="4" spans="1:6" x14ac:dyDescent="0.2">
      <c r="A4" s="165">
        <v>2001</v>
      </c>
      <c r="B4" s="46">
        <v>815</v>
      </c>
      <c r="C4" s="177">
        <v>2828</v>
      </c>
      <c r="D4" s="177">
        <v>9663</v>
      </c>
      <c r="E4" s="177">
        <v>3649</v>
      </c>
      <c r="F4" s="177">
        <v>947</v>
      </c>
    </row>
    <row r="5" spans="1:6" x14ac:dyDescent="0.2">
      <c r="A5" s="165">
        <v>2002</v>
      </c>
      <c r="B5" s="177">
        <v>815</v>
      </c>
      <c r="C5" s="177">
        <v>2625</v>
      </c>
      <c r="D5" s="177">
        <v>9775</v>
      </c>
      <c r="E5" s="177">
        <v>3620</v>
      </c>
      <c r="F5" s="177">
        <v>962</v>
      </c>
    </row>
    <row r="6" spans="1:6" x14ac:dyDescent="0.2">
      <c r="A6" s="165">
        <v>2003</v>
      </c>
      <c r="B6" s="32">
        <v>794</v>
      </c>
      <c r="C6" s="177">
        <v>2722</v>
      </c>
      <c r="D6" s="177">
        <v>10321</v>
      </c>
      <c r="E6" s="177">
        <v>3164</v>
      </c>
      <c r="F6" s="177">
        <v>1019</v>
      </c>
    </row>
    <row r="7" spans="1:6" x14ac:dyDescent="0.2">
      <c r="A7" s="165">
        <v>2004</v>
      </c>
      <c r="B7" s="32">
        <v>792</v>
      </c>
      <c r="C7" s="177">
        <v>2756</v>
      </c>
      <c r="D7" s="177">
        <v>10744</v>
      </c>
      <c r="E7" s="177">
        <v>3708</v>
      </c>
      <c r="F7" s="177">
        <v>1137</v>
      </c>
    </row>
    <row r="8" spans="1:6" x14ac:dyDescent="0.2">
      <c r="A8" s="180">
        <v>2005</v>
      </c>
      <c r="B8" s="179">
        <v>772</v>
      </c>
      <c r="C8" s="178">
        <v>2774</v>
      </c>
      <c r="D8" s="178">
        <v>11335</v>
      </c>
      <c r="E8" s="178">
        <v>3494</v>
      </c>
      <c r="F8" s="178">
        <v>1139</v>
      </c>
    </row>
    <row r="9" spans="1:6" x14ac:dyDescent="0.2">
      <c r="A9" s="165">
        <v>2006</v>
      </c>
      <c r="B9" s="32">
        <v>652</v>
      </c>
      <c r="C9" s="177">
        <v>2841</v>
      </c>
      <c r="D9" s="177">
        <v>11618</v>
      </c>
      <c r="E9" s="177">
        <v>3519</v>
      </c>
      <c r="F9" s="177">
        <v>1154</v>
      </c>
    </row>
    <row r="10" spans="1:6" x14ac:dyDescent="0.2">
      <c r="A10" s="165">
        <v>2007</v>
      </c>
      <c r="B10" s="32">
        <v>635</v>
      </c>
      <c r="C10" s="177">
        <v>2886</v>
      </c>
      <c r="D10" s="177">
        <v>11175</v>
      </c>
      <c r="E10" s="177">
        <v>3339</v>
      </c>
      <c r="F10" s="177">
        <v>1111</v>
      </c>
    </row>
    <row r="11" spans="1:6" x14ac:dyDescent="0.2">
      <c r="A11" s="165">
        <v>2008</v>
      </c>
      <c r="B11" s="32">
        <v>666</v>
      </c>
      <c r="C11" s="177">
        <v>3232</v>
      </c>
      <c r="D11" s="177">
        <v>10180</v>
      </c>
      <c r="E11" s="177">
        <v>3450</v>
      </c>
      <c r="F11" s="177">
        <v>1014</v>
      </c>
    </row>
    <row r="12" spans="1:6" x14ac:dyDescent="0.2">
      <c r="A12" s="39" t="s">
        <v>5</v>
      </c>
      <c r="B12" s="177"/>
      <c r="C12" s="177"/>
      <c r="D12" s="177"/>
      <c r="E12" s="177"/>
      <c r="F12" s="177"/>
    </row>
    <row r="13" spans="1:6" s="89" customFormat="1" x14ac:dyDescent="0.2">
      <c r="A13" s="176" t="s">
        <v>169</v>
      </c>
      <c r="B13" s="175">
        <v>77</v>
      </c>
      <c r="C13" s="134">
        <v>564</v>
      </c>
      <c r="D13" s="134">
        <v>3824</v>
      </c>
      <c r="E13" s="134">
        <v>1814</v>
      </c>
      <c r="F13" s="134">
        <v>2242</v>
      </c>
    </row>
    <row r="14" spans="1:6" s="89" customFormat="1" x14ac:dyDescent="0.2">
      <c r="A14" s="176" t="s">
        <v>168</v>
      </c>
      <c r="B14" s="175">
        <v>403</v>
      </c>
      <c r="C14" s="134">
        <v>2235</v>
      </c>
      <c r="D14" s="134">
        <v>5032</v>
      </c>
      <c r="E14" s="134">
        <v>1603</v>
      </c>
      <c r="F14" s="134">
        <v>986</v>
      </c>
    </row>
    <row r="15" spans="1:6" s="89" customFormat="1" x14ac:dyDescent="0.2">
      <c r="A15" s="176" t="s">
        <v>167</v>
      </c>
      <c r="B15" s="175">
        <v>186</v>
      </c>
      <c r="C15" s="134">
        <v>433</v>
      </c>
      <c r="D15" s="134">
        <v>1324</v>
      </c>
      <c r="E15" s="134">
        <v>33</v>
      </c>
      <c r="F15" s="134">
        <v>410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7741B-EE7B-4E21-9106-960B0DE298A8}">
  <dimension ref="A1:F33"/>
  <sheetViews>
    <sheetView workbookViewId="0"/>
  </sheetViews>
  <sheetFormatPr defaultRowHeight="11.25" x14ac:dyDescent="0.2"/>
  <cols>
    <col min="1" max="1" width="28.7109375" style="1" customWidth="1"/>
    <col min="2" max="2" width="11.7109375" style="1" customWidth="1"/>
    <col min="3" max="3" width="11.7109375" style="80" customWidth="1"/>
    <col min="4" max="5" width="11.7109375" style="1" customWidth="1"/>
    <col min="6" max="6" width="11.7109375" style="82" customWidth="1"/>
    <col min="7" max="16384" width="9.140625" style="48"/>
  </cols>
  <sheetData>
    <row r="1" spans="1:6" ht="12" thickBot="1" x14ac:dyDescent="0.25">
      <c r="A1" s="34" t="s">
        <v>265</v>
      </c>
      <c r="B1" s="34"/>
      <c r="C1" s="34"/>
      <c r="D1" s="34"/>
      <c r="E1" s="34"/>
      <c r="F1" s="34"/>
    </row>
    <row r="2" spans="1:6" s="200" customFormat="1" x14ac:dyDescent="0.25">
      <c r="A2" s="241" t="s">
        <v>264</v>
      </c>
      <c r="B2" s="229" t="s">
        <v>263</v>
      </c>
      <c r="C2" s="240"/>
      <c r="D2" s="229" t="s">
        <v>262</v>
      </c>
      <c r="E2" s="240"/>
      <c r="F2" s="240"/>
    </row>
    <row r="3" spans="1:6" ht="45" x14ac:dyDescent="0.2">
      <c r="A3" s="242"/>
      <c r="B3" s="76" t="s">
        <v>261</v>
      </c>
      <c r="C3" s="199" t="s">
        <v>260</v>
      </c>
      <c r="D3" s="76" t="s">
        <v>261</v>
      </c>
      <c r="E3" s="199" t="s">
        <v>260</v>
      </c>
      <c r="F3" s="198" t="s">
        <v>259</v>
      </c>
    </row>
    <row r="4" spans="1:6" x14ac:dyDescent="0.2">
      <c r="A4" s="224" t="s">
        <v>258</v>
      </c>
      <c r="B4" s="224"/>
      <c r="C4" s="224"/>
      <c r="D4" s="224"/>
      <c r="E4" s="224"/>
      <c r="F4" s="224"/>
    </row>
    <row r="5" spans="1:6" x14ac:dyDescent="0.2">
      <c r="A5" s="42" t="s">
        <v>257</v>
      </c>
      <c r="B5" s="19">
        <v>8269</v>
      </c>
      <c r="C5" s="197">
        <v>26.9</v>
      </c>
      <c r="D5" s="19">
        <v>4064</v>
      </c>
      <c r="E5" s="196">
        <v>15.9</v>
      </c>
      <c r="F5" s="195">
        <v>100</v>
      </c>
    </row>
    <row r="6" spans="1:6" x14ac:dyDescent="0.2">
      <c r="A6" s="1" t="s">
        <v>5</v>
      </c>
      <c r="B6" s="29"/>
      <c r="C6" s="188"/>
      <c r="D6" s="29"/>
      <c r="E6" s="187"/>
      <c r="F6" s="186"/>
    </row>
    <row r="7" spans="1:6" x14ac:dyDescent="0.2">
      <c r="A7" s="111" t="s">
        <v>256</v>
      </c>
      <c r="B7" s="29">
        <v>1215</v>
      </c>
      <c r="C7" s="188">
        <v>4</v>
      </c>
      <c r="D7" s="29">
        <v>1901</v>
      </c>
      <c r="E7" s="187">
        <v>7.4</v>
      </c>
      <c r="F7" s="186">
        <v>100</v>
      </c>
    </row>
    <row r="8" spans="1:6" x14ac:dyDescent="0.2">
      <c r="A8" s="1" t="s">
        <v>255</v>
      </c>
      <c r="B8" s="29" t="s">
        <v>81</v>
      </c>
      <c r="C8" s="188" t="s">
        <v>81</v>
      </c>
      <c r="D8" s="29">
        <v>483</v>
      </c>
      <c r="E8" s="187">
        <v>1.9</v>
      </c>
      <c r="F8" s="186">
        <v>100</v>
      </c>
    </row>
    <row r="9" spans="1:6" x14ac:dyDescent="0.2">
      <c r="A9" s="1" t="s">
        <v>254</v>
      </c>
      <c r="B9" s="29">
        <v>1150</v>
      </c>
      <c r="C9" s="188">
        <v>3.7</v>
      </c>
      <c r="D9" s="29">
        <v>3557</v>
      </c>
      <c r="E9" s="187">
        <v>13.9</v>
      </c>
      <c r="F9" s="186">
        <v>100</v>
      </c>
    </row>
    <row r="10" spans="1:6" x14ac:dyDescent="0.2">
      <c r="A10" s="1" t="s">
        <v>5</v>
      </c>
      <c r="B10" s="156"/>
      <c r="C10" s="81"/>
      <c r="D10" s="156"/>
      <c r="E10" s="186"/>
      <c r="F10" s="186"/>
    </row>
    <row r="11" spans="1:6" x14ac:dyDescent="0.2">
      <c r="A11" s="139" t="s">
        <v>253</v>
      </c>
      <c r="B11" s="16">
        <v>1150</v>
      </c>
      <c r="C11" s="188">
        <v>3.7</v>
      </c>
      <c r="D11" s="16">
        <v>3398</v>
      </c>
      <c r="E11" s="187">
        <v>13.3</v>
      </c>
      <c r="F11" s="186">
        <v>99.8</v>
      </c>
    </row>
    <row r="12" spans="1:6" x14ac:dyDescent="0.2">
      <c r="A12" s="111" t="s">
        <v>252</v>
      </c>
      <c r="B12" s="154" t="s">
        <v>81</v>
      </c>
      <c r="C12" s="188" t="s">
        <v>81</v>
      </c>
      <c r="D12" s="1">
        <v>159</v>
      </c>
      <c r="E12" s="1">
        <v>0.6</v>
      </c>
      <c r="F12" s="186">
        <v>100</v>
      </c>
    </row>
    <row r="13" spans="1:6" x14ac:dyDescent="0.2">
      <c r="A13" s="12" t="s">
        <v>251</v>
      </c>
      <c r="B13" s="16">
        <v>3464</v>
      </c>
      <c r="C13" s="188">
        <v>11.3</v>
      </c>
      <c r="D13" s="16">
        <v>4062</v>
      </c>
      <c r="E13" s="187">
        <v>15.9</v>
      </c>
      <c r="F13" s="186">
        <v>78.5</v>
      </c>
    </row>
    <row r="14" spans="1:6" x14ac:dyDescent="0.2">
      <c r="A14" s="1" t="s">
        <v>250</v>
      </c>
      <c r="B14" s="16">
        <v>920</v>
      </c>
      <c r="C14" s="188">
        <v>3</v>
      </c>
      <c r="D14" s="16">
        <v>7268</v>
      </c>
      <c r="E14" s="187">
        <v>28.5</v>
      </c>
      <c r="F14" s="186">
        <v>23.2</v>
      </c>
    </row>
    <row r="15" spans="1:6" x14ac:dyDescent="0.2">
      <c r="A15" s="1" t="s">
        <v>5</v>
      </c>
      <c r="B15" s="16"/>
      <c r="C15" s="188"/>
      <c r="D15" s="16"/>
      <c r="E15" s="187"/>
      <c r="F15" s="186"/>
    </row>
    <row r="16" spans="1:6" x14ac:dyDescent="0.2">
      <c r="A16" s="111" t="s">
        <v>249</v>
      </c>
      <c r="B16" s="29">
        <v>267</v>
      </c>
      <c r="C16" s="188">
        <v>0.9</v>
      </c>
      <c r="D16" s="29">
        <v>610</v>
      </c>
      <c r="E16" s="187">
        <v>2.4</v>
      </c>
      <c r="F16" s="186">
        <v>24.7</v>
      </c>
    </row>
    <row r="17" spans="1:6" x14ac:dyDescent="0.2">
      <c r="A17" s="111" t="s">
        <v>248</v>
      </c>
      <c r="B17" s="29" t="s">
        <v>81</v>
      </c>
      <c r="C17" s="29" t="s">
        <v>81</v>
      </c>
      <c r="D17" s="29">
        <v>5240</v>
      </c>
      <c r="E17" s="187">
        <v>20.5</v>
      </c>
      <c r="F17" s="186">
        <v>15</v>
      </c>
    </row>
    <row r="18" spans="1:6" x14ac:dyDescent="0.2">
      <c r="A18" s="139" t="s">
        <v>247</v>
      </c>
      <c r="B18" s="193" t="s">
        <v>81</v>
      </c>
      <c r="C18" s="194" t="s">
        <v>81</v>
      </c>
      <c r="D18" s="193">
        <v>43</v>
      </c>
      <c r="E18" s="192">
        <v>0.2</v>
      </c>
      <c r="F18" s="191">
        <v>100</v>
      </c>
    </row>
    <row r="19" spans="1:6" x14ac:dyDescent="0.2">
      <c r="A19" s="111" t="s">
        <v>246</v>
      </c>
      <c r="B19" s="29">
        <v>72</v>
      </c>
      <c r="C19" s="188">
        <v>0.2</v>
      </c>
      <c r="D19" s="29">
        <v>147</v>
      </c>
      <c r="E19" s="187">
        <v>0.6</v>
      </c>
      <c r="F19" s="186">
        <v>100</v>
      </c>
    </row>
    <row r="20" spans="1:6" x14ac:dyDescent="0.2">
      <c r="A20" s="1" t="s">
        <v>239</v>
      </c>
      <c r="B20" s="29">
        <v>15687</v>
      </c>
      <c r="C20" s="188">
        <v>51</v>
      </c>
      <c r="D20" s="29">
        <v>1683</v>
      </c>
      <c r="E20" s="187">
        <v>6.6</v>
      </c>
      <c r="F20" s="186">
        <v>96</v>
      </c>
    </row>
    <row r="21" spans="1:6" x14ac:dyDescent="0.2">
      <c r="A21" s="1" t="s">
        <v>238</v>
      </c>
      <c r="B21" s="29">
        <v>520</v>
      </c>
      <c r="C21" s="188">
        <v>1.7</v>
      </c>
      <c r="D21" s="29">
        <v>1644</v>
      </c>
      <c r="E21" s="187">
        <v>6.4</v>
      </c>
      <c r="F21" s="186">
        <v>99.6</v>
      </c>
    </row>
    <row r="22" spans="1:6" x14ac:dyDescent="0.2">
      <c r="A22" s="1" t="s">
        <v>5</v>
      </c>
      <c r="B22" s="29"/>
      <c r="C22" s="188"/>
      <c r="D22" s="29"/>
      <c r="E22" s="187"/>
      <c r="F22" s="186"/>
    </row>
    <row r="23" spans="1:6" x14ac:dyDescent="0.2">
      <c r="A23" s="111" t="s">
        <v>245</v>
      </c>
      <c r="B23" s="29">
        <v>220</v>
      </c>
      <c r="C23" s="188">
        <v>0.7</v>
      </c>
      <c r="D23" s="29">
        <v>1039</v>
      </c>
      <c r="E23" s="187">
        <v>4.0999999999999996</v>
      </c>
      <c r="F23" s="186">
        <v>99.5</v>
      </c>
    </row>
    <row r="24" spans="1:6" x14ac:dyDescent="0.2">
      <c r="A24" s="1" t="s">
        <v>244</v>
      </c>
      <c r="B24" s="29">
        <v>188</v>
      </c>
      <c r="C24" s="188">
        <v>0.6</v>
      </c>
      <c r="D24" s="29">
        <v>530</v>
      </c>
      <c r="E24" s="187">
        <v>2.1</v>
      </c>
      <c r="F24" s="186">
        <v>100</v>
      </c>
    </row>
    <row r="25" spans="1:6" x14ac:dyDescent="0.2">
      <c r="A25" s="12" t="s">
        <v>243</v>
      </c>
      <c r="B25" s="16">
        <v>546</v>
      </c>
      <c r="C25" s="188">
        <v>1.8</v>
      </c>
      <c r="D25" s="16">
        <v>2241</v>
      </c>
      <c r="E25" s="187">
        <v>8.8000000000000007</v>
      </c>
      <c r="F25" s="186">
        <v>33.5</v>
      </c>
    </row>
    <row r="26" spans="1:6" x14ac:dyDescent="0.2">
      <c r="A26" s="58" t="s">
        <v>31</v>
      </c>
      <c r="B26" s="112">
        <v>30744</v>
      </c>
      <c r="C26" s="190">
        <v>100</v>
      </c>
      <c r="D26" s="112">
        <v>25532</v>
      </c>
      <c r="E26" s="162">
        <v>100</v>
      </c>
      <c r="F26" s="189">
        <v>67.900000000000006</v>
      </c>
    </row>
    <row r="27" spans="1:6" x14ac:dyDescent="0.2">
      <c r="A27" s="239" t="s">
        <v>242</v>
      </c>
      <c r="B27" s="239"/>
      <c r="C27" s="239"/>
      <c r="D27" s="239"/>
      <c r="E27" s="239"/>
      <c r="F27" s="239"/>
    </row>
    <row r="28" spans="1:6" ht="22.5" x14ac:dyDescent="0.2">
      <c r="A28" s="173" t="s">
        <v>241</v>
      </c>
      <c r="B28" s="16">
        <v>2558</v>
      </c>
      <c r="C28" s="188">
        <v>14.6</v>
      </c>
      <c r="D28" s="16">
        <v>11657</v>
      </c>
      <c r="E28" s="187">
        <v>30.2</v>
      </c>
      <c r="F28" s="186">
        <v>99.8</v>
      </c>
    </row>
    <row r="29" spans="1:6" ht="22.5" x14ac:dyDescent="0.2">
      <c r="A29" s="173" t="s">
        <v>240</v>
      </c>
      <c r="B29" s="16">
        <v>734</v>
      </c>
      <c r="C29" s="188">
        <v>4.2</v>
      </c>
      <c r="D29" s="16">
        <v>16083</v>
      </c>
      <c r="E29" s="187">
        <v>41.6</v>
      </c>
      <c r="F29" s="186">
        <v>55.8</v>
      </c>
    </row>
    <row r="30" spans="1:6" x14ac:dyDescent="0.2">
      <c r="A30" s="1" t="s">
        <v>239</v>
      </c>
      <c r="B30" s="16">
        <v>13269</v>
      </c>
      <c r="C30" s="188">
        <v>75.7</v>
      </c>
      <c r="D30" s="16">
        <v>2433</v>
      </c>
      <c r="E30" s="187">
        <v>6.3</v>
      </c>
      <c r="F30" s="186">
        <v>100</v>
      </c>
    </row>
    <row r="31" spans="1:6" x14ac:dyDescent="0.2">
      <c r="A31" s="1" t="s">
        <v>238</v>
      </c>
      <c r="B31" s="16">
        <v>206</v>
      </c>
      <c r="C31" s="188">
        <v>1.2</v>
      </c>
      <c r="D31" s="16">
        <v>554</v>
      </c>
      <c r="E31" s="187">
        <v>1.4</v>
      </c>
      <c r="F31" s="186">
        <v>100</v>
      </c>
    </row>
    <row r="32" spans="1:6" x14ac:dyDescent="0.2">
      <c r="A32" s="1" t="s">
        <v>32</v>
      </c>
      <c r="B32" s="16">
        <v>753</v>
      </c>
      <c r="C32" s="188">
        <v>4.3</v>
      </c>
      <c r="D32" s="16">
        <v>7909</v>
      </c>
      <c r="E32" s="187">
        <v>20.5</v>
      </c>
      <c r="F32" s="186">
        <v>72.7</v>
      </c>
    </row>
    <row r="33" spans="1:6" x14ac:dyDescent="0.2">
      <c r="A33" s="37" t="s">
        <v>31</v>
      </c>
      <c r="B33" s="137">
        <v>17520</v>
      </c>
      <c r="C33" s="185">
        <v>100</v>
      </c>
      <c r="D33" s="137">
        <v>38636</v>
      </c>
      <c r="E33" s="184">
        <v>100</v>
      </c>
      <c r="F33" s="183">
        <v>75.5</v>
      </c>
    </row>
  </sheetData>
  <mergeCells count="5">
    <mergeCell ref="A27:F27"/>
    <mergeCell ref="B2:C2"/>
    <mergeCell ref="D2:F2"/>
    <mergeCell ref="A2:A3"/>
    <mergeCell ref="A4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ED3A3-1178-4916-9CD4-7A508CD862BC}">
  <dimension ref="A1:E13"/>
  <sheetViews>
    <sheetView workbookViewId="0">
      <selection sqref="A1:E1"/>
    </sheetView>
  </sheetViews>
  <sheetFormatPr defaultRowHeight="12.75" x14ac:dyDescent="0.2"/>
  <cols>
    <col min="1" max="1" width="22.28515625" style="201" customWidth="1"/>
    <col min="2" max="5" width="14.28515625" style="201" customWidth="1"/>
    <col min="6" max="16384" width="9.140625" style="201"/>
  </cols>
  <sheetData>
    <row r="1" spans="1:5" ht="24" customHeight="1" thickBot="1" x14ac:dyDescent="0.25">
      <c r="A1" s="243" t="s">
        <v>274</v>
      </c>
      <c r="B1" s="243"/>
      <c r="C1" s="243"/>
      <c r="D1" s="243"/>
      <c r="E1" s="243"/>
    </row>
    <row r="2" spans="1:5" ht="14.25" customHeight="1" x14ac:dyDescent="0.2">
      <c r="A2" s="205" t="s">
        <v>273</v>
      </c>
      <c r="B2" s="117">
        <v>2000</v>
      </c>
      <c r="C2" s="204">
        <v>2006</v>
      </c>
      <c r="D2" s="204">
        <v>2007</v>
      </c>
      <c r="E2" s="204">
        <v>2008</v>
      </c>
    </row>
    <row r="3" spans="1:5" ht="15" customHeight="1" x14ac:dyDescent="0.2">
      <c r="A3" s="130" t="s">
        <v>272</v>
      </c>
      <c r="B3" s="39"/>
      <c r="C3" s="202"/>
      <c r="D3" s="202"/>
      <c r="E3" s="202"/>
    </row>
    <row r="4" spans="1:5" ht="10.5" customHeight="1" x14ac:dyDescent="0.2">
      <c r="A4" s="54" t="s">
        <v>270</v>
      </c>
      <c r="B4" s="28">
        <v>170</v>
      </c>
      <c r="C4" s="29">
        <v>151</v>
      </c>
      <c r="D4" s="29">
        <v>143</v>
      </c>
      <c r="E4" s="29">
        <v>120</v>
      </c>
    </row>
    <row r="5" spans="1:5" ht="10.5" customHeight="1" x14ac:dyDescent="0.2">
      <c r="A5" s="54" t="s">
        <v>267</v>
      </c>
      <c r="B5" s="28">
        <v>174</v>
      </c>
      <c r="C5" s="29">
        <v>537</v>
      </c>
      <c r="D5" s="29">
        <v>110</v>
      </c>
      <c r="E5" s="29">
        <v>143</v>
      </c>
    </row>
    <row r="6" spans="1:5" ht="10.5" customHeight="1" x14ac:dyDescent="0.2">
      <c r="A6" s="52" t="s">
        <v>266</v>
      </c>
      <c r="B6" s="28">
        <v>97</v>
      </c>
      <c r="C6" s="156">
        <v>93</v>
      </c>
      <c r="D6" s="156">
        <v>103</v>
      </c>
      <c r="E6" s="156">
        <v>98</v>
      </c>
    </row>
    <row r="7" spans="1:5" ht="10.5" customHeight="1" x14ac:dyDescent="0.2">
      <c r="A7" s="9" t="s">
        <v>271</v>
      </c>
      <c r="E7" s="161"/>
    </row>
    <row r="8" spans="1:5" ht="10.5" customHeight="1" x14ac:dyDescent="0.2">
      <c r="A8" s="52" t="s">
        <v>270</v>
      </c>
      <c r="B8" s="203">
        <v>71</v>
      </c>
      <c r="C8" s="161">
        <v>9</v>
      </c>
      <c r="D8" s="161">
        <v>80</v>
      </c>
      <c r="E8" s="161">
        <v>12</v>
      </c>
    </row>
    <row r="9" spans="1:5" ht="10.5" customHeight="1" x14ac:dyDescent="0.2">
      <c r="A9" s="52" t="s">
        <v>267</v>
      </c>
      <c r="B9" s="28">
        <v>11</v>
      </c>
      <c r="C9" s="29">
        <v>59</v>
      </c>
      <c r="D9" s="29">
        <v>20</v>
      </c>
      <c r="E9" s="29">
        <v>16</v>
      </c>
    </row>
    <row r="10" spans="1:5" ht="10.5" customHeight="1" x14ac:dyDescent="0.2">
      <c r="A10" s="43" t="s">
        <v>269</v>
      </c>
      <c r="B10" s="39"/>
      <c r="C10" s="202"/>
      <c r="D10" s="202"/>
      <c r="E10" s="202"/>
    </row>
    <row r="11" spans="1:5" ht="10.5" customHeight="1" x14ac:dyDescent="0.2">
      <c r="A11" s="52" t="s">
        <v>268</v>
      </c>
      <c r="B11" s="161">
        <v>73239</v>
      </c>
      <c r="C11" s="161">
        <v>57340</v>
      </c>
      <c r="D11" s="161">
        <v>38506</v>
      </c>
      <c r="E11" s="161">
        <v>55255</v>
      </c>
    </row>
    <row r="12" spans="1:5" ht="10.5" customHeight="1" x14ac:dyDescent="0.2">
      <c r="A12" s="52" t="s">
        <v>267</v>
      </c>
      <c r="B12" s="29">
        <v>38835</v>
      </c>
      <c r="C12" s="29">
        <v>157860</v>
      </c>
      <c r="D12" s="29">
        <v>40650</v>
      </c>
      <c r="E12" s="29">
        <v>51780</v>
      </c>
    </row>
    <row r="13" spans="1:5" ht="10.5" customHeight="1" x14ac:dyDescent="0.2">
      <c r="A13" s="52" t="s">
        <v>266</v>
      </c>
      <c r="B13" s="29">
        <v>52000</v>
      </c>
      <c r="C13" s="156">
        <v>30250</v>
      </c>
      <c r="D13" s="156">
        <v>25750</v>
      </c>
      <c r="E13" s="156">
        <v>29880</v>
      </c>
    </row>
  </sheetData>
  <mergeCells count="1">
    <mergeCell ref="A1:E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58B7F-8D92-43ED-8E3C-1CF3D4A91103}">
  <dimension ref="A1:E11"/>
  <sheetViews>
    <sheetView workbookViewId="0">
      <selection sqref="A1:E1"/>
    </sheetView>
  </sheetViews>
  <sheetFormatPr defaultRowHeight="12.75" x14ac:dyDescent="0.2"/>
  <cols>
    <col min="1" max="1" width="30.28515625" style="201" customWidth="1"/>
    <col min="2" max="5" width="12.140625" style="201" customWidth="1"/>
    <col min="6" max="16384" width="9.140625" style="201"/>
  </cols>
  <sheetData>
    <row r="1" spans="1:5" ht="15" customHeight="1" thickBot="1" x14ac:dyDescent="0.25">
      <c r="A1" s="244" t="s">
        <v>282</v>
      </c>
      <c r="B1" s="245"/>
      <c r="C1" s="245"/>
      <c r="D1" s="245"/>
      <c r="E1" s="245"/>
    </row>
    <row r="2" spans="1:5" ht="20.100000000000001" customHeight="1" x14ac:dyDescent="0.2">
      <c r="A2" s="132" t="s">
        <v>281</v>
      </c>
      <c r="B2" s="117">
        <v>2000</v>
      </c>
      <c r="C2" s="116">
        <v>2006</v>
      </c>
      <c r="D2" s="116">
        <v>2007</v>
      </c>
      <c r="E2" s="116">
        <v>2008</v>
      </c>
    </row>
    <row r="3" spans="1:5" ht="15" customHeight="1" x14ac:dyDescent="0.2">
      <c r="A3" s="148" t="s">
        <v>280</v>
      </c>
      <c r="B3" s="28"/>
      <c r="C3" s="212"/>
      <c r="D3" s="212"/>
      <c r="E3" s="212"/>
    </row>
    <row r="4" spans="1:5" ht="10.5" customHeight="1" x14ac:dyDescent="0.2">
      <c r="A4" s="150" t="s">
        <v>279</v>
      </c>
      <c r="B4" s="28">
        <v>400</v>
      </c>
      <c r="C4" s="28">
        <v>394</v>
      </c>
      <c r="D4" s="28">
        <v>361</v>
      </c>
      <c r="E4" s="28">
        <v>370</v>
      </c>
    </row>
    <row r="5" spans="1:5" ht="10.5" customHeight="1" x14ac:dyDescent="0.2">
      <c r="A5" s="211" t="s">
        <v>278</v>
      </c>
      <c r="B5" s="28">
        <v>295</v>
      </c>
      <c r="C5" s="28">
        <v>313</v>
      </c>
      <c r="D5" s="28">
        <v>290</v>
      </c>
      <c r="E5" s="28">
        <v>270</v>
      </c>
    </row>
    <row r="6" spans="1:5" ht="21.95" customHeight="1" x14ac:dyDescent="0.2">
      <c r="A6" s="4" t="s">
        <v>277</v>
      </c>
      <c r="B6" s="210"/>
      <c r="C6" s="210"/>
      <c r="D6" s="209"/>
      <c r="E6" s="209"/>
    </row>
    <row r="7" spans="1:5" ht="10.5" customHeight="1" x14ac:dyDescent="0.2">
      <c r="A7" s="139" t="s">
        <v>92</v>
      </c>
      <c r="B7" s="28">
        <v>11</v>
      </c>
      <c r="C7" s="208">
        <v>12</v>
      </c>
      <c r="D7" s="208">
        <v>12</v>
      </c>
      <c r="E7" s="208">
        <v>12</v>
      </c>
    </row>
    <row r="8" spans="1:5" ht="10.5" customHeight="1" x14ac:dyDescent="0.2">
      <c r="A8" s="111" t="s">
        <v>276</v>
      </c>
      <c r="B8" s="135">
        <v>2415</v>
      </c>
      <c r="C8" s="135">
        <v>2766</v>
      </c>
      <c r="D8" s="135">
        <v>2733</v>
      </c>
      <c r="E8" s="135">
        <v>2968</v>
      </c>
    </row>
    <row r="9" spans="1:5" s="206" customFormat="1" ht="14.25" customHeight="1" x14ac:dyDescent="0.2">
      <c r="A9" s="58" t="s">
        <v>275</v>
      </c>
      <c r="B9" s="207"/>
      <c r="C9" s="207"/>
      <c r="D9" s="207"/>
      <c r="E9" s="207"/>
    </row>
    <row r="10" spans="1:5" ht="10.5" customHeight="1" x14ac:dyDescent="0.2">
      <c r="A10" s="139" t="s">
        <v>92</v>
      </c>
      <c r="B10" s="135">
        <v>1118</v>
      </c>
      <c r="C10" s="135">
        <v>3441</v>
      </c>
      <c r="D10" s="135">
        <v>4716</v>
      </c>
      <c r="E10" s="135">
        <v>6990</v>
      </c>
    </row>
    <row r="11" spans="1:5" ht="10.5" customHeight="1" x14ac:dyDescent="0.2">
      <c r="A11" s="111" t="s">
        <v>151</v>
      </c>
      <c r="B11" s="135">
        <v>580</v>
      </c>
      <c r="C11" s="135">
        <v>2002</v>
      </c>
      <c r="D11" s="135">
        <v>1515</v>
      </c>
      <c r="E11" s="135">
        <v>1478</v>
      </c>
    </row>
  </sheetData>
  <mergeCells count="1">
    <mergeCell ref="A1:E1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3CF6F-A12E-44B6-A354-37138344E142}">
  <dimension ref="A1:J11"/>
  <sheetViews>
    <sheetView workbookViewId="0">
      <selection sqref="A1:I1"/>
    </sheetView>
  </sheetViews>
  <sheetFormatPr defaultRowHeight="15" x14ac:dyDescent="0.25"/>
  <cols>
    <col min="1" max="1" width="8.28515625" style="213" customWidth="1"/>
    <col min="2" max="9" width="8.85546875" style="213" customWidth="1"/>
    <col min="10" max="16384" width="9.140625" style="213"/>
  </cols>
  <sheetData>
    <row r="1" spans="1:10" ht="18" customHeight="1" thickBot="1" x14ac:dyDescent="0.3">
      <c r="A1" s="246" t="s">
        <v>284</v>
      </c>
      <c r="B1" s="246"/>
      <c r="C1" s="246"/>
      <c r="D1" s="246"/>
      <c r="E1" s="246"/>
      <c r="F1" s="246"/>
      <c r="G1" s="246"/>
      <c r="H1" s="246"/>
      <c r="I1" s="246"/>
    </row>
    <row r="2" spans="1:10" ht="25.5" customHeight="1" x14ac:dyDescent="0.25">
      <c r="A2" s="222" t="s">
        <v>283</v>
      </c>
      <c r="B2" s="237" t="s">
        <v>200</v>
      </c>
      <c r="C2" s="247"/>
      <c r="D2" s="247"/>
      <c r="E2" s="247"/>
      <c r="F2" s="237" t="s">
        <v>229</v>
      </c>
      <c r="G2" s="247"/>
      <c r="H2" s="247"/>
      <c r="I2" s="247"/>
    </row>
    <row r="3" spans="1:10" ht="22.5" x14ac:dyDescent="0.25">
      <c r="A3" s="223"/>
      <c r="B3" s="76" t="s">
        <v>169</v>
      </c>
      <c r="C3" s="76" t="s">
        <v>168</v>
      </c>
      <c r="D3" s="76" t="s">
        <v>167</v>
      </c>
      <c r="E3" s="76" t="s">
        <v>228</v>
      </c>
      <c r="F3" s="76" t="s">
        <v>169</v>
      </c>
      <c r="G3" s="76" t="s">
        <v>168</v>
      </c>
      <c r="H3" s="76" t="s">
        <v>167</v>
      </c>
      <c r="I3" s="75" t="s">
        <v>228</v>
      </c>
      <c r="J3" s="215"/>
    </row>
    <row r="4" spans="1:10" ht="14.1" customHeight="1" x14ac:dyDescent="0.25">
      <c r="A4" s="214">
        <v>2000</v>
      </c>
      <c r="B4" s="16">
        <v>131</v>
      </c>
      <c r="C4" s="16">
        <v>990</v>
      </c>
      <c r="D4" s="16">
        <v>160</v>
      </c>
      <c r="E4" s="16">
        <v>1281</v>
      </c>
      <c r="F4" s="16">
        <v>77</v>
      </c>
      <c r="G4" s="16">
        <v>306</v>
      </c>
      <c r="H4" s="16">
        <v>43</v>
      </c>
      <c r="I4" s="16">
        <v>426</v>
      </c>
    </row>
    <row r="5" spans="1:10" ht="10.5" customHeight="1" x14ac:dyDescent="0.25">
      <c r="A5" s="18">
        <v>2001</v>
      </c>
      <c r="B5" s="29">
        <v>136</v>
      </c>
      <c r="C5" s="29">
        <v>1053</v>
      </c>
      <c r="D5" s="29">
        <v>167</v>
      </c>
      <c r="E5" s="29">
        <v>1356</v>
      </c>
      <c r="F5" s="29">
        <v>77</v>
      </c>
      <c r="G5" s="29">
        <v>321</v>
      </c>
      <c r="H5" s="29">
        <v>46</v>
      </c>
      <c r="I5" s="29">
        <v>444</v>
      </c>
    </row>
    <row r="6" spans="1:10" ht="10.5" customHeight="1" x14ac:dyDescent="0.25">
      <c r="A6" s="18">
        <v>2002</v>
      </c>
      <c r="B6" s="29">
        <v>132</v>
      </c>
      <c r="C6" s="29">
        <v>1151</v>
      </c>
      <c r="D6" s="29">
        <v>140</v>
      </c>
      <c r="E6" s="29">
        <v>1423</v>
      </c>
      <c r="F6" s="29">
        <v>80</v>
      </c>
      <c r="G6" s="29">
        <v>369</v>
      </c>
      <c r="H6" s="29">
        <v>36</v>
      </c>
      <c r="I6" s="29">
        <v>485</v>
      </c>
    </row>
    <row r="7" spans="1:10" ht="10.5" customHeight="1" x14ac:dyDescent="0.25">
      <c r="A7" s="18">
        <v>2003</v>
      </c>
      <c r="B7" s="29">
        <v>126</v>
      </c>
      <c r="C7" s="29">
        <v>1181</v>
      </c>
      <c r="D7" s="29">
        <v>121</v>
      </c>
      <c r="E7" s="29">
        <v>1428</v>
      </c>
      <c r="F7" s="29">
        <v>74</v>
      </c>
      <c r="G7" s="29">
        <v>363</v>
      </c>
      <c r="H7" s="29">
        <v>29</v>
      </c>
      <c r="I7" s="29">
        <v>466</v>
      </c>
    </row>
    <row r="8" spans="1:10" ht="10.5" customHeight="1" x14ac:dyDescent="0.25">
      <c r="A8" s="18">
        <v>2004</v>
      </c>
      <c r="B8" s="29">
        <v>141</v>
      </c>
      <c r="C8" s="29">
        <v>1154</v>
      </c>
      <c r="D8" s="29">
        <v>100</v>
      </c>
      <c r="E8" s="29">
        <v>1395</v>
      </c>
      <c r="F8" s="29">
        <v>72</v>
      </c>
      <c r="G8" s="29">
        <v>359</v>
      </c>
      <c r="H8" s="29">
        <v>24</v>
      </c>
      <c r="I8" s="29">
        <v>455</v>
      </c>
    </row>
    <row r="9" spans="1:10" ht="10.5" customHeight="1" x14ac:dyDescent="0.25">
      <c r="A9" s="18">
        <v>2005</v>
      </c>
      <c r="B9" s="29">
        <v>121</v>
      </c>
      <c r="C9" s="29">
        <v>1131</v>
      </c>
      <c r="D9" s="29">
        <v>103</v>
      </c>
      <c r="E9" s="29">
        <v>1355</v>
      </c>
      <c r="F9" s="29">
        <v>74</v>
      </c>
      <c r="G9" s="29">
        <v>360</v>
      </c>
      <c r="H9" s="29">
        <v>20</v>
      </c>
      <c r="I9" s="29">
        <v>454</v>
      </c>
    </row>
    <row r="10" spans="1:10" ht="10.5" customHeight="1" x14ac:dyDescent="0.25">
      <c r="A10" s="18">
        <v>2006</v>
      </c>
      <c r="B10" s="29">
        <v>155</v>
      </c>
      <c r="C10" s="29">
        <v>1131</v>
      </c>
      <c r="D10" s="29">
        <v>92</v>
      </c>
      <c r="E10" s="29">
        <v>1378</v>
      </c>
      <c r="F10" s="29">
        <v>68</v>
      </c>
      <c r="G10" s="29">
        <v>340</v>
      </c>
      <c r="H10" s="29">
        <v>24</v>
      </c>
      <c r="I10" s="29">
        <v>432</v>
      </c>
    </row>
    <row r="11" spans="1:10" ht="10.5" customHeight="1" x14ac:dyDescent="0.25">
      <c r="A11" s="21">
        <v>2007</v>
      </c>
      <c r="B11" s="32">
        <v>124</v>
      </c>
      <c r="C11" s="32">
        <v>1133</v>
      </c>
      <c r="D11" s="32">
        <v>85</v>
      </c>
      <c r="E11" s="32">
        <v>1342</v>
      </c>
      <c r="F11" s="32">
        <v>68</v>
      </c>
      <c r="G11" s="32">
        <v>311</v>
      </c>
      <c r="H11" s="32">
        <v>24</v>
      </c>
      <c r="I11" s="32">
        <v>403</v>
      </c>
    </row>
  </sheetData>
  <mergeCells count="4">
    <mergeCell ref="A1:I1"/>
    <mergeCell ref="B2:E2"/>
    <mergeCell ref="F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24</vt:i4>
      </vt:variant>
    </vt:vector>
  </HeadingPairs>
  <TitlesOfParts>
    <vt:vector size="24" baseType="lpstr">
      <vt:lpstr>Table of Contents</vt:lpstr>
      <vt:lpstr>3.7.1.</vt:lpstr>
      <vt:lpstr>3.7.2.</vt:lpstr>
      <vt:lpstr>3.7.3.</vt:lpstr>
      <vt:lpstr>3.7.4.</vt:lpstr>
      <vt:lpstr>3.7.5.</vt:lpstr>
      <vt:lpstr>3.7.6.</vt:lpstr>
      <vt:lpstr>3.7.7.</vt:lpstr>
      <vt:lpstr>3.7.8.</vt:lpstr>
      <vt:lpstr>3.7.9.</vt:lpstr>
      <vt:lpstr>3.7.10.</vt:lpstr>
      <vt:lpstr>3.7.11.</vt:lpstr>
      <vt:lpstr>3.7.12.</vt:lpstr>
      <vt:lpstr>3.7.13.</vt:lpstr>
      <vt:lpstr>3.7.14.</vt:lpstr>
      <vt:lpstr>3.7.15.</vt:lpstr>
      <vt:lpstr>3.7.16.</vt:lpstr>
      <vt:lpstr>3.7.17.</vt:lpstr>
      <vt:lpstr>3.7.18.</vt:lpstr>
      <vt:lpstr>3.7.19.</vt:lpstr>
      <vt:lpstr>3.7.20.</vt:lpstr>
      <vt:lpstr>3.7.21.</vt:lpstr>
      <vt:lpstr>3.7.22.</vt:lpstr>
      <vt:lpstr>3.7.23.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2025-03-05T17:30:44Z</dcterms:created>
  <dcterms:modified xsi:type="dcterms:W3CDTF">2025-03-05T17:30:45Z</dcterms:modified>
</cp:coreProperties>
</file>