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CF4596C2-20A2-4DC9-8FA7-E6CA7139EF18}" xr6:coauthVersionLast="36" xr6:coauthVersionMax="36" xr10:uidLastSave="{00000000-0000-0000-0000-000000000000}"/>
  <bookViews>
    <workbookView xWindow="0" yWindow="0" windowWidth="28800" windowHeight="13425" xr2:uid="{0CF98D24-1446-4BEF-9EF7-3588E8F22878}"/>
  </bookViews>
  <sheets>
    <sheet name="Table of Contents" sheetId="25" r:id="rId1"/>
    <sheet name="4.1.1." sheetId="2" r:id="rId2"/>
    <sheet name="4.1.2." sheetId="3" r:id="rId3"/>
    <sheet name="4.1.3." sheetId="4" r:id="rId4"/>
    <sheet name="4.1.4." sheetId="5" r:id="rId5"/>
    <sheet name="4.1.5." sheetId="6" r:id="rId6"/>
    <sheet name="4.1.6." sheetId="7" r:id="rId7"/>
    <sheet name="4.1.7." sheetId="8" r:id="rId8"/>
    <sheet name="4.1.8." sheetId="9" r:id="rId9"/>
    <sheet name="4.1.9." sheetId="10" r:id="rId10"/>
    <sheet name="4.1.10." sheetId="11" r:id="rId11"/>
    <sheet name="4.1.11." sheetId="12" r:id="rId12"/>
    <sheet name="4.1.12." sheetId="13" r:id="rId13"/>
    <sheet name="4.1.13." sheetId="14" r:id="rId14"/>
    <sheet name="4.1.14." sheetId="15" r:id="rId15"/>
    <sheet name="4.1.15." sheetId="16" r:id="rId16"/>
    <sheet name="4.1.16." sheetId="17" r:id="rId17"/>
    <sheet name="4.1.17." sheetId="18" r:id="rId18"/>
    <sheet name="4.1.18." sheetId="19" r:id="rId19"/>
    <sheet name="4.1.19." sheetId="20" r:id="rId20"/>
    <sheet name="4.1.20." sheetId="21" r:id="rId21"/>
    <sheet name="4.1.21." sheetId="22" r:id="rId22"/>
    <sheet name="4.1.22." sheetId="23" r:id="rId23"/>
    <sheet name="4.1.23." sheetId="24" r:id="rId2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 i="24" l="1"/>
  <c r="C14" i="24"/>
  <c r="D14" i="24"/>
  <c r="C12" i="19"/>
  <c r="D12" i="19"/>
  <c r="E12" i="19"/>
  <c r="C13" i="19"/>
  <c r="D13" i="19"/>
  <c r="D15" i="19" s="1"/>
  <c r="D17" i="19" s="1"/>
  <c r="E13" i="19"/>
  <c r="E15" i="19" s="1"/>
  <c r="C14" i="19"/>
  <c r="D14" i="19"/>
  <c r="E14" i="19"/>
  <c r="D16" i="19"/>
  <c r="E16" i="19"/>
  <c r="E17" i="19" s="1"/>
  <c r="E9" i="17"/>
  <c r="E10" i="17"/>
  <c r="E11" i="17" s="1"/>
  <c r="E12" i="17" s="1"/>
  <c r="E13" i="17" s="1"/>
  <c r="E14" i="17" s="1"/>
  <c r="E15" i="17" s="1"/>
  <c r="E16" i="17" s="1"/>
  <c r="E17" i="17" s="1"/>
  <c r="E18" i="17" s="1"/>
  <c r="E19" i="17" s="1"/>
  <c r="E20" i="17" s="1"/>
  <c r="F5" i="14"/>
  <c r="F6" i="14"/>
  <c r="F7" i="14"/>
  <c r="F8" i="14"/>
  <c r="F9" i="14"/>
  <c r="F10" i="14"/>
  <c r="F11" i="14"/>
  <c r="F12" i="14"/>
  <c r="F13" i="14"/>
  <c r="F14" i="14"/>
  <c r="C15" i="14"/>
  <c r="D15" i="14"/>
  <c r="E15" i="14"/>
  <c r="F15" i="14"/>
  <c r="F17" i="14"/>
  <c r="F18" i="14"/>
  <c r="F19" i="14"/>
  <c r="F20" i="14"/>
  <c r="F27" i="14" s="1"/>
  <c r="F21" i="14"/>
  <c r="F22" i="14"/>
  <c r="F23" i="14"/>
  <c r="F24" i="14"/>
  <c r="F25" i="14"/>
  <c r="F26" i="14"/>
  <c r="C27" i="14"/>
  <c r="D27" i="14"/>
  <c r="E27" i="14"/>
  <c r="F29" i="14"/>
  <c r="F30" i="14"/>
  <c r="F31" i="14"/>
  <c r="F32" i="14"/>
  <c r="F33" i="14"/>
  <c r="F34" i="14"/>
  <c r="F35" i="14"/>
  <c r="F36" i="14"/>
  <c r="F37" i="14"/>
  <c r="F38" i="14"/>
  <c r="C39" i="14"/>
  <c r="D39" i="14"/>
  <c r="E39" i="14"/>
  <c r="F39" i="14"/>
  <c r="F41" i="14"/>
  <c r="F42" i="14"/>
  <c r="F43" i="14"/>
  <c r="F44" i="14"/>
  <c r="F45" i="14"/>
  <c r="F46" i="14"/>
  <c r="F47" i="14"/>
  <c r="F48" i="14"/>
  <c r="F49" i="14"/>
  <c r="F50" i="14"/>
  <c r="C51" i="14"/>
  <c r="D51" i="14"/>
  <c r="F51" i="14" s="1"/>
  <c r="E51" i="14"/>
  <c r="B19" i="13"/>
  <c r="C19" i="13"/>
  <c r="D19" i="13"/>
  <c r="B7" i="12"/>
  <c r="B11" i="12" s="1"/>
  <c r="B17" i="12"/>
  <c r="B18" i="12" s="1"/>
  <c r="B22" i="12"/>
  <c r="B28" i="12"/>
  <c r="B29" i="12"/>
  <c r="B6" i="3"/>
  <c r="C6" i="3"/>
  <c r="D6" i="3"/>
  <c r="E6" i="3"/>
  <c r="F6" i="3"/>
  <c r="B10" i="3"/>
  <c r="C10" i="3"/>
  <c r="D10" i="3"/>
  <c r="E10" i="3"/>
  <c r="F10" i="3"/>
  <c r="B14" i="3"/>
  <c r="C14" i="3"/>
  <c r="D14" i="3"/>
  <c r="E14" i="3"/>
  <c r="F1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6" authorId="0" shapeId="0" xr:uid="{73C6C701-5785-4CAE-B7D6-CACE33D6AF40}">
      <text>
        <r>
          <rPr>
            <sz val="8"/>
            <color indexed="81"/>
            <rFont val="Tahoma"/>
            <family val="2"/>
            <charset val="238"/>
          </rPr>
          <t>At the official exchange rate of the National Bank of Hungary.</t>
        </r>
      </text>
    </comment>
    <comment ref="A7" authorId="0" shapeId="0" xr:uid="{9C41D2E5-B55E-4165-8F93-9486EA7DDF30}">
      <text>
        <r>
          <rPr>
            <sz val="8"/>
            <color indexed="81"/>
            <rFont val="Arial"/>
            <family val="2"/>
            <charset val="238"/>
          </rPr>
          <t xml:space="preserve">Value expressed in purchasing power standard, which stands for the value calculated in euro on the basis of purchasing power parity.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8" authorId="0" shapeId="0" xr:uid="{60D873E5-7856-4461-978E-94E2C34289C2}">
      <text>
        <r>
          <rPr>
            <sz val="8"/>
            <color indexed="81"/>
            <rFont val="Arial"/>
            <family val="2"/>
            <charset val="238"/>
          </rPr>
          <t>According to the Hungarian Standard Industrial Classification of All Economic Activities '03 (TEÁOR '03).</t>
        </r>
      </text>
    </comment>
    <comment ref="A9" authorId="0" shapeId="0" xr:uid="{96C3ACB5-50F2-4A06-8296-A09D787A1942}">
      <text>
        <r>
          <rPr>
            <sz val="8"/>
            <color indexed="81"/>
            <rFont val="Arial"/>
            <family val="2"/>
            <charset val="238"/>
          </rPr>
          <t>According to the Hungarian Standard Industrial Classification of All Economic Activities '03 (TEÁOR '03).</t>
        </r>
      </text>
    </comment>
    <comment ref="A10" authorId="0" shapeId="0" xr:uid="{C654804E-E502-4CA7-97A6-54E0AD9A8502}">
      <text>
        <r>
          <rPr>
            <sz val="8"/>
            <color indexed="81"/>
            <rFont val="Arial"/>
            <family val="2"/>
            <charset val="238"/>
          </rPr>
          <t>According to the Hungarian Standard Industrial Classification of All Economic Activities '03 (TEÁOR '03).</t>
        </r>
      </text>
    </comment>
    <comment ref="A11" authorId="0" shapeId="0" xr:uid="{388AE753-EAB4-492A-BFA8-F49C11F9F92E}">
      <text>
        <r>
          <rPr>
            <sz val="8"/>
            <color indexed="81"/>
            <rFont val="Arial"/>
            <family val="2"/>
            <charset val="238"/>
          </rPr>
          <t>According to the Hungarian Standard Industrial Classification of All Economic Activities '03 (TEÁOR '03).</t>
        </r>
      </text>
    </comment>
    <comment ref="A12" authorId="0" shapeId="0" xr:uid="{EA027191-4FB2-4073-A360-2BA800B56611}">
      <text>
        <r>
          <rPr>
            <sz val="8"/>
            <color indexed="81"/>
            <rFont val="Arial"/>
            <family val="2"/>
            <charset val="238"/>
          </rPr>
          <t>According to the Hungarian Standard Industrial Classification of All Economic Activities '03 (TEÁOR '03).</t>
        </r>
      </text>
    </comment>
    <comment ref="A17" authorId="0" shapeId="0" xr:uid="{8229C495-FCFE-47F8-940C-D0DAC4AFADF4}">
      <text>
        <r>
          <rPr>
            <sz val="8"/>
            <color indexed="81"/>
            <rFont val="Arial"/>
            <family val="2"/>
            <charset val="238"/>
          </rPr>
          <t>According to the Hungarian Standard Industrial Classification of All Economic Activities '03 (TEÁOR '03).</t>
        </r>
      </text>
    </comment>
    <comment ref="A18" authorId="0" shapeId="0" xr:uid="{3BBBCCC6-7355-4B30-A791-64348DB14FDC}">
      <text>
        <r>
          <rPr>
            <sz val="8"/>
            <color indexed="81"/>
            <rFont val="Arial"/>
            <family val="2"/>
            <charset val="238"/>
          </rPr>
          <t>According to the Hungarian Standard Industrial Classification of All Economic Activities '03 (TEÁOR '03).</t>
        </r>
      </text>
    </comment>
    <comment ref="A19" authorId="0" shapeId="0" xr:uid="{065D4AF8-3A6F-49ED-AE3C-7B96736F3C84}">
      <text>
        <r>
          <rPr>
            <sz val="8"/>
            <color indexed="81"/>
            <rFont val="Arial"/>
            <family val="2"/>
            <charset val="238"/>
          </rPr>
          <t>According to the Hungarian Standard Industrial Classification of All Economic Activities '03 (TEÁOR '03).</t>
        </r>
      </text>
    </comment>
    <comment ref="A20" authorId="0" shapeId="0" xr:uid="{6D2E04FE-167B-487E-BB98-06E118DB0651}">
      <text>
        <r>
          <rPr>
            <sz val="8"/>
            <color indexed="81"/>
            <rFont val="Arial"/>
            <family val="2"/>
            <charset val="238"/>
          </rPr>
          <t>According to the Hungarian Standard Industrial Classification of All Economic Activities '03 (TEÁOR '03).</t>
        </r>
      </text>
    </comment>
    <comment ref="A21" authorId="0" shapeId="0" xr:uid="{1A4E9E85-6C5A-4C1E-B03F-E1715EE6E3EB}">
      <text>
        <r>
          <rPr>
            <sz val="8"/>
            <color indexed="81"/>
            <rFont val="Arial"/>
            <family val="2"/>
            <charset val="238"/>
          </rPr>
          <t>According to the Hungarian Standard Industrial Classification of All Economic Activities '03 (TEÁOR '03).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 authorId="0" shapeId="0" xr:uid="{9E5DDC31-AF68-460F-9D55-757562FA1ED0}">
      <text>
        <r>
          <rPr>
            <sz val="8"/>
            <color indexed="81"/>
            <rFont val="Arial"/>
            <family val="2"/>
            <charset val="238"/>
          </rPr>
          <t>According to the Hungarian Standard Industrial Classification of All Economic Activities '03 (TEÁOR '03).</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 authorId="0" shapeId="0" xr:uid="{8C208A0C-1045-4B7D-A057-EE026D0F0CA0}">
      <text>
        <r>
          <rPr>
            <sz val="8"/>
            <color indexed="81"/>
            <rFont val="Arial"/>
            <family val="2"/>
            <charset val="238"/>
          </rPr>
          <t>According to the Hungarian Standard Industrial Classification of All Economic Activities '03 (TEÁOR '03).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8A9AC87-0928-43DB-8179-1EB0CCF9D9C6}">
      <text>
        <r>
          <rPr>
            <sz val="8"/>
            <color indexed="81"/>
            <rFont val="Arial"/>
            <family val="2"/>
            <charset val="238"/>
          </rPr>
          <t>According to the Hungarian Standard Industrial Classification of All Economic Activities '03 (TEÁOR '03).</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B8B9591-1EAC-4546-8180-6747C47C8726}">
      <text>
        <r>
          <rPr>
            <sz val="8"/>
            <color indexed="81"/>
            <rFont val="Arial"/>
            <family val="2"/>
            <charset val="238"/>
          </rPr>
          <t>According to the Hungarian Standard Industrial Classification of All Economic Activities '03 (TEÁOR '03).</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074B80B-E9E8-40F7-8150-B510503F6E56}">
      <text>
        <r>
          <rPr>
            <sz val="8"/>
            <color indexed="81"/>
            <rFont val="Arial"/>
            <family val="2"/>
            <charset val="238"/>
          </rPr>
          <t>Data of  corporations with double entry book-keeping excluding offshore companies, and companies with differing financial years, ending accounting year within the reference year. Calculated by FISIM with two reference rates.</t>
        </r>
      </text>
    </comment>
    <comment ref="A2" authorId="0" shapeId="0" xr:uid="{785D8B86-2FB0-4972-B949-A991CA6C56C0}">
      <text>
        <r>
          <rPr>
            <sz val="8"/>
            <color indexed="81"/>
            <rFont val="Arial"/>
            <family val="2"/>
            <charset val="238"/>
          </rPr>
          <t>According to the Hungarian Standard Industrial Classification of All Economic Activities '03 (TEÁOR '03).</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A74847E-4962-4E48-89D4-67789BF1FB5A}">
      <text>
        <r>
          <rPr>
            <sz val="8"/>
            <color indexed="81"/>
            <rFont val="Arial"/>
            <family val="2"/>
            <charset val="238"/>
          </rPr>
          <t>COICOP: Classification of the individual consumption by purpose.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 authorId="0" shapeId="0" xr:uid="{555C3F41-A051-429C-9412-EC8BD6DD8D75}">
      <text>
        <r>
          <rPr>
            <sz val="8"/>
            <color indexed="81"/>
            <rFont val="Tahoma"/>
            <family val="2"/>
            <charset val="238"/>
          </rPr>
          <t>Products are converted into basic material weight.</t>
        </r>
      </text>
    </comment>
    <comment ref="A4" authorId="0" shapeId="0" xr:uid="{D48E0C78-87DA-4372-9D2C-3C032FB5B7DE}">
      <text>
        <r>
          <rPr>
            <sz val="8"/>
            <color indexed="81"/>
            <rFont val="Tahoma"/>
            <family val="2"/>
            <charset val="238"/>
          </rPr>
          <t>See Methodological notes.</t>
        </r>
      </text>
    </comment>
    <comment ref="A5" authorId="0" shapeId="0" xr:uid="{5DE381C7-F075-4C32-87DF-B9EA6C65D04A}">
      <text>
        <r>
          <rPr>
            <sz val="8"/>
            <color indexed="81"/>
            <rFont val="Tahoma"/>
            <family val="2"/>
            <charset val="238"/>
          </rPr>
          <t>See Methodological notes.</t>
        </r>
      </text>
    </comment>
    <comment ref="A38" authorId="0" shapeId="0" xr:uid="{354E6E15-3945-4F9F-86D9-670F14CFB096}">
      <text>
        <r>
          <rPr>
            <sz val="8"/>
            <color indexed="81"/>
            <rFont val="Tahoma"/>
            <family val="2"/>
            <charset val="238"/>
          </rPr>
          <t xml:space="preserve">Converted into 50 per cent spirits.
</t>
        </r>
      </text>
    </comment>
    <comment ref="A39" authorId="0" shapeId="0" xr:uid="{DEC5B4C3-6ACC-4D40-A846-232D9C9C1BF8}">
      <text>
        <r>
          <rPr>
            <sz val="8"/>
            <color indexed="81"/>
            <rFont val="Tahoma"/>
            <family val="2"/>
            <charset val="238"/>
          </rPr>
          <t>Abs. litre. Converting  into abs. litre, wine was calculated having an average spirit content of 11,5 per cent, while beer  3,5–4,6 per cent. In the case of spirits the conversion was based on the quantity of 50° distilled spirits published in the table above.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3" authorId="0" shapeId="0" xr:uid="{83D179A8-1253-46E0-AF34-9F73FBE594A4}">
      <text>
        <r>
          <rPr>
            <sz val="9"/>
            <color indexed="81"/>
            <rFont val="Tahoma"/>
            <family val="2"/>
            <charset val="238"/>
          </rPr>
          <t xml:space="preserve"> </t>
        </r>
        <r>
          <rPr>
            <sz val="9"/>
            <color indexed="81"/>
            <rFont val="Arial"/>
            <family val="2"/>
            <charset val="238"/>
          </rPr>
          <t>Together with private pension funds.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3" authorId="0" shapeId="0" xr:uid="{9ED4C50F-9BD9-4752-BD92-AAA3EEAD4E05}">
      <text>
        <r>
          <rPr>
            <sz val="9"/>
            <color indexed="81"/>
            <rFont val="Tahoma"/>
            <family val="2"/>
            <charset val="238"/>
          </rPr>
          <t xml:space="preserve"> </t>
        </r>
        <r>
          <rPr>
            <sz val="9"/>
            <color indexed="81"/>
            <rFont val="Arial"/>
            <family val="2"/>
            <charset val="238"/>
          </rPr>
          <t>Together with private pension funds.</t>
        </r>
      </text>
    </comment>
  </commentList>
</comments>
</file>

<file path=xl/sharedStrings.xml><?xml version="1.0" encoding="utf-8"?>
<sst xmlns="http://schemas.openxmlformats.org/spreadsheetml/2006/main" count="1095" uniqueCount="437">
  <si>
    <t>Total</t>
  </si>
  <si>
    <t>Exports</t>
  </si>
  <si>
    <t>Gross capital formation, total</t>
  </si>
  <si>
    <t>Actual final consumption, total</t>
  </si>
  <si>
    <t>Intermediate consumption</t>
  </si>
  <si>
    <t>Use</t>
  </si>
  <si>
    <t>Imports</t>
  </si>
  <si>
    <t>Net taxes on products</t>
  </si>
  <si>
    <t>Output, at basic prices</t>
  </si>
  <si>
    <t>Supply</t>
  </si>
  <si>
    <t>Volume indices, previous year = 100.0</t>
  </si>
  <si>
    <t>At current prices, billion HUF</t>
  </si>
  <si>
    <t>Denomination</t>
  </si>
  <si>
    <t>4.1.1. Sources and use of the national economy</t>
  </si>
  <si>
    <t>Services</t>
  </si>
  <si>
    <t>Goods</t>
  </si>
  <si>
    <t>Export (+), import (–) surplus</t>
  </si>
  <si>
    <t>4.1.2. Exports and imports of goods and services [at current prices, billion HUF]</t>
  </si>
  <si>
    <r>
      <t>Value, PPS</t>
    </r>
    <r>
      <rPr>
        <vertAlign val="superscript"/>
        <sz val="8"/>
        <rFont val="Arial"/>
        <family val="2"/>
        <charset val="238"/>
      </rPr>
      <t xml:space="preserve"> </t>
    </r>
  </si>
  <si>
    <r>
      <t>Value, EUR</t>
    </r>
    <r>
      <rPr>
        <vertAlign val="superscript"/>
        <sz val="8"/>
        <rFont val="Arial"/>
        <family val="2"/>
        <charset val="238"/>
      </rPr>
      <t xml:space="preserve"> </t>
    </r>
  </si>
  <si>
    <t xml:space="preserve"> Previous year = 100.0</t>
  </si>
  <si>
    <t>1990 =100.0</t>
  </si>
  <si>
    <t>Value, HUF</t>
  </si>
  <si>
    <t>4.1.3. Per capita gross domestic product (GDP)</t>
  </si>
  <si>
    <t>Previous year = 100.0</t>
  </si>
  <si>
    <t>1990 = 100,0</t>
  </si>
  <si>
    <t>other services</t>
  </si>
  <si>
    <t>transport, storage and communication</t>
  </si>
  <si>
    <t>trade, repair, hotels and restaurants</t>
  </si>
  <si>
    <t>construction</t>
  </si>
  <si>
    <t>mining, manufacturing, electricity</t>
  </si>
  <si>
    <t>agriculture, hunting and forestry, fishing</t>
  </si>
  <si>
    <t>Of which</t>
  </si>
  <si>
    <t>Gross domestic product (GDP)</t>
  </si>
  <si>
    <t>Year</t>
  </si>
  <si>
    <t>4.1.4. Volume indices of gross domestic product (GDP)</t>
  </si>
  <si>
    <t>Output, at purchasers' prices</t>
  </si>
  <si>
    <t>Industries, total, at basic prices</t>
  </si>
  <si>
    <t>A–O</t>
  </si>
  <si>
    <t>Other community, social and personal service activities</t>
  </si>
  <si>
    <t>O</t>
  </si>
  <si>
    <t>Health and social work</t>
  </si>
  <si>
    <t xml:space="preserve">N </t>
  </si>
  <si>
    <t>Education</t>
  </si>
  <si>
    <t>M</t>
  </si>
  <si>
    <t>Public administration and defence; compulsory social security</t>
  </si>
  <si>
    <t>L</t>
  </si>
  <si>
    <t>Real estate, renting and business activities</t>
  </si>
  <si>
    <t>K</t>
  </si>
  <si>
    <t>Financial intermediation</t>
  </si>
  <si>
    <t xml:space="preserve">J </t>
  </si>
  <si>
    <t>Transport, storage and communication</t>
  </si>
  <si>
    <t>I</t>
  </si>
  <si>
    <t>Hotels and restaurants</t>
  </si>
  <si>
    <t>H</t>
  </si>
  <si>
    <t>Wholesale and retail trade, repair of motor vehicles and household goods</t>
  </si>
  <si>
    <t xml:space="preserve">G </t>
  </si>
  <si>
    <t>Construction</t>
  </si>
  <si>
    <t>F</t>
  </si>
  <si>
    <t>Electricity, gas and water supply</t>
  </si>
  <si>
    <t>E</t>
  </si>
  <si>
    <t>Manufacturing</t>
  </si>
  <si>
    <t>D</t>
  </si>
  <si>
    <t>Mining and quarrying</t>
  </si>
  <si>
    <t>C</t>
  </si>
  <si>
    <t>Agriculture, hunting and forestry, fishing</t>
  </si>
  <si>
    <t>A + B</t>
  </si>
  <si>
    <t>denomination</t>
  </si>
  <si>
    <t>code</t>
  </si>
  <si>
    <t>Industries</t>
  </si>
  <si>
    <t>4.1.5. Output by industries</t>
  </si>
  <si>
    <t>Gross domestic product, at purchasers' prices</t>
  </si>
  <si>
    <t>4.1.6. Gross value added by industries</t>
  </si>
  <si>
    <t>Industries, total</t>
  </si>
  <si>
    <t>–</t>
  </si>
  <si>
    <t>N</t>
  </si>
  <si>
    <t>J</t>
  </si>
  <si>
    <t>G</t>
  </si>
  <si>
    <t xml:space="preserve">E </t>
  </si>
  <si>
    <t>Non-profit institutions serving households</t>
  </si>
  <si>
    <t>Households</t>
  </si>
  <si>
    <t>General government</t>
  </si>
  <si>
    <t>Financial corporations</t>
  </si>
  <si>
    <t>Non-financial corporations</t>
  </si>
  <si>
    <t>Code</t>
  </si>
  <si>
    <t>4.1.7. Output by sectors and by industries, 2007 [at current basic prices, million HUF]</t>
  </si>
  <si>
    <t>4.1.8. Gross value added by sectors and by industries, 2007 [at current basic prices, million HUF]</t>
  </si>
  <si>
    <t>Gross domestic product, total (14=12+13)</t>
  </si>
  <si>
    <t>x</t>
  </si>
  <si>
    <t>External balance of goods and services (13)</t>
  </si>
  <si>
    <t>Domestic use, total (12=4+11)</t>
  </si>
  <si>
    <t>Gross capital formation, total (11=9+10)</t>
  </si>
  <si>
    <t>Changes in inventories and statistical discrepancy (10)</t>
  </si>
  <si>
    <t>Gross fixed capital formation (9)</t>
  </si>
  <si>
    <t>Actual final consumption of government (8=2–5)</t>
  </si>
  <si>
    <t>Actual final consumption of households (7=1+6)</t>
  </si>
  <si>
    <t>Of which: from government (5)</t>
  </si>
  <si>
    <t>Social transfers in kind (6=5+3)</t>
  </si>
  <si>
    <t>Final consumption expenditure, total (4=1+2+3)</t>
  </si>
  <si>
    <t>NPI's final consumption expenditure (3)</t>
  </si>
  <si>
    <t>Government final consumption expenditure (2)</t>
  </si>
  <si>
    <t>Household final consumption expenditure (1)</t>
  </si>
  <si>
    <t>4.1.9. Use of gross domestic product (GDP)</t>
  </si>
  <si>
    <t>gross capital formation, total</t>
  </si>
  <si>
    <t>gross fixed capital formation</t>
  </si>
  <si>
    <t>actual final consumption, total</t>
  </si>
  <si>
    <t>actual final consumption of government</t>
  </si>
  <si>
    <t>actual final consumption of households</t>
  </si>
  <si>
    <t>Domestic use, total</t>
  </si>
  <si>
    <t>4.1.10. Volume indices of gross domestic product (GDP) by categories of domestic use</t>
  </si>
  <si>
    <t>Subsidies on production, total</t>
  </si>
  <si>
    <t>Other subsidies on production, total</t>
  </si>
  <si>
    <t>from extrabudgetary funds</t>
  </si>
  <si>
    <t>from central government</t>
  </si>
  <si>
    <t>Of which:</t>
  </si>
  <si>
    <t>Other subsidies, total</t>
  </si>
  <si>
    <t>Subsidies to intermediate consumption</t>
  </si>
  <si>
    <t>Subsidies on products, total</t>
  </si>
  <si>
    <t>Other subsidies on domestic products</t>
  </si>
  <si>
    <t>Of which: direct subsidies</t>
  </si>
  <si>
    <t>Export subsidies</t>
  </si>
  <si>
    <t>Taxes on production and imports</t>
  </si>
  <si>
    <t>Other taxes on production</t>
  </si>
  <si>
    <t>to local government</t>
  </si>
  <si>
    <t>to central government</t>
  </si>
  <si>
    <t>Other taxes, total</t>
  </si>
  <si>
    <t>Payroll tax</t>
  </si>
  <si>
    <t>Taxes on products, total</t>
  </si>
  <si>
    <t>other domestic taxes</t>
  </si>
  <si>
    <t>excise taxes</t>
  </si>
  <si>
    <t>Taxes on domestic production</t>
  </si>
  <si>
    <t>import duties</t>
  </si>
  <si>
    <t>Taxes and duties on imports</t>
  </si>
  <si>
    <t>Value added type taxes (VAT)</t>
  </si>
  <si>
    <t>4.1.11. Summary figures of taxes and subsidies on production [million HUF]</t>
  </si>
  <si>
    <t>Gross national income</t>
  </si>
  <si>
    <t>Gross domestic product</t>
  </si>
  <si>
    <t>net</t>
  </si>
  <si>
    <t>Subsidies from the EU</t>
  </si>
  <si>
    <t>Taxes to the EU</t>
  </si>
  <si>
    <t>payable to the rest of the world</t>
  </si>
  <si>
    <t>receivable from the rest of the world</t>
  </si>
  <si>
    <t>Reinvested earnings from the property income</t>
  </si>
  <si>
    <t>paid to the rest of the world</t>
  </si>
  <si>
    <t>received from the rest of the world</t>
  </si>
  <si>
    <t>Property income</t>
  </si>
  <si>
    <t>Compensation of employees</t>
  </si>
  <si>
    <t>At current prices, million HUF</t>
  </si>
  <si>
    <t>Megnevezés</t>
  </si>
  <si>
    <t xml:space="preserve">4.1.12. Gross domestic product (GDP) and gross national income (GNI) </t>
  </si>
  <si>
    <t>Other activities</t>
  </si>
  <si>
    <t>K-O</t>
  </si>
  <si>
    <t>Wholesale and retail trade; repair of motor vehicles and household goods</t>
  </si>
  <si>
    <t>A+B</t>
  </si>
  <si>
    <t>Gross value added, million HUF</t>
  </si>
  <si>
    <t>Subscribed capital, million HUF</t>
  </si>
  <si>
    <t>Number of employees, persons</t>
  </si>
  <si>
    <t>Number of units</t>
  </si>
  <si>
    <t>national private</t>
  </si>
  <si>
    <t>foreign controlled</t>
  </si>
  <si>
    <t>public</t>
  </si>
  <si>
    <t>Sub-sectors of ownership</t>
  </si>
  <si>
    <t>4.1.13. Structure of corporations by sub-sectors of ownership, 2007</t>
  </si>
  <si>
    <t>Adjusted disposable income</t>
  </si>
  <si>
    <t>Social transfers in kind</t>
  </si>
  <si>
    <t>Disposable income</t>
  </si>
  <si>
    <t>Other current transfers, paid</t>
  </si>
  <si>
    <t>Employees' voluntary social contribution</t>
  </si>
  <si>
    <t>Employees' compulsory social contribution</t>
  </si>
  <si>
    <t>Employers and other social contributions</t>
  </si>
  <si>
    <t>Current taxes on income, wealth etc.</t>
  </si>
  <si>
    <t>Other current taxes</t>
  </si>
  <si>
    <t>Taxes on income</t>
  </si>
  <si>
    <t>Other current transfers, received</t>
  </si>
  <si>
    <t>Social benefits other than social transfers in kind, total</t>
  </si>
  <si>
    <t>Social assistance benefits</t>
  </si>
  <si>
    <t>Unfunded social insurance benefits</t>
  </si>
  <si>
    <t>Private funded social benefits</t>
  </si>
  <si>
    <t>Social security benefits in cash</t>
  </si>
  <si>
    <t>Balance of primary income</t>
  </si>
  <si>
    <t>Dividend</t>
  </si>
  <si>
    <t>Interest</t>
  </si>
  <si>
    <t>Mixed income</t>
  </si>
  <si>
    <t>Operating surplus</t>
  </si>
  <si>
    <t>Employers’ social contributions</t>
  </si>
  <si>
    <t>Wages and salaries, total</t>
  </si>
  <si>
    <t>Volume index, previous year = 100.0</t>
  </si>
  <si>
    <t>4.1.14. Household income</t>
  </si>
  <si>
    <t>Social benefits, total</t>
  </si>
  <si>
    <t>Other benefits in kind</t>
  </si>
  <si>
    <t>Depreciation of fixed capital of state owned dwellings</t>
  </si>
  <si>
    <t>Subsidy on public transport</t>
  </si>
  <si>
    <t>Social welfare benefits</t>
  </si>
  <si>
    <t>Cultural, sport, recreational benefits</t>
  </si>
  <si>
    <t>Health care</t>
  </si>
  <si>
    <t>Subsidy on interest of housing investment</t>
  </si>
  <si>
    <t>Scholarship and other grants</t>
  </si>
  <si>
    <t>Regular and non-regular social assistance benefits</t>
  </si>
  <si>
    <t>Unemployment benefit</t>
  </si>
  <si>
    <t>Family allowance, pregnancy allowance, maternity grant</t>
  </si>
  <si>
    <t>Child care fee</t>
  </si>
  <si>
    <t>Child care allowance</t>
  </si>
  <si>
    <t>Pregnancy-confinement benefit</t>
  </si>
  <si>
    <t>Other benefits related to sickness</t>
  </si>
  <si>
    <t>Sick-pay</t>
  </si>
  <si>
    <t>Early retirement pension</t>
  </si>
  <si>
    <t>Other benefits related to pension</t>
  </si>
  <si>
    <t>Pension, total</t>
  </si>
  <si>
    <t>benefits</t>
  </si>
  <si>
    <t>Employers</t>
  </si>
  <si>
    <t>Extra budgetary funds</t>
  </si>
  <si>
    <t>Budget</t>
  </si>
  <si>
    <t>Social security funds</t>
  </si>
  <si>
    <t>4.1.15. Social benefits, 2007 [at current prices, million HUF]</t>
  </si>
  <si>
    <t>..</t>
  </si>
  <si>
    <t>Real income, per capita</t>
  </si>
  <si>
    <t>Real wages and salaries, per earner</t>
  </si>
  <si>
    <t>Consumer price index</t>
  </si>
  <si>
    <t>Average net nominal wages and salaries, per earner</t>
  </si>
  <si>
    <t>4.1.16. Index of real wages and salaries and real income</t>
  </si>
  <si>
    <t>Actual final consumption of households</t>
  </si>
  <si>
    <t>Individual consumption expenditure of general government</t>
  </si>
  <si>
    <t>Individual consumption expenditure of NPISH-s</t>
  </si>
  <si>
    <t>Household consumption expenditure, national concept</t>
  </si>
  <si>
    <t>Balance of tourism</t>
  </si>
  <si>
    <t>Household consumption expenditure, domestic concept</t>
  </si>
  <si>
    <t>Miscellaneous goods and services</t>
  </si>
  <si>
    <t>Recreation and culture</t>
  </si>
  <si>
    <t>Communications</t>
  </si>
  <si>
    <t>Transport</t>
  </si>
  <si>
    <t>Health</t>
  </si>
  <si>
    <t>Furnishing, household equipments and routine maintenance</t>
  </si>
  <si>
    <t>Housing, water, electricity, gas, and other fuels</t>
  </si>
  <si>
    <t>Clothing and footwear</t>
  </si>
  <si>
    <t>Alcoholic beverages, tobacco, narcotics</t>
  </si>
  <si>
    <t>Food and non-alcoholic beverages</t>
  </si>
  <si>
    <t>4.1.17. Household consumption by purpose (COICOP)</t>
  </si>
  <si>
    <t>Goods total</t>
  </si>
  <si>
    <t>Non-durable goods</t>
  </si>
  <si>
    <t>Semidurable goods</t>
  </si>
  <si>
    <t>Durable goods</t>
  </si>
  <si>
    <t>Index of per capita consumption, at constant prices, previous year = 100.0</t>
  </si>
  <si>
    <t>Index of per capita consumption, at current prices</t>
  </si>
  <si>
    <t>Consumption expenditure, at current prices, million HUF</t>
  </si>
  <si>
    <t>4.1.18. Household consumption expenditure by durability of goods</t>
  </si>
  <si>
    <t>Carbohydrate, gramme</t>
  </si>
  <si>
    <t>Fat, gramme</t>
  </si>
  <si>
    <t>animal proteins, gramme</t>
  </si>
  <si>
    <t>Proteins, gramme</t>
  </si>
  <si>
    <t>Kilojoule (kJ)</t>
  </si>
  <si>
    <t>4.1.19. Nutrient consumption [ daily average quantity per capita]</t>
  </si>
  <si>
    <t>Tobacco</t>
  </si>
  <si>
    <t>Alcoholic beveragestotal, abs. litre</t>
  </si>
  <si>
    <t>Spirits, litre</t>
  </si>
  <si>
    <t>Beer, litre</t>
  </si>
  <si>
    <t>Wine, litre</t>
  </si>
  <si>
    <t>Tea, dkg</t>
  </si>
  <si>
    <t>Coffee</t>
  </si>
  <si>
    <t>Beverages and tobacco</t>
  </si>
  <si>
    <t>citrus</t>
  </si>
  <si>
    <t>domestic</t>
  </si>
  <si>
    <t>Fruit</t>
  </si>
  <si>
    <t>Vegetables</t>
  </si>
  <si>
    <t>Cocoa powder, dkg</t>
  </si>
  <si>
    <t>Sugar</t>
  </si>
  <si>
    <t>Potatoes</t>
  </si>
  <si>
    <t>Rice</t>
  </si>
  <si>
    <t>Flour</t>
  </si>
  <si>
    <t>Cereals</t>
  </si>
  <si>
    <t>Margarine</t>
  </si>
  <si>
    <t>Edible oil</t>
  </si>
  <si>
    <t>Poultry fat</t>
  </si>
  <si>
    <t>Lard</t>
  </si>
  <si>
    <t>Butter</t>
  </si>
  <si>
    <t>Fats and oils</t>
  </si>
  <si>
    <t>Eggs</t>
  </si>
  <si>
    <t>Milk and dairy products</t>
  </si>
  <si>
    <t>Fish</t>
  </si>
  <si>
    <t>Game, goat, rabbit</t>
  </si>
  <si>
    <t>Poultry</t>
  </si>
  <si>
    <t>Edible offals</t>
  </si>
  <si>
    <t>Horse-meat and mutton</t>
  </si>
  <si>
    <t>Beef and veal</t>
  </si>
  <si>
    <t>Pork</t>
  </si>
  <si>
    <t>Meat with bones, total</t>
  </si>
  <si>
    <t>Meat and meat products, total</t>
  </si>
  <si>
    <t>Meat, meat products, fish</t>
  </si>
  <si>
    <t>Food</t>
  </si>
  <si>
    <t>Food, beverages and tobacco</t>
  </si>
  <si>
    <t>4.1.20. Consumption of food, beverages and tobacco [annual average quantity, per capita, kg]</t>
  </si>
  <si>
    <t>Adjusted disposable income (B.6n–D.63)</t>
  </si>
  <si>
    <t>B.7n</t>
  </si>
  <si>
    <t>Transfers of individual non-market goods and services</t>
  </si>
  <si>
    <t>D.632</t>
  </si>
  <si>
    <t xml:space="preserve">Social assistance benefits in kind </t>
  </si>
  <si>
    <t>D.6313</t>
  </si>
  <si>
    <t>Other social security benefits in kind</t>
  </si>
  <si>
    <t>D.6312</t>
  </si>
  <si>
    <t>Social benefit in kind</t>
  </si>
  <si>
    <t>D.631</t>
  </si>
  <si>
    <t>Social transfer in kind</t>
  </si>
  <si>
    <t>D.63</t>
  </si>
  <si>
    <t>Redistribution of income in kind</t>
  </si>
  <si>
    <t>Disposable income (B.5n+D.5+D.61–D.62+D.7)</t>
  </si>
  <si>
    <t>B.6n</t>
  </si>
  <si>
    <t xml:space="preserve"> Other current transfer (paid)</t>
  </si>
  <si>
    <t xml:space="preserve"> Other current transfer (received)</t>
  </si>
  <si>
    <t>Balance of other current transfer</t>
  </si>
  <si>
    <t xml:space="preserve">D.7 </t>
  </si>
  <si>
    <t>Social assistance benefits in cash</t>
  </si>
  <si>
    <t>D.624</t>
  </si>
  <si>
    <t>Unfunded employee social benefits</t>
  </si>
  <si>
    <t>D.623</t>
  </si>
  <si>
    <t>D.621</t>
  </si>
  <si>
    <t>Social benefits, other than social transfer in kind</t>
  </si>
  <si>
    <t>D.62</t>
  </si>
  <si>
    <t>Imputed social contributions</t>
  </si>
  <si>
    <t>D.612</t>
  </si>
  <si>
    <t>Social contributions self- and non-employed persons</t>
  </si>
  <si>
    <t>D.6113</t>
  </si>
  <si>
    <t>Employees'  actual social contributions</t>
  </si>
  <si>
    <t>D.6112</t>
  </si>
  <si>
    <t>Employers'  actual social contributions</t>
  </si>
  <si>
    <t>D.6111</t>
  </si>
  <si>
    <t>Actual social contributions</t>
  </si>
  <si>
    <t>D.611</t>
  </si>
  <si>
    <t>Social contributions (received)</t>
  </si>
  <si>
    <t>D.61</t>
  </si>
  <si>
    <t>D.59</t>
  </si>
  <si>
    <t xml:space="preserve">Current taxes on income </t>
  </si>
  <si>
    <t>D.51</t>
  </si>
  <si>
    <t>Current taxes on income and wealth</t>
  </si>
  <si>
    <t>D.5</t>
  </si>
  <si>
    <t>Secondary distribution of income</t>
  </si>
  <si>
    <t>Balance of primary income (B.2n+D.2–D.3+D.4)</t>
  </si>
  <si>
    <t>B.5n</t>
  </si>
  <si>
    <t>Rents</t>
  </si>
  <si>
    <t>D.45</t>
  </si>
  <si>
    <t>Dividends from coprorations</t>
  </si>
  <si>
    <t>D.421</t>
  </si>
  <si>
    <t>Interest, paid</t>
  </si>
  <si>
    <t>Interest, revenue</t>
  </si>
  <si>
    <t>D.41</t>
  </si>
  <si>
    <t>Balance of property income</t>
  </si>
  <si>
    <t>D.4</t>
  </si>
  <si>
    <t xml:space="preserve">Other subsidies on production </t>
  </si>
  <si>
    <t>D.39</t>
  </si>
  <si>
    <t>Subsidies on product</t>
  </si>
  <si>
    <t>D.31</t>
  </si>
  <si>
    <t>Subsidies</t>
  </si>
  <si>
    <t>D.3</t>
  </si>
  <si>
    <t>D.29</t>
  </si>
  <si>
    <t>Taxes on product</t>
  </si>
  <si>
    <t>D.21</t>
  </si>
  <si>
    <t>Taxes on production and import</t>
  </si>
  <si>
    <t xml:space="preserve">D.2 </t>
  </si>
  <si>
    <t>Allocation of primary income</t>
  </si>
  <si>
    <t>Operating surplus (net) (B.1n–D.1+D.39–D.29)</t>
  </si>
  <si>
    <t>B.2n</t>
  </si>
  <si>
    <t>Other subsidies (received) taxes (paid) on production</t>
  </si>
  <si>
    <t>D.39–D.29</t>
  </si>
  <si>
    <t>Imputed</t>
  </si>
  <si>
    <t>D.122</t>
  </si>
  <si>
    <t>Actual</t>
  </si>
  <si>
    <t>D.121</t>
  </si>
  <si>
    <t>Employers' social contributions</t>
  </si>
  <si>
    <t>D.12</t>
  </si>
  <si>
    <t>Wages and salaries</t>
  </si>
  <si>
    <t>D.11</t>
  </si>
  <si>
    <t xml:space="preserve">Compensation of employees, total </t>
  </si>
  <si>
    <t xml:space="preserve">D.1 </t>
  </si>
  <si>
    <t>Value added (net)</t>
  </si>
  <si>
    <t>B.1n</t>
  </si>
  <si>
    <t>Generation of income</t>
  </si>
  <si>
    <t>total</t>
  </si>
  <si>
    <t>social security funds</t>
  </si>
  <si>
    <t>local</t>
  </si>
  <si>
    <t>central</t>
  </si>
  <si>
    <t>Subsectors</t>
  </si>
  <si>
    <t>Item</t>
  </si>
  <si>
    <t>ESA-code</t>
  </si>
  <si>
    <t>4.1.21. Distribution of income accounts in general government sector by subsectors [million HUF]</t>
  </si>
  <si>
    <t>Net lending (+), net borrowing (–) 
(B.10.1–P.51–P.52+K.1–K.2)</t>
  </si>
  <si>
    <t>B.9</t>
  </si>
  <si>
    <t>Acquisitions less disposals of non-produced 
non financial assets</t>
  </si>
  <si>
    <t>K.2</t>
  </si>
  <si>
    <t>Consumption of fixed capital</t>
  </si>
  <si>
    <t xml:space="preserve">K.1 </t>
  </si>
  <si>
    <t>Changes in inventories</t>
  </si>
  <si>
    <t>P.52</t>
  </si>
  <si>
    <t>Gross fixed capital formation</t>
  </si>
  <si>
    <t>P.51</t>
  </si>
  <si>
    <t>Acqusition of non-financial assets</t>
  </si>
  <si>
    <t>Changes in net worth due to savings and 
capital transfers (B.8+D.9)</t>
  </si>
  <si>
    <t>B.10.1</t>
  </si>
  <si>
    <t>Other capital transfers</t>
  </si>
  <si>
    <t>D.99</t>
  </si>
  <si>
    <t>Investment grants</t>
  </si>
  <si>
    <t>D.92</t>
  </si>
  <si>
    <t>Capital transfer (paid)</t>
  </si>
  <si>
    <t>D.9</t>
  </si>
  <si>
    <t>Capital taxes</t>
  </si>
  <si>
    <t>D.91</t>
  </si>
  <si>
    <t>Capital transfer (received)</t>
  </si>
  <si>
    <t>Balance of capital transfers</t>
  </si>
  <si>
    <t>Change in net worth due to savings and capital transfers</t>
  </si>
  <si>
    <t>Savings (B.7n–P.4)</t>
  </si>
  <si>
    <t>B.8n</t>
  </si>
  <si>
    <t>Actual collective consumption</t>
  </si>
  <si>
    <t>P.42</t>
  </si>
  <si>
    <t>Actual final consumption</t>
  </si>
  <si>
    <t>P.4</t>
  </si>
  <si>
    <t>B.7</t>
  </si>
  <si>
    <t>Use of adjusted disposable income</t>
  </si>
  <si>
    <t>Savings (B.6n–P.3)</t>
  </si>
  <si>
    <t>Collective consumption expenditure</t>
  </si>
  <si>
    <t>P.32</t>
  </si>
  <si>
    <t>Individual consumption expenditure</t>
  </si>
  <si>
    <t>P.31</t>
  </si>
  <si>
    <t>Final consumption expenditure</t>
  </si>
  <si>
    <t>P.3</t>
  </si>
  <si>
    <t>Use of disposable income</t>
  </si>
  <si>
    <t>Changes in net worth due to savings 
and capital transfers (B.8n+D.9)</t>
  </si>
  <si>
    <t>4.1.22. Use of income accounts and capital accounts in general government sector by subsectors [million HUF]</t>
  </si>
  <si>
    <t>Gross lending/borrowing</t>
  </si>
  <si>
    <t>1028,5</t>
  </si>
  <si>
    <t>Borrowing minus reimbursement</t>
  </si>
  <si>
    <t>Net lending/borrowing</t>
  </si>
  <si>
    <t>Capital formation on dwellings</t>
  </si>
  <si>
    <t>Capital formation</t>
  </si>
  <si>
    <t>Capital transfers, net</t>
  </si>
  <si>
    <t>Savings</t>
  </si>
  <si>
    <t>Actual consumption of resident households</t>
  </si>
  <si>
    <t>Adjustment for pension funds</t>
  </si>
  <si>
    <t>4.1.23. Use of household income</t>
  </si>
  <si>
    <t>4.1.12. Gross domestic product (GDP) and gross national income (GNI)</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</si>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</sst>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27" x14ac:knownFonts="1">
    <font>
      <sz val="11"/>
      <color theme="1"/>
      <name val="Calibri"/>
      <family val="2"/>
      <charset val="238"/>
      <scheme val="minor"/>
    </font>
    <font>
      <sz val="10"/>
      <name val="Arial CE"/>
      <charset val="238"/>
    </font>
    <font>
      <sz val="8"/>
      <name val="Arial"/>
      <family val="2"/>
      <charset val="238"/>
    </font>
    <font>
      <b/>
      <sz val="8"/>
      <name val="Arial"/>
      <family val="2"/>
      <charset val="238"/>
    </font>
    <font>
      <sz val="8"/>
      <color indexed="12"/>
      <name val="Arial"/>
      <family val="2"/>
      <charset val="238"/>
    </font>
    <font>
      <sz val="8"/>
      <color indexed="17"/>
      <name val="Arial"/>
      <family val="2"/>
      <charset val="238"/>
    </font>
    <font>
      <vertAlign val="superscript"/>
      <sz val="8"/>
      <name val="Arial"/>
      <family val="2"/>
      <charset val="238"/>
    </font>
    <font>
      <sz val="8"/>
      <color indexed="81"/>
      <name val="Arial"/>
      <family val="2"/>
      <charset val="238"/>
    </font>
    <font>
      <sz val="8"/>
      <color indexed="81"/>
      <name val="Tahoma"/>
      <family val="2"/>
      <charset val="238"/>
    </font>
    <font>
      <sz val="8"/>
      <color indexed="10"/>
      <name val="Arial"/>
      <family val="2"/>
      <charset val="238"/>
    </font>
    <font>
      <sz val="10"/>
      <name val="Arial"/>
      <family val="2"/>
      <charset val="238"/>
    </font>
    <font>
      <b/>
      <sz val="8"/>
      <color indexed="17"/>
      <name val="Arial"/>
      <family val="2"/>
      <charset val="238"/>
    </font>
    <font>
      <i/>
      <sz val="8"/>
      <name val="Arial"/>
      <family val="2"/>
      <charset val="238"/>
    </font>
    <font>
      <b/>
      <sz val="8"/>
      <color indexed="8"/>
      <name val="Arial"/>
      <family val="2"/>
      <charset val="238"/>
    </font>
    <font>
      <b/>
      <sz val="12"/>
      <name val="Arial"/>
      <family val="2"/>
      <charset val="238"/>
    </font>
    <font>
      <b/>
      <sz val="10"/>
      <name val="Arial"/>
      <family val="2"/>
      <charset val="238"/>
    </font>
    <font>
      <sz val="9"/>
      <color indexed="81"/>
      <name val="Tahoma"/>
      <family val="2"/>
      <charset val="238"/>
    </font>
    <font>
      <sz val="9"/>
      <color indexed="81"/>
      <name val="Arial"/>
      <family val="2"/>
      <charset val="238"/>
    </font>
    <font>
      <sz val="8"/>
      <name val="Arial CE"/>
      <charset val="238"/>
    </font>
    <font>
      <sz val="8"/>
      <color indexed="17"/>
      <name val="Arial CE"/>
      <charset val="238"/>
    </font>
    <font>
      <b/>
      <sz val="8"/>
      <color indexed="17"/>
      <name val="Arial CE"/>
      <charset val="238"/>
    </font>
    <font>
      <b/>
      <sz val="8"/>
      <name val="Arial CE"/>
      <charset val="238"/>
    </font>
    <font>
      <sz val="12"/>
      <name val="Arial CE"/>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1">
    <border>
      <left/>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23" fillId="0" borderId="0" applyNumberFormat="0" applyFill="0" applyBorder="0" applyAlignment="0" applyProtection="0"/>
  </cellStyleXfs>
  <cellXfs count="277">
    <xf numFmtId="0" fontId="0" fillId="0" borderId="0" xfId="0"/>
    <xf numFmtId="0" fontId="2" fillId="0" borderId="0" xfId="0" applyFont="1"/>
    <xf numFmtId="0" fontId="2" fillId="0" borderId="0" xfId="0" applyFont="1" applyAlignment="1"/>
    <xf numFmtId="164" fontId="3" fillId="0" borderId="0" xfId="0" applyNumberFormat="1" applyFont="1" applyAlignment="1">
      <alignment horizontal="right" vertical="center"/>
    </xf>
    <xf numFmtId="164" fontId="3" fillId="0" borderId="0" xfId="0" applyNumberFormat="1" applyFont="1" applyAlignment="1">
      <alignment horizontal="left" wrapText="1"/>
    </xf>
    <xf numFmtId="164" fontId="2" fillId="0" borderId="0" xfId="0" applyNumberFormat="1" applyFont="1" applyAlignment="1">
      <alignment horizontal="right"/>
    </xf>
    <xf numFmtId="164" fontId="2" fillId="0" borderId="0" xfId="0" applyNumberFormat="1" applyFont="1" applyAlignment="1">
      <alignment horizontal="left" wrapText="1"/>
    </xf>
    <xf numFmtId="164" fontId="3" fillId="0" borderId="0" xfId="0" applyNumberFormat="1" applyFont="1" applyAlignment="1">
      <alignment horizontal="left" vertical="center" wrapText="1"/>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5" fillId="0" borderId="3" xfId="0" applyFont="1" applyBorder="1" applyAlignment="1">
      <alignment horizontal="center" vertical="center"/>
    </xf>
    <xf numFmtId="0" fontId="4" fillId="0" borderId="3" xfId="0" applyFont="1" applyBorder="1" applyAlignment="1">
      <alignment horizontal="center" vertical="center"/>
    </xf>
    <xf numFmtId="0" fontId="3" fillId="0" borderId="8" xfId="0" applyFont="1" applyBorder="1" applyAlignment="1">
      <alignment horizontal="left" vertical="top" indent="5"/>
    </xf>
    <xf numFmtId="0" fontId="3" fillId="0" borderId="8" xfId="0" applyFont="1" applyBorder="1" applyAlignment="1">
      <alignment horizontal="left" vertical="top"/>
    </xf>
    <xf numFmtId="164" fontId="3" fillId="0" borderId="0" xfId="0" applyNumberFormat="1" applyFont="1" applyAlignment="1">
      <alignment horizontal="right"/>
    </xf>
    <xf numFmtId="0" fontId="3" fillId="0" borderId="0" xfId="0" applyFont="1" applyAlignment="1"/>
    <xf numFmtId="164" fontId="2" fillId="0" borderId="0" xfId="0" applyNumberFormat="1" applyFont="1" applyAlignment="1"/>
    <xf numFmtId="0" fontId="4" fillId="0" borderId="9"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3" fontId="2" fillId="0" borderId="0" xfId="0" applyNumberFormat="1" applyFont="1" applyAlignment="1">
      <alignment horizontal="right"/>
    </xf>
    <xf numFmtId="3" fontId="2" fillId="0" borderId="0" xfId="0" applyNumberFormat="1" applyFont="1" applyAlignment="1"/>
    <xf numFmtId="165" fontId="2" fillId="0" borderId="0" xfId="0" applyNumberFormat="1" applyFont="1" applyBorder="1" applyAlignment="1"/>
    <xf numFmtId="0" fontId="2" fillId="0" borderId="0" xfId="0" applyFont="1" applyBorder="1" applyAlignment="1"/>
    <xf numFmtId="165" fontId="2" fillId="0" borderId="0" xfId="0" applyNumberFormat="1" applyFont="1" applyAlignment="1"/>
    <xf numFmtId="0" fontId="5" fillId="0" borderId="9"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vertical="top"/>
    </xf>
    <xf numFmtId="0" fontId="4" fillId="0" borderId="0" xfId="0" applyNumberFormat="1" applyFont="1" applyAlignment="1">
      <alignment horizontal="center"/>
    </xf>
    <xf numFmtId="0" fontId="2" fillId="0" borderId="0" xfId="0" applyNumberFormat="1" applyFont="1" applyAlignment="1">
      <alignment horizontal="center"/>
    </xf>
    <xf numFmtId="0" fontId="5" fillId="0" borderId="0" xfId="0" applyNumberFormat="1" applyFont="1" applyAlignment="1">
      <alignment horizontal="center"/>
    </xf>
    <xf numFmtId="164" fontId="2" fillId="0" borderId="0" xfId="0" applyNumberFormat="1" applyFont="1" applyBorder="1" applyAlignment="1"/>
    <xf numFmtId="164" fontId="2" fillId="0" borderId="0" xfId="0" applyNumberFormat="1" applyFont="1" applyBorder="1" applyAlignment="1">
      <alignment horizontal="right"/>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64" fontId="3" fillId="0" borderId="0" xfId="0" applyNumberFormat="1" applyFont="1" applyAlignment="1">
      <alignment horizontal="right" vertical="top"/>
    </xf>
    <xf numFmtId="0" fontId="3" fillId="0" borderId="0" xfId="0" applyFont="1" applyAlignment="1">
      <alignment vertical="top" wrapText="1"/>
    </xf>
    <xf numFmtId="0" fontId="3" fillId="0" borderId="0" xfId="0" applyFont="1" applyAlignment="1">
      <alignment vertical="top"/>
    </xf>
    <xf numFmtId="164" fontId="2" fillId="0" borderId="0" xfId="0" applyNumberFormat="1" applyFont="1" applyAlignment="1">
      <alignment horizontal="right" vertical="top"/>
    </xf>
    <xf numFmtId="0" fontId="2" fillId="0" borderId="0" xfId="0" applyFont="1" applyAlignment="1">
      <alignment vertical="top" wrapText="1"/>
    </xf>
    <xf numFmtId="0" fontId="2" fillId="0" borderId="0" xfId="0" applyFont="1" applyAlignment="1">
      <alignment vertical="center"/>
    </xf>
    <xf numFmtId="164" fontId="2" fillId="0" borderId="1" xfId="0" applyNumberFormat="1" applyFont="1" applyBorder="1" applyAlignment="1">
      <alignment horizontal="right" vertical="top"/>
    </xf>
    <xf numFmtId="0" fontId="2" fillId="0" borderId="1" xfId="0" applyFont="1" applyBorder="1" applyAlignment="1">
      <alignment vertical="top" wrapText="1"/>
    </xf>
    <xf numFmtId="0" fontId="4" fillId="0" borderId="15" xfId="0" applyFont="1" applyBorder="1" applyAlignment="1">
      <alignment horizontal="center" vertical="center"/>
    </xf>
    <xf numFmtId="0" fontId="2" fillId="0" borderId="16" xfId="0" applyFont="1" applyBorder="1" applyAlignment="1">
      <alignment horizontal="center" vertical="center"/>
    </xf>
    <xf numFmtId="0" fontId="5" fillId="0" borderId="16" xfId="0" applyFont="1" applyBorder="1" applyAlignment="1">
      <alignment horizontal="center" vertical="center"/>
    </xf>
    <xf numFmtId="0" fontId="4" fillId="0" borderId="16" xfId="0" applyFont="1" applyBorder="1" applyAlignment="1">
      <alignment horizontal="center" vertical="center"/>
    </xf>
    <xf numFmtId="0" fontId="2" fillId="0" borderId="17" xfId="0" applyFont="1" applyBorder="1" applyAlignment="1">
      <alignment horizontal="center" vertical="center" wrapText="1"/>
    </xf>
    <xf numFmtId="0" fontId="2" fillId="0" borderId="8" xfId="0" applyFont="1" applyBorder="1" applyAlignment="1">
      <alignment horizontal="left" vertical="top" indent="5"/>
    </xf>
    <xf numFmtId="0" fontId="2" fillId="0" borderId="8" xfId="0" applyFont="1" applyBorder="1" applyAlignment="1">
      <alignment horizontal="left" vertical="top"/>
    </xf>
    <xf numFmtId="3" fontId="3" fillId="0" borderId="0" xfId="0" applyNumberFormat="1" applyFont="1" applyAlignment="1">
      <alignment horizontal="right" vertical="top"/>
    </xf>
    <xf numFmtId="3" fontId="2" fillId="0" borderId="0" xfId="0" applyNumberFormat="1" applyFont="1" applyAlignment="1">
      <alignment horizontal="right" vertical="top"/>
    </xf>
    <xf numFmtId="3" fontId="2" fillId="0" borderId="0" xfId="0" applyNumberFormat="1" applyFont="1" applyAlignment="1">
      <alignment horizontal="right" vertical="top" wrapText="1"/>
    </xf>
    <xf numFmtId="0" fontId="2" fillId="0" borderId="0" xfId="0" applyFont="1" applyBorder="1" applyAlignment="1">
      <alignment vertical="top"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left" vertical="top" indent="4"/>
    </xf>
    <xf numFmtId="3" fontId="3" fillId="0" borderId="0" xfId="0" applyNumberFormat="1" applyFont="1" applyAlignment="1">
      <alignment horizontal="right" vertical="top" wrapText="1"/>
    </xf>
    <xf numFmtId="0" fontId="2" fillId="0" borderId="0" xfId="0" applyFont="1" applyFill="1"/>
    <xf numFmtId="0" fontId="2" fillId="0" borderId="0" xfId="0" applyFont="1" applyFill="1" applyAlignment="1"/>
    <xf numFmtId="164" fontId="3" fillId="0" borderId="0" xfId="0" applyNumberFormat="1" applyFont="1" applyBorder="1" applyAlignment="1">
      <alignment horizontal="right" vertical="top"/>
    </xf>
    <xf numFmtId="0" fontId="3" fillId="0" borderId="0" xfId="0" applyFont="1" applyFill="1" applyAlignment="1">
      <alignment vertical="top" wrapText="1"/>
    </xf>
    <xf numFmtId="164" fontId="2" fillId="0" borderId="0" xfId="0" applyNumberFormat="1" applyFont="1" applyBorder="1" applyAlignment="1">
      <alignment horizontal="right" vertical="top"/>
    </xf>
    <xf numFmtId="0" fontId="2" fillId="0" borderId="0" xfId="0" applyFont="1" applyFill="1" applyAlignment="1">
      <alignment vertical="top" wrapText="1"/>
    </xf>
    <xf numFmtId="0" fontId="2" fillId="0" borderId="0" xfId="0" applyFont="1" applyFill="1" applyBorder="1"/>
    <xf numFmtId="0" fontId="2" fillId="0" borderId="0" xfId="0" applyFont="1" applyFill="1" applyAlignment="1">
      <alignment vertical="center"/>
    </xf>
    <xf numFmtId="0" fontId="9" fillId="0" borderId="0" xfId="0" applyFont="1" applyFill="1" applyAlignment="1">
      <alignment vertical="center"/>
    </xf>
    <xf numFmtId="0" fontId="3" fillId="0" borderId="0" xfId="0" applyFont="1" applyFill="1" applyAlignment="1">
      <alignment horizontal="left" vertical="top"/>
    </xf>
    <xf numFmtId="165" fontId="2" fillId="0" borderId="0" xfId="0" applyNumberFormat="1" applyFont="1" applyAlignment="1">
      <alignment vertical="top"/>
    </xf>
    <xf numFmtId="165" fontId="2" fillId="0" borderId="0" xfId="0" applyNumberFormat="1" applyFont="1" applyBorder="1" applyAlignment="1">
      <alignment vertical="top"/>
    </xf>
    <xf numFmtId="0" fontId="4" fillId="0" borderId="0" xfId="0" applyNumberFormat="1" applyFont="1" applyAlignment="1">
      <alignment horizontal="center" vertical="top"/>
    </xf>
    <xf numFmtId="0" fontId="2" fillId="0" borderId="0" xfId="0" applyNumberFormat="1" applyFont="1" applyAlignment="1">
      <alignment horizontal="center" vertical="top"/>
    </xf>
    <xf numFmtId="0" fontId="5" fillId="0" borderId="0" xfId="0" applyNumberFormat="1" applyFont="1" applyAlignment="1">
      <alignment horizontal="center" vertical="top"/>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Alignment="1">
      <alignment horizontal="left" vertical="top" indent="3"/>
    </xf>
    <xf numFmtId="0" fontId="3" fillId="0" borderId="0" xfId="0" applyNumberFormat="1" applyFont="1" applyAlignment="1">
      <alignment vertical="top" wrapText="1"/>
    </xf>
    <xf numFmtId="0" fontId="3" fillId="0" borderId="0" xfId="0" applyFont="1"/>
    <xf numFmtId="0" fontId="3" fillId="0" borderId="0" xfId="0" applyNumberFormat="1" applyFont="1" applyAlignment="1">
      <alignment horizontal="left" vertical="top" wrapText="1"/>
    </xf>
    <xf numFmtId="0" fontId="2" fillId="0" borderId="0" xfId="0" applyNumberFormat="1" applyFont="1" applyAlignment="1">
      <alignment horizontal="left" vertical="top" wrapText="1" indent="1"/>
    </xf>
    <xf numFmtId="3" fontId="2" fillId="0" borderId="0" xfId="0" applyNumberFormat="1" applyFont="1" applyBorder="1" applyAlignment="1">
      <alignment horizontal="right" vertical="top"/>
    </xf>
    <xf numFmtId="3" fontId="3" fillId="0" borderId="0" xfId="0" applyNumberFormat="1" applyFont="1" applyBorder="1" applyAlignment="1">
      <alignment horizontal="right" vertical="top"/>
    </xf>
    <xf numFmtId="3" fontId="2" fillId="0" borderId="0" xfId="0" applyNumberFormat="1" applyFont="1" applyBorder="1" applyAlignment="1">
      <alignment horizontal="right" vertical="top" wrapText="1"/>
    </xf>
    <xf numFmtId="0" fontId="2" fillId="0" borderId="0" xfId="0" applyFont="1" applyAlignment="1">
      <alignment horizontal="left" vertical="top" wrapText="1" indent="1"/>
    </xf>
    <xf numFmtId="3" fontId="3" fillId="0" borderId="0" xfId="0" applyNumberFormat="1" applyFont="1" applyFill="1" applyAlignment="1">
      <alignment horizontal="right" vertical="top" wrapText="1"/>
    </xf>
    <xf numFmtId="3" fontId="2" fillId="0" borderId="0" xfId="0" applyNumberFormat="1" applyFont="1" applyAlignment="1">
      <alignment vertical="top" wrapText="1"/>
    </xf>
    <xf numFmtId="0" fontId="9" fillId="0" borderId="0" xfId="0" applyFont="1"/>
    <xf numFmtId="3" fontId="2" fillId="0" borderId="0" xfId="0" applyNumberFormat="1" applyFont="1" applyBorder="1" applyAlignment="1">
      <alignment vertical="top" wrapText="1"/>
    </xf>
    <xf numFmtId="0" fontId="2" fillId="0" borderId="11" xfId="0" applyFont="1" applyBorder="1" applyAlignment="1">
      <alignment horizontal="center" vertical="center" wrapText="1"/>
    </xf>
    <xf numFmtId="3" fontId="2" fillId="0" borderId="0" xfId="0" applyNumberFormat="1" applyFont="1"/>
    <xf numFmtId="0" fontId="3" fillId="0" borderId="0" xfId="0" applyFont="1" applyAlignment="1">
      <alignment horizontal="left" vertical="top"/>
    </xf>
    <xf numFmtId="0" fontId="2" fillId="0" borderId="0" xfId="0" applyFont="1"/>
    <xf numFmtId="0" fontId="2" fillId="0" borderId="0" xfId="0" applyFont="1" applyAlignment="1">
      <alignment horizontal="left" wrapText="1"/>
    </xf>
    <xf numFmtId="164" fontId="2" fillId="0" borderId="0" xfId="0" applyNumberFormat="1" applyFont="1" applyAlignment="1">
      <alignment vertical="top"/>
    </xf>
    <xf numFmtId="164" fontId="2" fillId="0" borderId="0" xfId="0" applyNumberFormat="1" applyFont="1" applyAlignment="1">
      <alignment vertical="top"/>
    </xf>
    <xf numFmtId="164" fontId="5" fillId="0" borderId="0" xfId="0" applyNumberFormat="1" applyFont="1" applyAlignment="1">
      <alignment vertical="top"/>
    </xf>
    <xf numFmtId="0" fontId="2" fillId="0" borderId="0" xfId="0" applyFont="1" applyAlignment="1">
      <alignment wrapText="1"/>
    </xf>
    <xf numFmtId="3" fontId="3" fillId="0" borderId="0" xfId="0" applyNumberFormat="1" applyFont="1" applyAlignment="1">
      <alignment vertical="top"/>
    </xf>
    <xf numFmtId="3" fontId="11" fillId="0" borderId="0" xfId="0" applyNumberFormat="1" applyFont="1" applyAlignment="1">
      <alignment vertical="top"/>
    </xf>
    <xf numFmtId="0" fontId="3" fillId="0" borderId="0" xfId="0" applyFont="1" applyAlignment="1">
      <alignment horizontal="left" wrapText="1"/>
    </xf>
    <xf numFmtId="3" fontId="2" fillId="0" borderId="0" xfId="0" applyNumberFormat="1" applyFont="1" applyAlignment="1">
      <alignment vertical="top"/>
    </xf>
    <xf numFmtId="0" fontId="2" fillId="0" borderId="0" xfId="0" applyFont="1" applyAlignment="1">
      <alignment horizontal="left" wrapText="1" indent="1"/>
    </xf>
    <xf numFmtId="3" fontId="5" fillId="0" borderId="0" xfId="0" applyNumberFormat="1" applyFont="1" applyAlignment="1">
      <alignment vertical="top"/>
    </xf>
    <xf numFmtId="3" fontId="2" fillId="0" borderId="0" xfId="0" applyNumberFormat="1" applyFont="1" applyAlignment="1">
      <alignment vertical="top"/>
    </xf>
    <xf numFmtId="3" fontId="2" fillId="0" borderId="0" xfId="0" applyNumberFormat="1" applyFont="1"/>
    <xf numFmtId="0" fontId="3" fillId="0" borderId="0" xfId="0" applyFont="1" applyAlignment="1">
      <alignment wrapText="1"/>
    </xf>
    <xf numFmtId="0" fontId="4" fillId="0" borderId="2"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8" xfId="0" applyFont="1" applyBorder="1" applyAlignment="1">
      <alignment horizontal="center" vertical="center"/>
    </xf>
    <xf numFmtId="0" fontId="3" fillId="0" borderId="0" xfId="0" applyFont="1"/>
    <xf numFmtId="0" fontId="3" fillId="0" borderId="0" xfId="0" applyFont="1" applyAlignment="1">
      <alignment horizontal="left" vertical="top"/>
    </xf>
    <xf numFmtId="3" fontId="2" fillId="0" borderId="0" xfId="0" applyNumberFormat="1" applyFont="1" applyAlignment="1">
      <alignment horizontal="right" vertical="top" wrapText="1"/>
    </xf>
    <xf numFmtId="3" fontId="2" fillId="0" borderId="0" xfId="0" applyNumberFormat="1" applyFont="1" applyAlignment="1">
      <alignment horizontal="right" vertical="top"/>
    </xf>
    <xf numFmtId="0" fontId="2" fillId="0" borderId="0" xfId="0" applyFont="1" applyBorder="1"/>
    <xf numFmtId="0" fontId="2" fillId="0" borderId="0" xfId="0" applyFont="1" applyAlignment="1">
      <alignment horizontal="left" vertical="top" wrapText="1"/>
    </xf>
    <xf numFmtId="0" fontId="2" fillId="0" borderId="4" xfId="0" applyFont="1" applyBorder="1" applyAlignment="1">
      <alignment horizontal="center" vertical="center" wrapText="1"/>
    </xf>
    <xf numFmtId="0" fontId="3" fillId="0" borderId="8" xfId="0" applyFont="1" applyBorder="1" applyAlignment="1">
      <alignment vertical="top"/>
    </xf>
    <xf numFmtId="0" fontId="2" fillId="0" borderId="0" xfId="0" applyFont="1" applyAlignment="1">
      <alignment vertical="center" wrapText="1"/>
    </xf>
    <xf numFmtId="164" fontId="3" fillId="0" borderId="0" xfId="0" applyNumberFormat="1" applyFont="1"/>
    <xf numFmtId="164" fontId="11" fillId="0" borderId="0" xfId="0" applyNumberFormat="1" applyFont="1" applyAlignment="1">
      <alignment horizontal="right"/>
    </xf>
    <xf numFmtId="0" fontId="3" fillId="0" borderId="0" xfId="0" applyFont="1" applyAlignment="1">
      <alignment vertical="center" wrapText="1"/>
    </xf>
    <xf numFmtId="164" fontId="2" fillId="0" borderId="0" xfId="0" applyNumberFormat="1" applyFont="1"/>
    <xf numFmtId="164" fontId="5" fillId="0" borderId="0" xfId="0" applyNumberFormat="1" applyFont="1"/>
    <xf numFmtId="0" fontId="2" fillId="0" borderId="0" xfId="0" applyFont="1" applyAlignment="1">
      <alignment horizontal="left" vertical="center" wrapText="1"/>
    </xf>
    <xf numFmtId="165" fontId="2" fillId="0" borderId="0" xfId="0" applyNumberFormat="1" applyFont="1"/>
    <xf numFmtId="0" fontId="3" fillId="0" borderId="0" xfId="0" applyFont="1" applyAlignment="1">
      <alignment wrapText="1"/>
    </xf>
    <xf numFmtId="164" fontId="2" fillId="0" borderId="0" xfId="0" applyNumberFormat="1" applyFont="1" applyFill="1"/>
    <xf numFmtId="0" fontId="2" fillId="0" borderId="0" xfId="0" applyFont="1" applyAlignment="1">
      <alignment horizontal="left" vertical="center" wrapText="1" indent="1"/>
    </xf>
    <xf numFmtId="0" fontId="2" fillId="0" borderId="0" xfId="0" applyFont="1" applyAlignment="1">
      <alignment wrapText="1"/>
    </xf>
    <xf numFmtId="0" fontId="2" fillId="0" borderId="0" xfId="0" applyFont="1" applyAlignment="1">
      <alignment horizontal="center" vertical="center"/>
    </xf>
    <xf numFmtId="0" fontId="2" fillId="0" borderId="18" xfId="0" applyFont="1" applyBorder="1" applyAlignment="1">
      <alignment horizontal="center" vertical="center"/>
    </xf>
    <xf numFmtId="3" fontId="3" fillId="0" borderId="0" xfId="0" applyNumberFormat="1" applyFont="1" applyAlignment="1">
      <alignment vertical="top"/>
    </xf>
    <xf numFmtId="3" fontId="2" fillId="0" borderId="0" xfId="0" applyNumberFormat="1" applyFont="1" applyAlignment="1">
      <alignment vertical="top"/>
    </xf>
    <xf numFmtId="3" fontId="2" fillId="0" borderId="0" xfId="0" applyNumberFormat="1" applyFont="1" applyAlignment="1">
      <alignment vertical="center"/>
    </xf>
    <xf numFmtId="0" fontId="3" fillId="0" borderId="0" xfId="0" applyFont="1" applyAlignment="1">
      <alignment vertical="center"/>
    </xf>
    <xf numFmtId="3" fontId="2" fillId="0" borderId="0" xfId="0" applyNumberFormat="1" applyFont="1" applyAlignment="1">
      <alignment vertical="center" wrapText="1"/>
    </xf>
    <xf numFmtId="3" fontId="2" fillId="0" borderId="0" xfId="0" applyNumberFormat="1" applyFont="1" applyAlignment="1">
      <alignment wrapText="1"/>
    </xf>
    <xf numFmtId="3" fontId="2" fillId="0" borderId="0" xfId="0" applyNumberFormat="1" applyFont="1" applyAlignment="1">
      <alignment horizontal="right" vertical="center"/>
    </xf>
    <xf numFmtId="0" fontId="2" fillId="0" borderId="6" xfId="0"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horizontal="right"/>
    </xf>
    <xf numFmtId="0" fontId="2" fillId="0" borderId="0" xfId="0" applyFont="1" applyAlignment="1">
      <alignment horizontal="center"/>
    </xf>
    <xf numFmtId="164" fontId="5" fillId="0" borderId="0" xfId="0" applyNumberFormat="1" applyFont="1" applyFill="1" applyAlignment="1">
      <alignment horizontal="right"/>
    </xf>
    <xf numFmtId="164" fontId="5" fillId="0" borderId="0" xfId="0" applyNumberFormat="1" applyFont="1" applyFill="1" applyBorder="1" applyAlignment="1">
      <alignment horizontal="right"/>
    </xf>
    <xf numFmtId="164" fontId="2" fillId="0" borderId="0" xfId="0" applyNumberFormat="1" applyFont="1" applyBorder="1"/>
    <xf numFmtId="164" fontId="5" fillId="0" borderId="0" xfId="0" applyNumberFormat="1" applyFont="1" applyBorder="1"/>
    <xf numFmtId="164" fontId="5" fillId="0" borderId="0" xfId="0" applyNumberFormat="1" applyFont="1" applyFill="1" applyBorder="1"/>
    <xf numFmtId="0" fontId="2" fillId="0" borderId="0" xfId="0" applyFont="1" applyBorder="1" applyAlignment="1">
      <alignment horizontal="center"/>
    </xf>
    <xf numFmtId="165" fontId="2" fillId="0" borderId="0" xfId="0" applyNumberFormat="1" applyFont="1" applyAlignment="1">
      <alignment horizontal="right"/>
    </xf>
    <xf numFmtId="165" fontId="2" fillId="0" borderId="0" xfId="0" applyNumberFormat="1" applyFont="1" applyBorder="1"/>
    <xf numFmtId="165" fontId="5" fillId="0" borderId="0" xfId="0" applyNumberFormat="1" applyFont="1" applyBorder="1"/>
    <xf numFmtId="165" fontId="5" fillId="0" borderId="0" xfId="0" applyNumberFormat="1" applyFont="1"/>
    <xf numFmtId="165" fontId="3" fillId="0" borderId="0" xfId="0" applyNumberFormat="1" applyFont="1" applyBorder="1" applyAlignment="1">
      <alignment horizontal="right" vertical="top"/>
    </xf>
    <xf numFmtId="165" fontId="11" fillId="0" borderId="0" xfId="0" applyNumberFormat="1" applyFont="1" applyBorder="1" applyAlignment="1">
      <alignment horizontal="right" vertical="top"/>
    </xf>
    <xf numFmtId="3" fontId="11" fillId="0" borderId="0" xfId="0" applyNumberFormat="1" applyFont="1" applyAlignment="1">
      <alignment vertical="top"/>
    </xf>
    <xf numFmtId="165" fontId="5" fillId="0" borderId="0" xfId="0" applyNumberFormat="1" applyFont="1" applyAlignment="1">
      <alignment vertical="top"/>
    </xf>
    <xf numFmtId="3" fontId="5" fillId="0" borderId="0" xfId="0" applyNumberFormat="1" applyFont="1" applyAlignment="1">
      <alignment vertical="top"/>
    </xf>
    <xf numFmtId="165" fontId="2" fillId="0" borderId="0" xfId="0" applyNumberFormat="1" applyFont="1" applyAlignment="1">
      <alignment horizontal="right" vertical="top" wrapText="1"/>
    </xf>
    <xf numFmtId="165" fontId="3" fillId="0" borderId="0" xfId="0" applyNumberFormat="1" applyFont="1" applyBorder="1" applyAlignment="1">
      <alignment horizontal="right" vertical="top" wrapText="1"/>
    </xf>
    <xf numFmtId="165" fontId="11" fillId="0" borderId="0" xfId="0" applyNumberFormat="1" applyFont="1" applyBorder="1" applyAlignment="1">
      <alignment horizontal="right" vertical="top" wrapText="1"/>
    </xf>
    <xf numFmtId="3" fontId="11" fillId="0" borderId="0" xfId="0" applyNumberFormat="1" applyFont="1" applyAlignment="1">
      <alignment horizontal="right" vertical="top" wrapText="1"/>
    </xf>
    <xf numFmtId="165" fontId="2" fillId="0" borderId="0" xfId="0" applyNumberFormat="1" applyFont="1" applyAlignment="1">
      <alignment horizontal="right" vertical="top"/>
    </xf>
    <xf numFmtId="165" fontId="3" fillId="0" borderId="0" xfId="0" applyNumberFormat="1" applyFont="1" applyAlignment="1">
      <alignment vertical="top"/>
    </xf>
    <xf numFmtId="165" fontId="11" fillId="0" borderId="0" xfId="0" applyNumberFormat="1" applyFont="1" applyAlignment="1">
      <alignment vertical="top"/>
    </xf>
    <xf numFmtId="0" fontId="2" fillId="0" borderId="0" xfId="0" applyFont="1" applyFill="1" applyAlignment="1">
      <alignment wrapText="1"/>
    </xf>
    <xf numFmtId="0" fontId="2" fillId="0" borderId="15" xfId="0" applyFont="1" applyBorder="1" applyAlignment="1">
      <alignment horizontal="center" vertical="center"/>
    </xf>
    <xf numFmtId="0" fontId="2" fillId="0" borderId="0" xfId="0" applyFont="1" applyAlignment="1">
      <alignment horizontal="left" vertical="top" indent="1"/>
    </xf>
    <xf numFmtId="165" fontId="2" fillId="0" borderId="0" xfId="0" applyNumberFormat="1" applyFont="1" applyAlignment="1">
      <alignment wrapText="1"/>
    </xf>
    <xf numFmtId="165" fontId="2" fillId="0" borderId="0" xfId="0" applyNumberFormat="1" applyFont="1" applyBorder="1" applyAlignment="1">
      <alignment wrapText="1"/>
    </xf>
    <xf numFmtId="165" fontId="3" fillId="0" borderId="0" xfId="0" applyNumberFormat="1" applyFont="1" applyAlignment="1">
      <alignment wrapText="1"/>
    </xf>
    <xf numFmtId="165" fontId="3" fillId="0" borderId="0" xfId="0" applyNumberFormat="1" applyFont="1" applyBorder="1" applyAlignment="1">
      <alignment wrapText="1"/>
    </xf>
    <xf numFmtId="165" fontId="3" fillId="0" borderId="0" xfId="0" applyNumberFormat="1" applyFont="1" applyBorder="1"/>
    <xf numFmtId="3" fontId="3" fillId="0" borderId="0" xfId="0" applyNumberFormat="1" applyFont="1" applyAlignment="1">
      <alignment wrapText="1"/>
    </xf>
    <xf numFmtId="3" fontId="3" fillId="0" borderId="0" xfId="0" applyNumberFormat="1" applyFont="1"/>
    <xf numFmtId="3" fontId="2" fillId="0" borderId="0" xfId="0" applyNumberFormat="1" applyFont="1" applyAlignment="1">
      <alignment horizontal="left"/>
    </xf>
    <xf numFmtId="0" fontId="2" fillId="0" borderId="0" xfId="0" applyFont="1" applyAlignment="1">
      <alignment horizontal="left"/>
    </xf>
    <xf numFmtId="165" fontId="3" fillId="0" borderId="0" xfId="0" applyNumberFormat="1" applyFont="1"/>
    <xf numFmtId="0" fontId="3" fillId="0" borderId="0" xfId="0" applyFont="1" applyBorder="1" applyAlignment="1">
      <alignment vertical="center" wrapText="1"/>
    </xf>
    <xf numFmtId="0" fontId="5" fillId="0" borderId="10" xfId="0" applyFont="1" applyBorder="1" applyAlignment="1">
      <alignment horizontal="center" vertical="center"/>
    </xf>
    <xf numFmtId="0" fontId="2" fillId="0" borderId="0" xfId="0" applyFont="1" applyAlignment="1">
      <alignment horizontal="left" vertical="top" indent="2"/>
    </xf>
    <xf numFmtId="0" fontId="2" fillId="0" borderId="0" xfId="0" applyFont="1" applyAlignment="1">
      <alignment horizontal="left" indent="1"/>
    </xf>
    <xf numFmtId="166" fontId="2" fillId="0" borderId="0" xfId="0" applyNumberFormat="1" applyFont="1"/>
    <xf numFmtId="0" fontId="2" fillId="0" borderId="0" xfId="0" applyFont="1" applyAlignment="1">
      <alignment horizontal="left" indent="2"/>
    </xf>
    <xf numFmtId="165" fontId="2" fillId="0" borderId="14" xfId="0" applyNumberFormat="1" applyFont="1" applyBorder="1" applyAlignment="1">
      <alignment horizontal="right"/>
    </xf>
    <xf numFmtId="0" fontId="2" fillId="0" borderId="0" xfId="0" applyFont="1" applyAlignment="1">
      <alignment horizontal="left" indent="3"/>
    </xf>
    <xf numFmtId="0" fontId="2" fillId="0" borderId="0" xfId="0" applyFont="1" applyAlignment="1">
      <alignment horizontal="left" wrapText="1" indent="1"/>
    </xf>
    <xf numFmtId="0" fontId="3" fillId="0" borderId="0" xfId="0" applyFont="1" applyBorder="1" applyAlignment="1">
      <alignment vertical="center"/>
    </xf>
    <xf numFmtId="0" fontId="2" fillId="0" borderId="11" xfId="0" applyFont="1" applyBorder="1" applyAlignment="1">
      <alignment horizontal="center"/>
    </xf>
    <xf numFmtId="0" fontId="10" fillId="0" borderId="0" xfId="0" applyFont="1" applyBorder="1" applyAlignment="1">
      <alignment vertical="center"/>
    </xf>
    <xf numFmtId="0" fontId="10" fillId="0" borderId="0" xfId="0" applyFont="1" applyAlignment="1">
      <alignment vertical="center"/>
    </xf>
    <xf numFmtId="0" fontId="10" fillId="0" borderId="0" xfId="0" applyFont="1" applyBorder="1" applyAlignment="1">
      <alignment wrapText="1"/>
    </xf>
    <xf numFmtId="3" fontId="3" fillId="0" borderId="0" xfId="0" applyNumberFormat="1" applyFont="1" applyBorder="1"/>
    <xf numFmtId="0" fontId="3" fillId="0" borderId="0" xfId="0" applyFont="1" applyBorder="1" applyAlignment="1">
      <alignment vertical="top" wrapText="1"/>
    </xf>
    <xf numFmtId="3" fontId="2" fillId="0" borderId="0" xfId="0" applyNumberFormat="1" applyFont="1" applyBorder="1"/>
    <xf numFmtId="3" fontId="2" fillId="0" borderId="0" xfId="0" applyNumberFormat="1" applyFont="1" applyAlignment="1">
      <alignment horizontal="right" wrapText="1"/>
    </xf>
    <xf numFmtId="0" fontId="10" fillId="0" borderId="0" xfId="0" applyFont="1" applyBorder="1" applyAlignment="1"/>
    <xf numFmtId="0" fontId="12" fillId="0" borderId="0" xfId="0" applyFont="1" applyBorder="1" applyAlignment="1">
      <alignment vertical="top" wrapText="1"/>
    </xf>
    <xf numFmtId="3" fontId="2" fillId="0" borderId="0" xfId="0" applyNumberFormat="1" applyFont="1" applyBorder="1" applyAlignment="1">
      <alignment horizontal="left" vertical="top" wrapText="1"/>
    </xf>
    <xf numFmtId="3" fontId="3" fillId="0" borderId="0" xfId="0" applyNumberFormat="1" applyFont="1" applyBorder="1" applyAlignment="1">
      <alignment vertical="top" wrapText="1"/>
    </xf>
    <xf numFmtId="3" fontId="2" fillId="0" borderId="0" xfId="0" applyNumberFormat="1" applyFont="1" applyBorder="1" applyAlignment="1">
      <alignment horizontal="right"/>
    </xf>
    <xf numFmtId="3" fontId="3" fillId="0" borderId="0" xfId="0" applyNumberFormat="1" applyFont="1" applyBorder="1"/>
    <xf numFmtId="3" fontId="3" fillId="0" borderId="0" xfId="0" applyNumberFormat="1" applyFont="1" applyBorder="1" applyAlignment="1">
      <alignment horizontal="right"/>
    </xf>
    <xf numFmtId="3" fontId="2" fillId="0" borderId="0" xfId="0" applyNumberFormat="1" applyFont="1" applyBorder="1"/>
    <xf numFmtId="0" fontId="2" fillId="0" borderId="0" xfId="0" applyFont="1" applyBorder="1" applyAlignment="1">
      <alignment horizontal="left" vertical="top" wrapText="1"/>
    </xf>
    <xf numFmtId="0" fontId="13" fillId="0" borderId="0" xfId="0" applyFont="1" applyBorder="1" applyAlignment="1">
      <alignment vertical="top" wrapText="1"/>
    </xf>
    <xf numFmtId="3" fontId="3" fillId="0" borderId="0" xfId="0" applyNumberFormat="1" applyFont="1" applyBorder="1" applyAlignment="1">
      <alignment horizontal="right" wrapText="1"/>
    </xf>
    <xf numFmtId="49" fontId="14" fillId="0" borderId="0" xfId="0" applyNumberFormat="1" applyFont="1" applyAlignment="1">
      <alignment vertical="center"/>
    </xf>
    <xf numFmtId="0" fontId="14" fillId="0" borderId="0" xfId="0" applyFont="1" applyBorder="1" applyAlignment="1">
      <alignment horizontal="left"/>
    </xf>
    <xf numFmtId="0" fontId="15" fillId="0" borderId="0" xfId="0" applyFont="1" applyBorder="1" applyAlignment="1">
      <alignment horizontal="left" vertical="center"/>
    </xf>
    <xf numFmtId="0" fontId="10" fillId="0" borderId="0" xfId="0" applyFont="1"/>
    <xf numFmtId="0" fontId="10" fillId="0" borderId="0" xfId="0" applyFont="1" applyAlignment="1">
      <alignment wrapText="1"/>
    </xf>
    <xf numFmtId="0" fontId="10" fillId="0" borderId="0" xfId="0" applyFont="1" applyAlignment="1"/>
    <xf numFmtId="0" fontId="15" fillId="0" borderId="0" xfId="0" applyFont="1"/>
    <xf numFmtId="0" fontId="1" fillId="0" borderId="0" xfId="0" applyFont="1"/>
    <xf numFmtId="164" fontId="18" fillId="0" borderId="0" xfId="0" applyNumberFormat="1" applyFont="1"/>
    <xf numFmtId="164" fontId="19" fillId="0" borderId="0" xfId="0" applyNumberFormat="1" applyFont="1" applyAlignment="1">
      <alignment horizontal="right"/>
    </xf>
    <xf numFmtId="164" fontId="19" fillId="0" borderId="0" xfId="0" applyNumberFormat="1" applyFont="1"/>
    <xf numFmtId="164" fontId="18" fillId="0" borderId="0" xfId="0" applyNumberFormat="1" applyFont="1" applyAlignment="1">
      <alignment horizontal="right"/>
    </xf>
    <xf numFmtId="164" fontId="1" fillId="0" borderId="0" xfId="0" applyNumberFormat="1" applyFont="1"/>
    <xf numFmtId="164" fontId="1" fillId="0" borderId="0" xfId="0" applyNumberFormat="1" applyFont="1" applyAlignment="1">
      <alignment horizontal="right"/>
    </xf>
    <xf numFmtId="164" fontId="20" fillId="0" borderId="0" xfId="0" applyNumberFormat="1" applyFont="1"/>
    <xf numFmtId="164" fontId="21" fillId="0" borderId="0" xfId="0" applyNumberFormat="1" applyFont="1"/>
    <xf numFmtId="164" fontId="21" fillId="0" borderId="0" xfId="0" applyNumberFormat="1" applyFont="1" applyAlignment="1">
      <alignment horizontal="right"/>
    </xf>
    <xf numFmtId="164" fontId="11" fillId="0" borderId="0" xfId="0" applyNumberFormat="1" applyFont="1" applyBorder="1" applyAlignment="1">
      <alignment horizontal="right"/>
    </xf>
    <xf numFmtId="0" fontId="3" fillId="0" borderId="1" xfId="0" applyFont="1" applyBorder="1" applyAlignment="1">
      <alignment wrapText="1"/>
    </xf>
    <xf numFmtId="0" fontId="1" fillId="0" borderId="0" xfId="0" applyFont="1" applyAlignment="1">
      <alignment horizontal="center" vertical="center"/>
    </xf>
    <xf numFmtId="0" fontId="18" fillId="0" borderId="3" xfId="0" applyFont="1" applyBorder="1" applyAlignment="1">
      <alignment horizontal="center" vertical="center"/>
    </xf>
    <xf numFmtId="0" fontId="22" fillId="0" borderId="0" xfId="0" applyFont="1" applyAlignment="1">
      <alignment vertical="top"/>
    </xf>
    <xf numFmtId="0" fontId="14" fillId="0" borderId="0" xfId="0" applyFont="1" applyAlignment="1">
      <alignment vertical="top"/>
    </xf>
    <xf numFmtId="0" fontId="15" fillId="0" borderId="0" xfId="0" applyFont="1" applyBorder="1" applyAlignment="1">
      <alignment horizontal="left" vertical="top"/>
    </xf>
    <xf numFmtId="0" fontId="24" fillId="0" borderId="0" xfId="0" applyFont="1" applyAlignment="1">
      <alignment horizontal="center"/>
    </xf>
    <xf numFmtId="0" fontId="25" fillId="0" borderId="0" xfId="0" applyFont="1"/>
    <xf numFmtId="0" fontId="26" fillId="0" borderId="0" xfId="1" applyFont="1"/>
    <xf numFmtId="164" fontId="3" fillId="0" borderId="0" xfId="0" applyNumberFormat="1" applyFont="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xf>
    <xf numFmtId="0" fontId="2" fillId="0" borderId="7"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2" xfId="0" applyFont="1" applyBorder="1"/>
    <xf numFmtId="0" fontId="2" fillId="0" borderId="11" xfId="0" applyFont="1" applyBorder="1"/>
    <xf numFmtId="0" fontId="2" fillId="0" borderId="4" xfId="0" applyFont="1" applyBorder="1" applyAlignment="1">
      <alignment horizontal="center" vertical="center"/>
    </xf>
    <xf numFmtId="0" fontId="2" fillId="0" borderId="16" xfId="0" applyFont="1" applyBorder="1" applyAlignment="1">
      <alignment horizontal="center" vertical="center" wrapText="1"/>
    </xf>
    <xf numFmtId="0" fontId="2" fillId="0" borderId="10" xfId="0" applyFont="1" applyBorder="1" applyAlignment="1">
      <alignment horizontal="center" vertical="center"/>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Border="1" applyAlignment="1">
      <alignment horizontal="center" vertical="center"/>
    </xf>
    <xf numFmtId="0" fontId="2" fillId="0" borderId="20" xfId="0" applyFont="1" applyBorder="1" applyAlignment="1">
      <alignment horizontal="center" vertical="center" wrapText="1"/>
    </xf>
    <xf numFmtId="0" fontId="2" fillId="0" borderId="1" xfId="0" applyFont="1" applyBorder="1" applyAlignment="1">
      <alignment horizontal="center" vertical="center"/>
    </xf>
    <xf numFmtId="0" fontId="2" fillId="0" borderId="19" xfId="0" applyFont="1" applyBorder="1" applyAlignment="1">
      <alignment horizontal="center" vertical="center"/>
    </xf>
    <xf numFmtId="49" fontId="3" fillId="0" borderId="0" xfId="0" applyNumberFormat="1" applyFont="1" applyAlignment="1">
      <alignment horizontal="center" vertical="center"/>
    </xf>
    <xf numFmtId="0" fontId="2" fillId="0" borderId="3" xfId="0" applyFont="1" applyBorder="1" applyAlignment="1">
      <alignment horizontal="center"/>
    </xf>
    <xf numFmtId="0" fontId="2" fillId="0" borderId="3" xfId="0" applyFont="1" applyBorder="1" applyAlignment="1">
      <alignment horizontal="center" vertical="center"/>
    </xf>
    <xf numFmtId="0" fontId="0" fillId="0" borderId="3" xfId="0" applyBorder="1" applyAlignment="1">
      <alignment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7" xfId="0" applyFont="1" applyBorder="1" applyAlignment="1">
      <alignment horizontal="center" vertical="center"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EEE90-C827-4F07-AB1E-C0828E7E4064}">
  <dimension ref="A1:A24"/>
  <sheetViews>
    <sheetView tabSelected="1" workbookViewId="0"/>
  </sheetViews>
  <sheetFormatPr defaultRowHeight="12.75" x14ac:dyDescent="0.2"/>
  <cols>
    <col min="1" max="1" width="95.7109375" style="234" bestFit="1" customWidth="1"/>
    <col min="2" max="16384" width="9.140625" style="234"/>
  </cols>
  <sheetData>
    <row r="1" spans="1:1" x14ac:dyDescent="0.2">
      <c r="A1" s="233" t="s">
        <v>436</v>
      </c>
    </row>
    <row r="2" spans="1:1" x14ac:dyDescent="0.2">
      <c r="A2" s="235" t="s">
        <v>13</v>
      </c>
    </row>
    <row r="3" spans="1:1" x14ac:dyDescent="0.2">
      <c r="A3" s="235" t="s">
        <v>17</v>
      </c>
    </row>
    <row r="4" spans="1:1" x14ac:dyDescent="0.2">
      <c r="A4" s="235" t="s">
        <v>23</v>
      </c>
    </row>
    <row r="5" spans="1:1" x14ac:dyDescent="0.2">
      <c r="A5" s="235" t="s">
        <v>35</v>
      </c>
    </row>
    <row r="6" spans="1:1" x14ac:dyDescent="0.2">
      <c r="A6" s="235" t="s">
        <v>70</v>
      </c>
    </row>
    <row r="7" spans="1:1" x14ac:dyDescent="0.2">
      <c r="A7" s="235" t="s">
        <v>72</v>
      </c>
    </row>
    <row r="8" spans="1:1" x14ac:dyDescent="0.2">
      <c r="A8" s="235" t="s">
        <v>85</v>
      </c>
    </row>
    <row r="9" spans="1:1" x14ac:dyDescent="0.2">
      <c r="A9" s="235" t="s">
        <v>86</v>
      </c>
    </row>
    <row r="10" spans="1:1" x14ac:dyDescent="0.2">
      <c r="A10" s="235" t="s">
        <v>102</v>
      </c>
    </row>
    <row r="11" spans="1:1" x14ac:dyDescent="0.2">
      <c r="A11" s="235" t="s">
        <v>109</v>
      </c>
    </row>
    <row r="12" spans="1:1" x14ac:dyDescent="0.2">
      <c r="A12" s="235" t="s">
        <v>134</v>
      </c>
    </row>
    <row r="13" spans="1:1" x14ac:dyDescent="0.2">
      <c r="A13" s="235" t="s">
        <v>435</v>
      </c>
    </row>
    <row r="14" spans="1:1" x14ac:dyDescent="0.2">
      <c r="A14" s="235" t="s">
        <v>162</v>
      </c>
    </row>
    <row r="15" spans="1:1" x14ac:dyDescent="0.2">
      <c r="A15" s="235" t="s">
        <v>187</v>
      </c>
    </row>
    <row r="16" spans="1:1" x14ac:dyDescent="0.2">
      <c r="A16" s="235" t="s">
        <v>213</v>
      </c>
    </row>
    <row r="17" spans="1:1" x14ac:dyDescent="0.2">
      <c r="A17" s="235" t="s">
        <v>219</v>
      </c>
    </row>
    <row r="18" spans="1:1" x14ac:dyDescent="0.2">
      <c r="A18" s="235" t="s">
        <v>236</v>
      </c>
    </row>
    <row r="19" spans="1:1" x14ac:dyDescent="0.2">
      <c r="A19" s="235" t="s">
        <v>244</v>
      </c>
    </row>
    <row r="20" spans="1:1" x14ac:dyDescent="0.2">
      <c r="A20" s="235" t="s">
        <v>250</v>
      </c>
    </row>
    <row r="21" spans="1:1" x14ac:dyDescent="0.2">
      <c r="A21" s="235" t="s">
        <v>289</v>
      </c>
    </row>
    <row r="22" spans="1:1" x14ac:dyDescent="0.2">
      <c r="A22" s="235" t="s">
        <v>381</v>
      </c>
    </row>
    <row r="23" spans="1:1" x14ac:dyDescent="0.2">
      <c r="A23" s="235" t="s">
        <v>423</v>
      </c>
    </row>
    <row r="24" spans="1:1" x14ac:dyDescent="0.2">
      <c r="A24" s="235" t="s">
        <v>434</v>
      </c>
    </row>
  </sheetData>
  <hyperlinks>
    <hyperlink ref="A2" location="4.1.1.!A1" display="4.1.1. Sources and use of the national economy" xr:uid="{A690D939-F5E8-4FF0-AAAD-5C799E45427C}"/>
    <hyperlink ref="A3" location="4.1.2.!A1" display="4.1.2. Exports and imports of goods and services [at current prices, billion HUF]" xr:uid="{F3F9D603-3E38-4527-A59F-512B5C839B62}"/>
    <hyperlink ref="A4" location="4.1.3.!A1" display="4.1.3. Per capita gross domestic product (GDP)" xr:uid="{F5970E67-1D9D-4237-A0DB-EC7E0E6329D7}"/>
    <hyperlink ref="A5" location="4.1.4.!A1" display="4.1.4. Volume indices of gross domestic product (GDP)" xr:uid="{5C14F4F2-CA3F-4AD3-BACB-6E1E21977711}"/>
    <hyperlink ref="A6" location="4.1.5.!A1" display="4.1.5. Output by industries" xr:uid="{016E0FF2-0646-4FC3-82AF-F827DFCCAA4E}"/>
    <hyperlink ref="A7" location="4.1.6.!A1" display="4.1.6. Gross value added by industries" xr:uid="{97127691-33B8-4C2F-8E5E-9B4821D95929}"/>
    <hyperlink ref="A8" location="4.1.7.!A1" display="4.1.7. Output by sectors and by industries, 2007 [at current basic prices, million HUF]" xr:uid="{AE48ADA6-D823-4F5A-BBF6-E11175A2DEE3}"/>
    <hyperlink ref="A9" location="4.1.8.!A1" display="4.1.8. Gross value added by sectors and by industries, 2007 [at current basic prices, million HUF]" xr:uid="{6D415643-9A62-4449-A5FB-FA1AFE49CC9F}"/>
    <hyperlink ref="A10" location="4.1.9.!A1" display="4.1.9. Use of gross domestic product (GDP)" xr:uid="{BEAEBACB-117E-420B-90FD-6B5173F572F6}"/>
    <hyperlink ref="A11" location="4.1.10.!A1" display="4.1.10. Volume indices of gross domestic product (GDP) by categories of domestic use" xr:uid="{A8D02504-BFDC-42E5-A02E-CF4DDBB9A2FC}"/>
    <hyperlink ref="A12" location="4.1.11.!A1" display="4.1.11. Summary figures of taxes and subsidies on production [million HUF]" xr:uid="{49F734E0-0812-4FED-B379-8B6D0AD82FB4}"/>
    <hyperlink ref="A13" location="4.1.12.!A1" display="4.1.12. Gross domestic product (GDP) and gross national income (GNI)" xr:uid="{80E614F9-E62B-4AE7-B07C-AAA88709A4E7}"/>
    <hyperlink ref="A14" location="4.1.13.!A1" display="4.1.13. Structure of corporations by sub-sectors of ownership, 2007" xr:uid="{8A5BEEEB-FA49-4ADB-B6D1-88A21092E8FF}"/>
    <hyperlink ref="A15" location="4.1.14.!A1" display="4.1.14. Household income" xr:uid="{3363AFE1-B0D6-4B45-8681-1A7CF58A1EF6}"/>
    <hyperlink ref="A16" location="4.1.15.!A1" display="4.1.15. Social benefits, 2007 [at current prices, million HUF]" xr:uid="{02EC1B1D-F50B-4EFF-8218-144085D9860E}"/>
    <hyperlink ref="A17" location="4.1.16.!A1" display="4.1.16. Index of real wages and salaries and real income" xr:uid="{F7D1FD24-3587-44A3-A0B2-3847F250712D}"/>
    <hyperlink ref="A18" location="4.1.17.!A1" display="4.1.17. Household consumption by purpose (COICOP)" xr:uid="{E85039D5-4221-4BE9-93B3-1624FEDF515A}"/>
    <hyperlink ref="A19" location="4.1.18.!A1" display="4.1.18. Household consumption expenditure by durability of goods" xr:uid="{17B54BEC-FA2D-4498-BA5A-89CAECE57EB6}"/>
    <hyperlink ref="A20" location="4.1.19.!A1" display="4.1.19. Nutrient consumption [ daily average quantity per capita]" xr:uid="{461A62C7-F0A0-4D6E-B937-BFD86365BEF1}"/>
    <hyperlink ref="A21" location="4.1.20.!A1" display="4.1.20. Consumption of food, beverages and tobacco [annual average quantity, per capita, kg]" xr:uid="{747A6129-8F3D-4860-A208-A9765E6F5D79}"/>
    <hyperlink ref="A22" location="4.1.21.!A1" display="4.1.21. Distribution of income accounts in general government sector by subsectors [million HUF]" xr:uid="{AF8E5A67-B8DE-4455-B2C2-432BF79668A5}"/>
    <hyperlink ref="A23" location="4.1.22.!A1" display="4.1.22. Use of income accounts and capital accounts in general government sector by subsectors [million HUF]" xr:uid="{AE44C1FA-29B0-408A-934D-F3A06469748E}"/>
    <hyperlink ref="A24" location="4.1.23.!A1" display="4.1.23. Use of household income" xr:uid="{0CD16200-4501-4692-A34B-97A8B1FC106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C58ED-B96D-4158-804B-0C9C7B5D0A2F}">
  <dimension ref="A1:G14"/>
  <sheetViews>
    <sheetView workbookViewId="0"/>
  </sheetViews>
  <sheetFormatPr defaultRowHeight="11.25" x14ac:dyDescent="0.2"/>
  <cols>
    <col min="1" max="1" width="23.5703125" style="1" customWidth="1"/>
    <col min="2" max="7" width="10.7109375" style="1" customWidth="1"/>
    <col min="8" max="16384" width="9.140625" style="1"/>
  </cols>
  <sheetData>
    <row r="1" spans="1:7" ht="12" thickBot="1" x14ac:dyDescent="0.25">
      <c r="A1" s="13" t="s">
        <v>13</v>
      </c>
      <c r="B1" s="12"/>
      <c r="C1" s="12"/>
      <c r="D1" s="12"/>
      <c r="E1" s="12"/>
      <c r="F1" s="12"/>
      <c r="G1" s="12"/>
    </row>
    <row r="2" spans="1:7" x14ac:dyDescent="0.2">
      <c r="A2" s="240" t="s">
        <v>12</v>
      </c>
      <c r="B2" s="237" t="s">
        <v>11</v>
      </c>
      <c r="C2" s="238"/>
      <c r="D2" s="238"/>
      <c r="E2" s="237" t="s">
        <v>10</v>
      </c>
      <c r="F2" s="238"/>
      <c r="G2" s="239"/>
    </row>
    <row r="3" spans="1:7" x14ac:dyDescent="0.2">
      <c r="A3" s="241"/>
      <c r="B3" s="10">
        <v>2006</v>
      </c>
      <c r="C3" s="9">
        <v>2007</v>
      </c>
      <c r="D3" s="11">
        <v>2008</v>
      </c>
      <c r="E3" s="10">
        <v>2006</v>
      </c>
      <c r="F3" s="9">
        <v>2007</v>
      </c>
      <c r="G3" s="8">
        <v>2008</v>
      </c>
    </row>
    <row r="4" spans="1:7" x14ac:dyDescent="0.2">
      <c r="A4" s="242" t="s">
        <v>9</v>
      </c>
      <c r="B4" s="242"/>
      <c r="C4" s="242"/>
      <c r="D4" s="242"/>
      <c r="E4" s="242"/>
      <c r="F4" s="242"/>
      <c r="G4" s="242"/>
    </row>
    <row r="5" spans="1:7" x14ac:dyDescent="0.2">
      <c r="A5" s="6" t="s">
        <v>8</v>
      </c>
      <c r="B5" s="5">
        <v>50927.618000000002</v>
      </c>
      <c r="C5" s="5">
        <v>53800.129000000001</v>
      </c>
      <c r="D5" s="5">
        <v>56774.254999999997</v>
      </c>
      <c r="E5" s="5">
        <v>105.52070639275802</v>
      </c>
      <c r="F5" s="5">
        <v>102.28796288881996</v>
      </c>
      <c r="G5" s="5">
        <v>100.80613003734619</v>
      </c>
    </row>
    <row r="6" spans="1:7" x14ac:dyDescent="0.2">
      <c r="A6" s="6" t="s">
        <v>7</v>
      </c>
      <c r="B6" s="5">
        <v>3245.2040000000002</v>
      </c>
      <c r="C6" s="5">
        <v>3652.114</v>
      </c>
      <c r="D6" s="5">
        <v>3929.8</v>
      </c>
      <c r="E6" s="5">
        <v>102.76549495443177</v>
      </c>
      <c r="F6" s="5">
        <v>102.16146658268632</v>
      </c>
      <c r="G6" s="5">
        <v>99.308044601017386</v>
      </c>
    </row>
    <row r="7" spans="1:7" x14ac:dyDescent="0.2">
      <c r="A7" s="6" t="s">
        <v>6</v>
      </c>
      <c r="B7" s="5">
        <v>18494.898358939248</v>
      </c>
      <c r="C7" s="5">
        <v>20043.798499153727</v>
      </c>
      <c r="D7" s="5">
        <v>21545.54230577077</v>
      </c>
      <c r="E7" s="5">
        <v>114.80635302010505</v>
      </c>
      <c r="F7" s="5">
        <v>113.25317946163007</v>
      </c>
      <c r="G7" s="5">
        <v>105.71926350933029</v>
      </c>
    </row>
    <row r="8" spans="1:7" s="2" customFormat="1" x14ac:dyDescent="0.2">
      <c r="A8" s="7" t="s">
        <v>0</v>
      </c>
      <c r="B8" s="3">
        <v>72667.720358939245</v>
      </c>
      <c r="C8" s="3">
        <v>77496.04149915374</v>
      </c>
      <c r="D8" s="3">
        <v>82249.597305770774</v>
      </c>
      <c r="E8" s="3">
        <v>107.56115092422375</v>
      </c>
      <c r="F8" s="3">
        <v>105.07310681076403</v>
      </c>
      <c r="G8" s="3">
        <v>102.00627751220397</v>
      </c>
    </row>
    <row r="9" spans="1:7" x14ac:dyDescent="0.2">
      <c r="A9" s="236" t="s">
        <v>5</v>
      </c>
      <c r="B9" s="236"/>
      <c r="C9" s="236"/>
      <c r="D9" s="236"/>
      <c r="E9" s="236"/>
      <c r="F9" s="236"/>
      <c r="G9" s="236"/>
    </row>
    <row r="10" spans="1:7" x14ac:dyDescent="0.2">
      <c r="A10" s="6" t="s">
        <v>4</v>
      </c>
      <c r="B10" s="5">
        <v>30417.334999999999</v>
      </c>
      <c r="C10" s="5">
        <v>32044.163</v>
      </c>
      <c r="D10" s="5">
        <v>34160.803</v>
      </c>
      <c r="E10" s="5">
        <v>106.47311677812752</v>
      </c>
      <c r="F10" s="5">
        <v>103.3057827058156</v>
      </c>
      <c r="G10" s="5">
        <v>100.7638427004631</v>
      </c>
    </row>
    <row r="11" spans="1:7" x14ac:dyDescent="0.2">
      <c r="A11" s="6" t="s">
        <v>3</v>
      </c>
      <c r="B11" s="5">
        <v>18223.380636219623</v>
      </c>
      <c r="C11" s="5">
        <v>19034.809362207332</v>
      </c>
      <c r="D11" s="5">
        <v>20074.939515895268</v>
      </c>
      <c r="E11" s="5">
        <v>102.25967773666326</v>
      </c>
      <c r="F11" s="5">
        <v>98.036373763753886</v>
      </c>
      <c r="G11" s="5">
        <v>99.392661929783259</v>
      </c>
    </row>
    <row r="12" spans="1:7" x14ac:dyDescent="0.2">
      <c r="A12" s="6" t="s">
        <v>2</v>
      </c>
      <c r="B12" s="5">
        <v>5697.2757199385533</v>
      </c>
      <c r="C12" s="5">
        <v>5973.3124940100606</v>
      </c>
      <c r="D12" s="5">
        <v>6208.9203943417751</v>
      </c>
      <c r="E12" s="5">
        <v>99.804840683832339</v>
      </c>
      <c r="F12" s="5">
        <v>101.28561480525669</v>
      </c>
      <c r="G12" s="5">
        <v>104.84193630416515</v>
      </c>
    </row>
    <row r="13" spans="1:7" x14ac:dyDescent="0.2">
      <c r="A13" s="6" t="s">
        <v>1</v>
      </c>
      <c r="B13" s="5">
        <v>18329.72900278107</v>
      </c>
      <c r="C13" s="5">
        <v>20443.756642936332</v>
      </c>
      <c r="D13" s="5">
        <v>21804.934395533724</v>
      </c>
      <c r="E13" s="5">
        <v>118.63584718571619</v>
      </c>
      <c r="F13" s="5">
        <v>116.17903970897945</v>
      </c>
      <c r="G13" s="5">
        <v>105.55866678974381</v>
      </c>
    </row>
    <row r="14" spans="1:7" s="2" customFormat="1" x14ac:dyDescent="0.2">
      <c r="A14" s="4" t="s">
        <v>0</v>
      </c>
      <c r="B14" s="3">
        <v>72667.720358939245</v>
      </c>
      <c r="C14" s="3">
        <v>77496.04149915374</v>
      </c>
      <c r="D14" s="3">
        <v>82249.597305770774</v>
      </c>
      <c r="E14" s="3">
        <v>107.56115108206315</v>
      </c>
      <c r="F14" s="3">
        <v>105.07310681076403</v>
      </c>
      <c r="G14" s="3">
        <v>102.00627751220397</v>
      </c>
    </row>
  </sheetData>
  <mergeCells count="5">
    <mergeCell ref="A9:G9"/>
    <mergeCell ref="B2:D2"/>
    <mergeCell ref="E2:G2"/>
    <mergeCell ref="A2:A3"/>
    <mergeCell ref="A4:G4"/>
  </mergeCells>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85108-BBDC-498A-99C3-54E46B5BFE9F}">
  <dimension ref="A1:F14"/>
  <sheetViews>
    <sheetView zoomScaleNormal="110" workbookViewId="0"/>
  </sheetViews>
  <sheetFormatPr defaultRowHeight="11.25" x14ac:dyDescent="0.2"/>
  <cols>
    <col min="1" max="1" width="14.7109375" style="1" customWidth="1"/>
    <col min="2" max="6" width="11.7109375" style="1" customWidth="1"/>
    <col min="7" max="16384" width="9.140625" style="1"/>
  </cols>
  <sheetData>
    <row r="1" spans="1:6" ht="12" thickBot="1" x14ac:dyDescent="0.25">
      <c r="A1" s="13" t="s">
        <v>17</v>
      </c>
      <c r="B1" s="12"/>
      <c r="C1" s="12"/>
      <c r="D1" s="12"/>
      <c r="E1" s="12"/>
      <c r="F1" s="12"/>
    </row>
    <row r="2" spans="1:6" x14ac:dyDescent="0.2">
      <c r="A2" s="20" t="s">
        <v>12</v>
      </c>
      <c r="B2" s="18">
        <v>2000</v>
      </c>
      <c r="C2" s="19">
        <v>2005</v>
      </c>
      <c r="D2" s="18">
        <v>2006</v>
      </c>
      <c r="E2" s="18">
        <v>2007</v>
      </c>
      <c r="F2" s="17">
        <v>2008</v>
      </c>
    </row>
    <row r="3" spans="1:6" x14ac:dyDescent="0.2">
      <c r="A3" s="242" t="s">
        <v>1</v>
      </c>
      <c r="B3" s="242"/>
      <c r="C3" s="242"/>
      <c r="D3" s="242"/>
      <c r="E3" s="242"/>
      <c r="F3" s="242"/>
    </row>
    <row r="4" spans="1:6" x14ac:dyDescent="0.2">
      <c r="A4" s="2" t="s">
        <v>15</v>
      </c>
      <c r="B4" s="16">
        <v>8013.8</v>
      </c>
      <c r="C4" s="16">
        <v>12353</v>
      </c>
      <c r="D4" s="16">
        <v>15448.5</v>
      </c>
      <c r="E4" s="16">
        <v>17199.5</v>
      </c>
      <c r="F4" s="16">
        <v>18301</v>
      </c>
    </row>
    <row r="5" spans="1:6" x14ac:dyDescent="0.2">
      <c r="A5" s="2" t="s">
        <v>14</v>
      </c>
      <c r="B5" s="16">
        <v>1736.2</v>
      </c>
      <c r="C5" s="16">
        <v>2158</v>
      </c>
      <c r="D5" s="16">
        <v>2881.2</v>
      </c>
      <c r="E5" s="16">
        <v>3244.2</v>
      </c>
      <c r="F5" s="16">
        <v>3504</v>
      </c>
    </row>
    <row r="6" spans="1:6" s="2" customFormat="1" x14ac:dyDescent="0.2">
      <c r="A6" s="15" t="s">
        <v>0</v>
      </c>
      <c r="B6" s="14">
        <f>SUM(B4:B5)</f>
        <v>9750</v>
      </c>
      <c r="C6" s="14">
        <f>SUM(C4:C5)</f>
        <v>14511</v>
      </c>
      <c r="D6" s="14">
        <f>SUM(D4:D5)</f>
        <v>18329.7</v>
      </c>
      <c r="E6" s="14">
        <f>SUM(E4:E5)</f>
        <v>20443.7</v>
      </c>
      <c r="F6" s="14">
        <f>SUM(F4:F5)</f>
        <v>21805</v>
      </c>
    </row>
    <row r="7" spans="1:6" x14ac:dyDescent="0.2">
      <c r="A7" s="243" t="s">
        <v>6</v>
      </c>
      <c r="B7" s="243"/>
      <c r="C7" s="243"/>
      <c r="D7" s="243"/>
      <c r="E7" s="243"/>
      <c r="F7" s="243"/>
    </row>
    <row r="8" spans="1:6" x14ac:dyDescent="0.2">
      <c r="A8" s="2" t="s">
        <v>15</v>
      </c>
      <c r="B8" s="16">
        <v>8863</v>
      </c>
      <c r="C8" s="16">
        <v>12910.9</v>
      </c>
      <c r="D8" s="16">
        <v>16004.7</v>
      </c>
      <c r="E8" s="16">
        <v>17141.8</v>
      </c>
      <c r="F8" s="16">
        <v>18320.8</v>
      </c>
    </row>
    <row r="9" spans="1:6" x14ac:dyDescent="0.2">
      <c r="A9" s="2" t="s">
        <v>14</v>
      </c>
      <c r="B9" s="16">
        <v>1377.3</v>
      </c>
      <c r="C9" s="16">
        <v>2006</v>
      </c>
      <c r="D9" s="16">
        <v>2490.1999999999998</v>
      </c>
      <c r="E9" s="16">
        <v>2902</v>
      </c>
      <c r="F9" s="16">
        <v>3224.7</v>
      </c>
    </row>
    <row r="10" spans="1:6" s="2" customFormat="1" x14ac:dyDescent="0.2">
      <c r="A10" s="15" t="s">
        <v>0</v>
      </c>
      <c r="B10" s="14">
        <f>SUM(B8:B9)</f>
        <v>10240.299999999999</v>
      </c>
      <c r="C10" s="14">
        <f>SUM(C8:C9)</f>
        <v>14916.9</v>
      </c>
      <c r="D10" s="14">
        <f>SUM(D8:D9)</f>
        <v>18494.900000000001</v>
      </c>
      <c r="E10" s="14">
        <f>SUM(E8:E9)</f>
        <v>20043.8</v>
      </c>
      <c r="F10" s="14">
        <f>SUM(F8:F9)</f>
        <v>21545.5</v>
      </c>
    </row>
    <row r="11" spans="1:6" x14ac:dyDescent="0.2">
      <c r="A11" s="243" t="s">
        <v>16</v>
      </c>
      <c r="B11" s="243"/>
      <c r="C11" s="243"/>
      <c r="D11" s="243"/>
      <c r="E11" s="243"/>
      <c r="F11" s="243"/>
    </row>
    <row r="12" spans="1:6" x14ac:dyDescent="0.2">
      <c r="A12" s="2" t="s">
        <v>15</v>
      </c>
      <c r="B12" s="5">
        <v>-849.2</v>
      </c>
      <c r="C12" s="5">
        <v>-557.9</v>
      </c>
      <c r="D12" s="5">
        <v>-556.20000000000073</v>
      </c>
      <c r="E12" s="5">
        <v>57.700000000000728</v>
      </c>
      <c r="F12" s="5">
        <v>-19.799999999999272</v>
      </c>
    </row>
    <row r="13" spans="1:6" x14ac:dyDescent="0.2">
      <c r="A13" s="2" t="s">
        <v>14</v>
      </c>
      <c r="B13" s="5">
        <v>358.9</v>
      </c>
      <c r="C13" s="5">
        <v>152</v>
      </c>
      <c r="D13" s="5">
        <v>391</v>
      </c>
      <c r="E13" s="5">
        <v>342.2</v>
      </c>
      <c r="F13" s="5">
        <v>279.3</v>
      </c>
    </row>
    <row r="14" spans="1:6" s="2" customFormat="1" x14ac:dyDescent="0.2">
      <c r="A14" s="15" t="s">
        <v>0</v>
      </c>
      <c r="B14" s="14">
        <f>SUM(B12:B13)</f>
        <v>-490.30000000000007</v>
      </c>
      <c r="C14" s="14">
        <f>SUM(C12:C13)</f>
        <v>-405.9</v>
      </c>
      <c r="D14" s="14">
        <f>SUM(D12:D13)</f>
        <v>-165.20000000000073</v>
      </c>
      <c r="E14" s="14">
        <f>SUM(E12:E13)</f>
        <v>399.90000000000072</v>
      </c>
      <c r="F14" s="14">
        <f>SUM(F12:F13)</f>
        <v>259.50000000000074</v>
      </c>
    </row>
  </sheetData>
  <mergeCells count="3">
    <mergeCell ref="A3:F3"/>
    <mergeCell ref="A7:F7"/>
    <mergeCell ref="A11:F11"/>
  </mergeCells>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EFC6E-0F1F-4D8D-9880-D998889E6EF3}">
  <dimension ref="A1:F7"/>
  <sheetViews>
    <sheetView workbookViewId="0"/>
  </sheetViews>
  <sheetFormatPr defaultRowHeight="11.25" x14ac:dyDescent="0.2"/>
  <cols>
    <col min="1" max="1" width="17.5703125" style="1" customWidth="1"/>
    <col min="2" max="6" width="11.28515625" style="1" customWidth="1"/>
    <col min="7" max="16384" width="9.140625" style="1"/>
  </cols>
  <sheetData>
    <row r="1" spans="1:6" s="28" customFormat="1" ht="12" thickBot="1" x14ac:dyDescent="0.3">
      <c r="A1" s="13" t="s">
        <v>23</v>
      </c>
      <c r="B1" s="12"/>
      <c r="C1" s="12"/>
      <c r="D1" s="12"/>
      <c r="E1" s="12"/>
      <c r="F1" s="12"/>
    </row>
    <row r="2" spans="1:6" x14ac:dyDescent="0.2">
      <c r="A2" s="27" t="s">
        <v>12</v>
      </c>
      <c r="B2" s="26">
        <v>2004</v>
      </c>
      <c r="C2" s="26">
        <v>2005</v>
      </c>
      <c r="D2" s="26">
        <v>2006</v>
      </c>
      <c r="E2" s="18">
        <v>2007</v>
      </c>
      <c r="F2" s="17">
        <v>2008</v>
      </c>
    </row>
    <row r="3" spans="1:6" x14ac:dyDescent="0.2">
      <c r="A3" s="2" t="s">
        <v>22</v>
      </c>
      <c r="B3" s="22">
        <v>2058325.5649022977</v>
      </c>
      <c r="C3" s="22">
        <v>2179879.578450223</v>
      </c>
      <c r="D3" s="22">
        <v>2358714.5542264855</v>
      </c>
      <c r="E3" s="22">
        <v>2526713.989367309</v>
      </c>
      <c r="F3" s="22">
        <v>2644227.4243120374</v>
      </c>
    </row>
    <row r="4" spans="1:6" x14ac:dyDescent="0.2">
      <c r="A4" s="2" t="s">
        <v>21</v>
      </c>
      <c r="B4" s="25">
        <v>131.15752955098534</v>
      </c>
      <c r="C4" s="25">
        <v>136.0564730946746</v>
      </c>
      <c r="D4" s="25">
        <v>141.67541066952461</v>
      </c>
      <c r="E4" s="25">
        <v>143.26779454413688</v>
      </c>
      <c r="F4" s="25">
        <v>144.44332017392463</v>
      </c>
    </row>
    <row r="5" spans="1:6" x14ac:dyDescent="0.2">
      <c r="A5" s="24" t="s">
        <v>20</v>
      </c>
      <c r="B5" s="23">
        <v>105.09285434342243</v>
      </c>
      <c r="C5" s="23">
        <v>103.73515997172305</v>
      </c>
      <c r="D5" s="23">
        <v>104.12985685064766</v>
      </c>
      <c r="E5" s="23">
        <v>101.12396630232941</v>
      </c>
      <c r="F5" s="23">
        <v>100.82050933605015</v>
      </c>
    </row>
    <row r="6" spans="1:6" x14ac:dyDescent="0.2">
      <c r="A6" s="2" t="s">
        <v>19</v>
      </c>
      <c r="B6" s="22">
        <v>8178.4730038224625</v>
      </c>
      <c r="C6" s="22">
        <v>8788.2220634246314</v>
      </c>
      <c r="D6" s="22">
        <v>8925.3764767184784</v>
      </c>
      <c r="E6" s="22">
        <v>10054.129639404371</v>
      </c>
      <c r="F6" s="22">
        <v>10524.201477355107</v>
      </c>
    </row>
    <row r="7" spans="1:6" x14ac:dyDescent="0.2">
      <c r="A7" s="2" t="s">
        <v>18</v>
      </c>
      <c r="B7" s="22">
        <v>13733</v>
      </c>
      <c r="C7" s="22">
        <v>14198</v>
      </c>
      <c r="D7" s="21">
        <v>15002</v>
      </c>
      <c r="E7" s="21">
        <v>15573</v>
      </c>
      <c r="F7" s="21">
        <v>15742</v>
      </c>
    </row>
  </sheetData>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CA6FD-41D4-42BB-8FDA-E114967AD9F5}">
  <dimension ref="A1:H21"/>
  <sheetViews>
    <sheetView workbookViewId="0"/>
  </sheetViews>
  <sheetFormatPr defaultRowHeight="11.25" x14ac:dyDescent="0.2"/>
  <cols>
    <col min="1" max="1" width="6.42578125" style="1" customWidth="1"/>
    <col min="2" max="2" width="11.5703125" style="1" customWidth="1"/>
    <col min="3" max="3" width="12.28515625" style="1" customWidth="1"/>
    <col min="4" max="6" width="11.5703125" style="1" customWidth="1"/>
    <col min="7" max="7" width="12.5703125" style="1" customWidth="1"/>
    <col min="8" max="8" width="10.5703125" style="1" customWidth="1"/>
    <col min="9" max="16384" width="9.140625" style="1"/>
  </cols>
  <sheetData>
    <row r="1" spans="1:8" ht="12" thickBot="1" x14ac:dyDescent="0.25">
      <c r="A1" s="13" t="s">
        <v>35</v>
      </c>
      <c r="B1" s="12"/>
      <c r="C1" s="12"/>
      <c r="D1" s="12"/>
      <c r="E1" s="12"/>
      <c r="F1" s="12"/>
      <c r="G1" s="12"/>
      <c r="H1" s="12"/>
    </row>
    <row r="2" spans="1:8" x14ac:dyDescent="0.2">
      <c r="A2" s="240" t="s">
        <v>34</v>
      </c>
      <c r="B2" s="237" t="s">
        <v>33</v>
      </c>
      <c r="C2" s="246" t="s">
        <v>32</v>
      </c>
      <c r="D2" s="247"/>
      <c r="E2" s="247"/>
      <c r="F2" s="247"/>
      <c r="G2" s="247"/>
      <c r="H2" s="247"/>
    </row>
    <row r="3" spans="1:8" ht="33.75" x14ac:dyDescent="0.2">
      <c r="A3" s="245"/>
      <c r="B3" s="244"/>
      <c r="C3" s="35" t="s">
        <v>31</v>
      </c>
      <c r="D3" s="35" t="s">
        <v>30</v>
      </c>
      <c r="E3" s="35" t="s">
        <v>29</v>
      </c>
      <c r="F3" s="35" t="s">
        <v>28</v>
      </c>
      <c r="G3" s="35" t="s">
        <v>27</v>
      </c>
      <c r="H3" s="34" t="s">
        <v>26</v>
      </c>
    </row>
    <row r="4" spans="1:8" x14ac:dyDescent="0.2">
      <c r="A4" s="242" t="s">
        <v>25</v>
      </c>
      <c r="B4" s="242"/>
      <c r="C4" s="242"/>
      <c r="D4" s="242"/>
      <c r="E4" s="242"/>
      <c r="F4" s="242"/>
      <c r="G4" s="242"/>
      <c r="H4" s="242"/>
    </row>
    <row r="5" spans="1:8" x14ac:dyDescent="0.2">
      <c r="A5" s="31">
        <v>2001</v>
      </c>
      <c r="B5" s="16">
        <v>112</v>
      </c>
      <c r="C5" s="16">
        <v>86</v>
      </c>
      <c r="D5" s="16">
        <v>123.5</v>
      </c>
      <c r="E5" s="16">
        <v>118</v>
      </c>
      <c r="F5" s="16">
        <v>82.2</v>
      </c>
      <c r="G5" s="16">
        <v>118.3</v>
      </c>
      <c r="H5" s="16">
        <v>131</v>
      </c>
    </row>
    <row r="6" spans="1:8" x14ac:dyDescent="0.2">
      <c r="A6" s="31">
        <v>2002</v>
      </c>
      <c r="B6" s="32">
        <v>116.9</v>
      </c>
      <c r="C6" s="32">
        <v>77.5</v>
      </c>
      <c r="D6" s="32">
        <v>125.8</v>
      </c>
      <c r="E6" s="32">
        <v>133.30000000000001</v>
      </c>
      <c r="F6" s="32">
        <v>87.2</v>
      </c>
      <c r="G6" s="32">
        <v>121.3</v>
      </c>
      <c r="H6" s="32">
        <v>138.4</v>
      </c>
    </row>
    <row r="7" spans="1:8" x14ac:dyDescent="0.2">
      <c r="A7" s="31">
        <v>2003</v>
      </c>
      <c r="B7" s="32">
        <v>121.9</v>
      </c>
      <c r="C7" s="32">
        <v>77.400000000000006</v>
      </c>
      <c r="D7" s="32">
        <v>133.6</v>
      </c>
      <c r="E7" s="32">
        <v>128.5</v>
      </c>
      <c r="F7" s="32">
        <v>91.9</v>
      </c>
      <c r="G7" s="32">
        <v>125</v>
      </c>
      <c r="H7" s="32">
        <v>143.80000000000001</v>
      </c>
    </row>
    <row r="8" spans="1:8" x14ac:dyDescent="0.2">
      <c r="A8" s="31">
        <v>2004</v>
      </c>
      <c r="B8" s="16">
        <v>127.8</v>
      </c>
      <c r="C8" s="16">
        <v>119.1</v>
      </c>
      <c r="D8" s="16">
        <v>139.9</v>
      </c>
      <c r="E8" s="16">
        <v>132.6</v>
      </c>
      <c r="F8" s="16">
        <v>94.7</v>
      </c>
      <c r="G8" s="16">
        <v>132.69999999999999</v>
      </c>
      <c r="H8" s="16">
        <v>145.80000000000001</v>
      </c>
    </row>
    <row r="9" spans="1:8" x14ac:dyDescent="0.2">
      <c r="A9" s="31">
        <v>2005</v>
      </c>
      <c r="B9" s="16">
        <v>132.30000000000001</v>
      </c>
      <c r="C9" s="16">
        <v>114.5</v>
      </c>
      <c r="D9" s="16">
        <v>143.6</v>
      </c>
      <c r="E9" s="16">
        <v>137</v>
      </c>
      <c r="F9" s="16">
        <v>99</v>
      </c>
      <c r="G9" s="16">
        <v>136.69999999999999</v>
      </c>
      <c r="H9" s="16">
        <v>152.30000000000001</v>
      </c>
    </row>
    <row r="10" spans="1:8" x14ac:dyDescent="0.2">
      <c r="A10" s="31">
        <v>2006</v>
      </c>
      <c r="B10" s="16">
        <v>137.6</v>
      </c>
      <c r="C10" s="16">
        <v>107</v>
      </c>
      <c r="D10" s="16">
        <v>152.4</v>
      </c>
      <c r="E10" s="16">
        <v>138</v>
      </c>
      <c r="F10" s="16">
        <v>107.3</v>
      </c>
      <c r="G10" s="16">
        <v>144.69999999999999</v>
      </c>
      <c r="H10" s="16">
        <v>156.9</v>
      </c>
    </row>
    <row r="11" spans="1:8" x14ac:dyDescent="0.2">
      <c r="A11" s="30">
        <v>2007</v>
      </c>
      <c r="B11" s="16">
        <v>138.9</v>
      </c>
      <c r="C11" s="16">
        <v>84.2</v>
      </c>
      <c r="D11" s="16">
        <v>161.5</v>
      </c>
      <c r="E11" s="16">
        <v>128.80000000000001</v>
      </c>
      <c r="F11" s="16">
        <v>111.6</v>
      </c>
      <c r="G11" s="16">
        <v>152.1</v>
      </c>
      <c r="H11" s="16">
        <v>155.30000000000001</v>
      </c>
    </row>
    <row r="12" spans="1:8" x14ac:dyDescent="0.2">
      <c r="A12" s="29">
        <v>2008</v>
      </c>
      <c r="B12" s="16">
        <v>139.80000000000001</v>
      </c>
      <c r="C12" s="16">
        <v>129.80000000000001</v>
      </c>
      <c r="D12" s="16">
        <v>162.1</v>
      </c>
      <c r="E12" s="16">
        <v>124.2</v>
      </c>
      <c r="F12" s="16">
        <v>108.8</v>
      </c>
      <c r="G12" s="16">
        <v>153.4</v>
      </c>
      <c r="H12" s="16">
        <v>152</v>
      </c>
    </row>
    <row r="13" spans="1:8" x14ac:dyDescent="0.2">
      <c r="A13" s="236" t="s">
        <v>24</v>
      </c>
      <c r="B13" s="236"/>
      <c r="C13" s="236"/>
      <c r="D13" s="236"/>
      <c r="E13" s="236"/>
      <c r="F13" s="236"/>
      <c r="G13" s="236"/>
      <c r="H13" s="236"/>
    </row>
    <row r="14" spans="1:8" x14ac:dyDescent="0.2">
      <c r="A14" s="31">
        <v>2001</v>
      </c>
      <c r="B14" s="5">
        <v>104.1</v>
      </c>
      <c r="C14" s="5">
        <v>116.2</v>
      </c>
      <c r="D14" s="5">
        <v>100.7</v>
      </c>
      <c r="E14" s="5">
        <v>106</v>
      </c>
      <c r="F14" s="5">
        <v>106.7</v>
      </c>
      <c r="G14" s="5">
        <v>103.1</v>
      </c>
      <c r="H14" s="5">
        <v>103.4</v>
      </c>
    </row>
    <row r="15" spans="1:8" x14ac:dyDescent="0.2">
      <c r="A15" s="31">
        <v>2002</v>
      </c>
      <c r="B15" s="33">
        <v>104.4</v>
      </c>
      <c r="C15" s="33">
        <v>90.1</v>
      </c>
      <c r="D15" s="33">
        <v>101.9</v>
      </c>
      <c r="E15" s="33">
        <v>113</v>
      </c>
      <c r="F15" s="33">
        <v>106</v>
      </c>
      <c r="G15" s="33">
        <v>102.6</v>
      </c>
      <c r="H15" s="33">
        <v>105.6</v>
      </c>
    </row>
    <row r="16" spans="1:8" x14ac:dyDescent="0.2">
      <c r="A16" s="31">
        <v>2003</v>
      </c>
      <c r="B16" s="32">
        <v>104.3</v>
      </c>
      <c r="C16" s="32">
        <v>99.8</v>
      </c>
      <c r="D16" s="32">
        <v>106.2</v>
      </c>
      <c r="E16" s="32">
        <v>96.4</v>
      </c>
      <c r="F16" s="32">
        <v>105.5</v>
      </c>
      <c r="G16" s="32">
        <v>103</v>
      </c>
      <c r="H16" s="32">
        <v>103.9</v>
      </c>
    </row>
    <row r="17" spans="1:8" x14ac:dyDescent="0.2">
      <c r="A17" s="31">
        <v>2004</v>
      </c>
      <c r="B17" s="16">
        <v>104.9</v>
      </c>
      <c r="C17" s="16">
        <v>154</v>
      </c>
      <c r="D17" s="16">
        <v>104.7</v>
      </c>
      <c r="E17" s="16">
        <v>103.2</v>
      </c>
      <c r="F17" s="16">
        <v>103</v>
      </c>
      <c r="G17" s="16">
        <v>106.1</v>
      </c>
      <c r="H17" s="16">
        <v>101.4</v>
      </c>
    </row>
    <row r="18" spans="1:8" x14ac:dyDescent="0.2">
      <c r="A18" s="31">
        <v>2005</v>
      </c>
      <c r="B18" s="16">
        <v>103.5</v>
      </c>
      <c r="C18" s="16">
        <v>96.1</v>
      </c>
      <c r="D18" s="16">
        <v>102.6</v>
      </c>
      <c r="E18" s="16">
        <v>103.3</v>
      </c>
      <c r="F18" s="16">
        <v>104.6</v>
      </c>
      <c r="G18" s="16">
        <v>103</v>
      </c>
      <c r="H18" s="16">
        <v>104.5</v>
      </c>
    </row>
    <row r="19" spans="1:8" x14ac:dyDescent="0.2">
      <c r="A19" s="31">
        <v>2006</v>
      </c>
      <c r="B19" s="16">
        <v>104</v>
      </c>
      <c r="C19" s="16">
        <v>93.5</v>
      </c>
      <c r="D19" s="16">
        <v>106.1</v>
      </c>
      <c r="E19" s="16">
        <v>100.8</v>
      </c>
      <c r="F19" s="16">
        <v>108.3</v>
      </c>
      <c r="G19" s="16">
        <v>105.8</v>
      </c>
      <c r="H19" s="16">
        <v>103</v>
      </c>
    </row>
    <row r="20" spans="1:8" x14ac:dyDescent="0.2">
      <c r="A20" s="30">
        <v>2007</v>
      </c>
      <c r="B20" s="16">
        <v>101</v>
      </c>
      <c r="C20" s="16">
        <v>78.7</v>
      </c>
      <c r="D20" s="16">
        <v>106</v>
      </c>
      <c r="E20" s="16">
        <v>93.3</v>
      </c>
      <c r="F20" s="16">
        <v>104</v>
      </c>
      <c r="G20" s="16">
        <v>105.1</v>
      </c>
      <c r="H20" s="16">
        <v>99</v>
      </c>
    </row>
    <row r="21" spans="1:8" x14ac:dyDescent="0.2">
      <c r="A21" s="29">
        <v>2008</v>
      </c>
      <c r="B21" s="16">
        <v>100.6</v>
      </c>
      <c r="C21" s="16">
        <v>154.30000000000001</v>
      </c>
      <c r="D21" s="16">
        <v>100.4</v>
      </c>
      <c r="E21" s="16">
        <v>96.4</v>
      </c>
      <c r="F21" s="16">
        <v>97.5</v>
      </c>
      <c r="G21" s="16">
        <v>100.8</v>
      </c>
      <c r="H21" s="16">
        <v>97.9</v>
      </c>
    </row>
  </sheetData>
  <mergeCells count="5">
    <mergeCell ref="A13:H13"/>
    <mergeCell ref="B2:B3"/>
    <mergeCell ref="A2:A3"/>
    <mergeCell ref="C2:H2"/>
    <mergeCell ref="A4:H4"/>
  </mergeCells>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12AAA-28A5-4C3D-A69D-A47904786EFB}">
  <dimension ref="A1:I20"/>
  <sheetViews>
    <sheetView workbookViewId="0"/>
  </sheetViews>
  <sheetFormatPr defaultRowHeight="11.25" x14ac:dyDescent="0.2"/>
  <cols>
    <col min="1" max="1" width="4.85546875" style="1" customWidth="1"/>
    <col min="2" max="2" width="26.7109375" style="1" customWidth="1"/>
    <col min="3" max="8" width="9.42578125" style="1" customWidth="1"/>
    <col min="9" max="16384" width="9.140625" style="1"/>
  </cols>
  <sheetData>
    <row r="1" spans="1:9" s="28" customFormat="1" ht="12" thickBot="1" x14ac:dyDescent="0.3">
      <c r="A1" s="13" t="s">
        <v>70</v>
      </c>
      <c r="B1" s="49"/>
      <c r="C1" s="49"/>
      <c r="D1" s="49"/>
      <c r="E1" s="49"/>
      <c r="F1" s="49"/>
      <c r="G1" s="49"/>
      <c r="H1" s="49"/>
    </row>
    <row r="2" spans="1:9" x14ac:dyDescent="0.2">
      <c r="A2" s="249" t="s">
        <v>69</v>
      </c>
      <c r="B2" s="250"/>
      <c r="C2" s="248" t="s">
        <v>11</v>
      </c>
      <c r="D2" s="247"/>
      <c r="E2" s="247"/>
      <c r="F2" s="248" t="s">
        <v>10</v>
      </c>
      <c r="G2" s="249"/>
      <c r="H2" s="249"/>
    </row>
    <row r="3" spans="1:9" x14ac:dyDescent="0.2">
      <c r="A3" s="48" t="s">
        <v>68</v>
      </c>
      <c r="B3" s="35" t="s">
        <v>67</v>
      </c>
      <c r="C3" s="46">
        <v>2006</v>
      </c>
      <c r="D3" s="45">
        <v>2007</v>
      </c>
      <c r="E3" s="47">
        <v>2008</v>
      </c>
      <c r="F3" s="46">
        <v>2006</v>
      </c>
      <c r="G3" s="45">
        <v>2007</v>
      </c>
      <c r="H3" s="44">
        <v>2008</v>
      </c>
    </row>
    <row r="4" spans="1:9" s="2" customFormat="1" ht="22.5" x14ac:dyDescent="0.2">
      <c r="A4" s="43" t="s">
        <v>66</v>
      </c>
      <c r="B4" s="40" t="s">
        <v>65</v>
      </c>
      <c r="C4" s="42">
        <v>2007.0239999999999</v>
      </c>
      <c r="D4" s="42">
        <v>2141.5140000000001</v>
      </c>
      <c r="E4" s="42">
        <v>2450.7710000000002</v>
      </c>
      <c r="F4" s="42">
        <v>97.376243340682336</v>
      </c>
      <c r="G4" s="42">
        <v>92.080064812378922</v>
      </c>
      <c r="H4" s="42">
        <v>123.48852260596944</v>
      </c>
      <c r="I4" s="41"/>
    </row>
    <row r="5" spans="1:9" x14ac:dyDescent="0.2">
      <c r="A5" s="28" t="s">
        <v>64</v>
      </c>
      <c r="B5" s="40" t="s">
        <v>63</v>
      </c>
      <c r="C5" s="39">
        <v>141.25299999999999</v>
      </c>
      <c r="D5" s="39">
        <v>134.21199999999999</v>
      </c>
      <c r="E5" s="39">
        <v>144.93100000000001</v>
      </c>
      <c r="F5" s="39">
        <v>125.39159564873272</v>
      </c>
      <c r="G5" s="39">
        <v>92.743516951852342</v>
      </c>
      <c r="H5" s="39">
        <v>103.67180281942001</v>
      </c>
    </row>
    <row r="6" spans="1:9" x14ac:dyDescent="0.2">
      <c r="A6" s="28" t="s">
        <v>62</v>
      </c>
      <c r="B6" s="40" t="s">
        <v>61</v>
      </c>
      <c r="C6" s="39">
        <v>20089.928</v>
      </c>
      <c r="D6" s="39">
        <v>21206.277999999998</v>
      </c>
      <c r="E6" s="39">
        <v>21897.309000000001</v>
      </c>
      <c r="F6" s="39">
        <v>109.06353089988099</v>
      </c>
      <c r="G6" s="39">
        <v>106.42553323237397</v>
      </c>
      <c r="H6" s="39">
        <v>99.858490018851967</v>
      </c>
    </row>
    <row r="7" spans="1:9" x14ac:dyDescent="0.2">
      <c r="A7" s="40" t="s">
        <v>60</v>
      </c>
      <c r="B7" s="40" t="s">
        <v>59</v>
      </c>
      <c r="C7" s="39">
        <v>1893.818</v>
      </c>
      <c r="D7" s="39">
        <v>2131.953</v>
      </c>
      <c r="E7" s="39">
        <v>2537.1280000000002</v>
      </c>
      <c r="F7" s="39">
        <v>100.47353833509658</v>
      </c>
      <c r="G7" s="39">
        <v>100.4437596432181</v>
      </c>
      <c r="H7" s="39">
        <v>103.21681575531917</v>
      </c>
    </row>
    <row r="8" spans="1:9" x14ac:dyDescent="0.2">
      <c r="A8" s="28" t="s">
        <v>58</v>
      </c>
      <c r="B8" s="40" t="s">
        <v>57</v>
      </c>
      <c r="C8" s="39">
        <v>2622.4180000000001</v>
      </c>
      <c r="D8" s="39">
        <v>2590.3119999999999</v>
      </c>
      <c r="E8" s="39">
        <v>2639.3760000000002</v>
      </c>
      <c r="F8" s="39">
        <v>101.44028248120922</v>
      </c>
      <c r="G8" s="39">
        <v>92.709018928332554</v>
      </c>
      <c r="H8" s="39">
        <v>96.406224423930396</v>
      </c>
    </row>
    <row r="9" spans="1:9" ht="23.25" customHeight="1" x14ac:dyDescent="0.2">
      <c r="A9" s="28" t="s">
        <v>56</v>
      </c>
      <c r="B9" s="40" t="s">
        <v>55</v>
      </c>
      <c r="C9" s="39">
        <v>5031.7169999999996</v>
      </c>
      <c r="D9" s="39">
        <v>5350.7479999999996</v>
      </c>
      <c r="E9" s="39">
        <v>5526.3639999999996</v>
      </c>
      <c r="F9" s="39">
        <v>104.81882115903561</v>
      </c>
      <c r="G9" s="39">
        <v>101.12174432703588</v>
      </c>
      <c r="H9" s="39">
        <v>97.750987338592665</v>
      </c>
    </row>
    <row r="10" spans="1:9" x14ac:dyDescent="0.2">
      <c r="A10" s="40" t="s">
        <v>54</v>
      </c>
      <c r="B10" s="40" t="s">
        <v>53</v>
      </c>
      <c r="C10" s="39">
        <v>819.78800000000001</v>
      </c>
      <c r="D10" s="39">
        <v>889.91499999999996</v>
      </c>
      <c r="E10" s="39">
        <v>928.17</v>
      </c>
      <c r="F10" s="39">
        <v>102.82882206009319</v>
      </c>
      <c r="G10" s="39">
        <v>101.63652066143929</v>
      </c>
      <c r="H10" s="39">
        <v>98.26623891045773</v>
      </c>
    </row>
    <row r="11" spans="1:9" ht="22.5" x14ac:dyDescent="0.2">
      <c r="A11" s="40" t="s">
        <v>52</v>
      </c>
      <c r="B11" s="40" t="s">
        <v>51</v>
      </c>
      <c r="C11" s="39">
        <v>3224.4050000000002</v>
      </c>
      <c r="D11" s="39">
        <v>3550.2779999999998</v>
      </c>
      <c r="E11" s="39">
        <v>4105.0039999999999</v>
      </c>
      <c r="F11" s="39">
        <v>106.91820446697847</v>
      </c>
      <c r="G11" s="39">
        <v>105.6711548332173</v>
      </c>
      <c r="H11" s="39">
        <v>108.72196487148331</v>
      </c>
    </row>
    <row r="12" spans="1:9" x14ac:dyDescent="0.2">
      <c r="A12" s="28" t="s">
        <v>50</v>
      </c>
      <c r="B12" s="40" t="s">
        <v>49</v>
      </c>
      <c r="C12" s="39">
        <v>1816.739</v>
      </c>
      <c r="D12" s="39">
        <v>1849.2629999999999</v>
      </c>
      <c r="E12" s="39">
        <v>1937.327</v>
      </c>
      <c r="F12" s="39">
        <v>101.3141445523776</v>
      </c>
      <c r="G12" s="39">
        <v>97.49320072943884</v>
      </c>
      <c r="H12" s="39">
        <v>100.12291383107757</v>
      </c>
    </row>
    <row r="13" spans="1:9" ht="22.5" x14ac:dyDescent="0.2">
      <c r="A13" s="40" t="s">
        <v>48</v>
      </c>
      <c r="B13" s="40" t="s">
        <v>47</v>
      </c>
      <c r="C13" s="39">
        <v>6063.8940000000002</v>
      </c>
      <c r="D13" s="39">
        <v>6546.6750000000002</v>
      </c>
      <c r="E13" s="39">
        <v>6855.63</v>
      </c>
      <c r="F13" s="39">
        <v>105.55252318109095</v>
      </c>
      <c r="G13" s="39">
        <v>103.24319653344864</v>
      </c>
      <c r="H13" s="39">
        <v>99.757938189997205</v>
      </c>
    </row>
    <row r="14" spans="1:9" ht="22.5" x14ac:dyDescent="0.2">
      <c r="A14" s="40" t="s">
        <v>46</v>
      </c>
      <c r="B14" s="40" t="s">
        <v>45</v>
      </c>
      <c r="C14" s="39">
        <v>2487.13</v>
      </c>
      <c r="D14" s="39">
        <v>2542.3510000000001</v>
      </c>
      <c r="E14" s="39">
        <v>2735.2040000000002</v>
      </c>
      <c r="F14" s="39">
        <v>107.3695527806633</v>
      </c>
      <c r="G14" s="39">
        <v>96.044959451255068</v>
      </c>
      <c r="H14" s="39">
        <v>100.58339702110371</v>
      </c>
    </row>
    <row r="15" spans="1:9" x14ac:dyDescent="0.2">
      <c r="A15" s="28" t="s">
        <v>44</v>
      </c>
      <c r="B15" s="40" t="s">
        <v>43</v>
      </c>
      <c r="C15" s="39">
        <v>1465.3</v>
      </c>
      <c r="D15" s="39">
        <v>1435.6679999999999</v>
      </c>
      <c r="E15" s="39">
        <v>1455.1679999999999</v>
      </c>
      <c r="F15" s="39">
        <v>99.508546101153996</v>
      </c>
      <c r="G15" s="39">
        <v>97.229304579267037</v>
      </c>
      <c r="H15" s="39">
        <v>95.044745721155593</v>
      </c>
    </row>
    <row r="16" spans="1:9" x14ac:dyDescent="0.2">
      <c r="A16" s="28" t="s">
        <v>42</v>
      </c>
      <c r="B16" s="40" t="s">
        <v>41</v>
      </c>
      <c r="C16" s="39">
        <v>1450.4780000000001</v>
      </c>
      <c r="D16" s="39">
        <v>1474.5119999999999</v>
      </c>
      <c r="E16" s="39">
        <v>1557.1990000000001</v>
      </c>
      <c r="F16" s="39">
        <v>100.34828505836397</v>
      </c>
      <c r="G16" s="39">
        <v>94.271819358859631</v>
      </c>
      <c r="H16" s="39">
        <v>97.652172379743263</v>
      </c>
    </row>
    <row r="17" spans="1:8" ht="22.5" x14ac:dyDescent="0.2">
      <c r="A17" s="40" t="s">
        <v>40</v>
      </c>
      <c r="B17" s="40" t="s">
        <v>39</v>
      </c>
      <c r="C17" s="39">
        <v>1813.7260000000001</v>
      </c>
      <c r="D17" s="39">
        <v>1956.45</v>
      </c>
      <c r="E17" s="39">
        <v>2004.674</v>
      </c>
      <c r="F17" s="39">
        <v>99.689617955621586</v>
      </c>
      <c r="G17" s="39">
        <v>102.45522201258626</v>
      </c>
      <c r="H17" s="39">
        <v>95.4455774489509</v>
      </c>
    </row>
    <row r="18" spans="1:8" x14ac:dyDescent="0.2">
      <c r="A18" s="38" t="s">
        <v>38</v>
      </c>
      <c r="B18" s="37" t="s">
        <v>37</v>
      </c>
      <c r="C18" s="36">
        <v>50927.618000000009</v>
      </c>
      <c r="D18" s="36">
        <v>53800.129000000001</v>
      </c>
      <c r="E18" s="36">
        <v>56774.25499999999</v>
      </c>
      <c r="F18" s="36">
        <v>105.52070639275802</v>
      </c>
      <c r="G18" s="36">
        <v>102.28796288881996</v>
      </c>
      <c r="H18" s="36">
        <v>100.80613003734619</v>
      </c>
    </row>
    <row r="19" spans="1:8" x14ac:dyDescent="0.2">
      <c r="A19" s="28"/>
      <c r="B19" s="40" t="s">
        <v>7</v>
      </c>
      <c r="C19" s="39">
        <v>3245.2040000000002</v>
      </c>
      <c r="D19" s="39">
        <v>3652.114</v>
      </c>
      <c r="E19" s="39">
        <v>3929.8</v>
      </c>
      <c r="F19" s="39">
        <v>102.76549495443177</v>
      </c>
      <c r="G19" s="39">
        <v>102.16146658268632</v>
      </c>
      <c r="H19" s="39">
        <v>99.308044601017386</v>
      </c>
    </row>
    <row r="20" spans="1:8" x14ac:dyDescent="0.2">
      <c r="A20" s="38"/>
      <c r="B20" s="37" t="s">
        <v>36</v>
      </c>
      <c r="C20" s="36">
        <v>54172.822000000007</v>
      </c>
      <c r="D20" s="36">
        <v>57452.243000000002</v>
      </c>
      <c r="E20" s="36">
        <v>60704.054999999993</v>
      </c>
      <c r="F20" s="36">
        <v>105.34198381593968</v>
      </c>
      <c r="G20" s="36">
        <v>102.28038517173796</v>
      </c>
      <c r="H20" s="36">
        <v>100.71090000785523</v>
      </c>
    </row>
  </sheetData>
  <mergeCells count="3">
    <mergeCell ref="C2:E2"/>
    <mergeCell ref="F2:H2"/>
    <mergeCell ref="A2:B2"/>
  </mergeCells>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1771D-C9E4-4665-817B-C37299CE28CC}">
  <dimension ref="A1:H20"/>
  <sheetViews>
    <sheetView workbookViewId="0"/>
  </sheetViews>
  <sheetFormatPr defaultRowHeight="11.25" x14ac:dyDescent="0.2"/>
  <cols>
    <col min="1" max="1" width="4.85546875" style="1" customWidth="1"/>
    <col min="2" max="2" width="26.5703125" style="1" customWidth="1"/>
    <col min="3" max="8" width="9.42578125" style="1" customWidth="1"/>
    <col min="9" max="16384" width="9.140625" style="1"/>
  </cols>
  <sheetData>
    <row r="1" spans="1:8" s="28" customFormat="1" ht="12" thickBot="1" x14ac:dyDescent="0.3">
      <c r="A1" s="13" t="s">
        <v>72</v>
      </c>
      <c r="B1" s="50"/>
      <c r="C1" s="50"/>
      <c r="D1" s="50"/>
      <c r="E1" s="50"/>
      <c r="F1" s="50"/>
      <c r="G1" s="50"/>
      <c r="H1" s="50"/>
    </row>
    <row r="2" spans="1:8" x14ac:dyDescent="0.2">
      <c r="A2" s="249" t="s">
        <v>69</v>
      </c>
      <c r="B2" s="250"/>
      <c r="C2" s="248" t="s">
        <v>11</v>
      </c>
      <c r="D2" s="247"/>
      <c r="E2" s="250"/>
      <c r="F2" s="248" t="s">
        <v>10</v>
      </c>
      <c r="G2" s="249"/>
      <c r="H2" s="249"/>
    </row>
    <row r="3" spans="1:8" x14ac:dyDescent="0.2">
      <c r="A3" s="48" t="s">
        <v>68</v>
      </c>
      <c r="B3" s="35" t="s">
        <v>67</v>
      </c>
      <c r="C3" s="46">
        <v>2006</v>
      </c>
      <c r="D3" s="45">
        <v>2007</v>
      </c>
      <c r="E3" s="47">
        <v>2008</v>
      </c>
      <c r="F3" s="46">
        <v>2006</v>
      </c>
      <c r="G3" s="45">
        <v>2007</v>
      </c>
      <c r="H3" s="44">
        <v>2008</v>
      </c>
    </row>
    <row r="4" spans="1:8" s="2" customFormat="1" ht="22.5" x14ac:dyDescent="0.2">
      <c r="A4" s="43" t="s">
        <v>66</v>
      </c>
      <c r="B4" s="40" t="s">
        <v>65</v>
      </c>
      <c r="C4" s="42">
        <v>823.38499999999999</v>
      </c>
      <c r="D4" s="42">
        <v>864.30899999999997</v>
      </c>
      <c r="E4" s="42">
        <v>974.17700000000002</v>
      </c>
      <c r="F4" s="42">
        <v>93.466946832154676</v>
      </c>
      <c r="G4" s="42">
        <v>78.677896731176787</v>
      </c>
      <c r="H4" s="42">
        <v>154.25409199719081</v>
      </c>
    </row>
    <row r="5" spans="1:8" x14ac:dyDescent="0.2">
      <c r="A5" s="28" t="s">
        <v>64</v>
      </c>
      <c r="B5" s="40" t="s">
        <v>63</v>
      </c>
      <c r="C5" s="39">
        <v>45.612000000000002</v>
      </c>
      <c r="D5" s="39">
        <v>39.953000000000003</v>
      </c>
      <c r="E5" s="39">
        <v>39.924999999999997</v>
      </c>
      <c r="F5" s="39">
        <v>112.50355551341613</v>
      </c>
      <c r="G5" s="39">
        <v>87.075769534333062</v>
      </c>
      <c r="H5" s="39">
        <v>104.27252021124822</v>
      </c>
    </row>
    <row r="6" spans="1:8" x14ac:dyDescent="0.2">
      <c r="A6" s="28" t="s">
        <v>62</v>
      </c>
      <c r="B6" s="40" t="s">
        <v>61</v>
      </c>
      <c r="C6" s="39">
        <v>4676.7250000000004</v>
      </c>
      <c r="D6" s="39">
        <v>4830.4059999999999</v>
      </c>
      <c r="E6" s="39">
        <v>4845.1109999999999</v>
      </c>
      <c r="F6" s="39">
        <v>106.87713174464662</v>
      </c>
      <c r="G6" s="39">
        <v>106.92657789371836</v>
      </c>
      <c r="H6" s="39">
        <v>100.01068233187853</v>
      </c>
    </row>
    <row r="7" spans="1:8" x14ac:dyDescent="0.2">
      <c r="A7" s="40" t="s">
        <v>60</v>
      </c>
      <c r="B7" s="40" t="s">
        <v>59</v>
      </c>
      <c r="C7" s="39">
        <v>512.16600000000005</v>
      </c>
      <c r="D7" s="39">
        <v>610.04700000000003</v>
      </c>
      <c r="E7" s="39">
        <v>657.60699999999997</v>
      </c>
      <c r="F7" s="39">
        <v>99.82594485082187</v>
      </c>
      <c r="G7" s="39">
        <v>98.862673430098837</v>
      </c>
      <c r="H7" s="39">
        <v>102.78175288133538</v>
      </c>
    </row>
    <row r="8" spans="1:8" x14ac:dyDescent="0.2">
      <c r="A8" s="28" t="s">
        <v>58</v>
      </c>
      <c r="B8" s="40" t="s">
        <v>57</v>
      </c>
      <c r="C8" s="39">
        <v>967.26300000000003</v>
      </c>
      <c r="D8" s="39">
        <v>1005.774</v>
      </c>
      <c r="E8" s="39">
        <v>1044.7539999999999</v>
      </c>
      <c r="F8" s="39">
        <v>100.7501285069746</v>
      </c>
      <c r="G8" s="39">
        <v>93.339453695633964</v>
      </c>
      <c r="H8" s="39">
        <v>96.426334345489153</v>
      </c>
    </row>
    <row r="9" spans="1:8" ht="22.5" customHeight="1" x14ac:dyDescent="0.2">
      <c r="A9" s="28" t="s">
        <v>56</v>
      </c>
      <c r="B9" s="40" t="s">
        <v>55</v>
      </c>
      <c r="C9" s="39">
        <v>2256.5680000000002</v>
      </c>
      <c r="D9" s="39">
        <v>2518.3249999999998</v>
      </c>
      <c r="E9" s="39">
        <v>2643.7159999999999</v>
      </c>
      <c r="F9" s="39">
        <v>109.35168328601004</v>
      </c>
      <c r="G9" s="39">
        <v>104.03067844620682</v>
      </c>
      <c r="H9" s="39">
        <v>97.456364845681151</v>
      </c>
    </row>
    <row r="10" spans="1:8" x14ac:dyDescent="0.2">
      <c r="A10" s="40" t="s">
        <v>54</v>
      </c>
      <c r="B10" s="40" t="s">
        <v>53</v>
      </c>
      <c r="C10" s="39">
        <v>324.80799999999999</v>
      </c>
      <c r="D10" s="39">
        <v>354.58199999999999</v>
      </c>
      <c r="E10" s="39">
        <v>358.67099999999999</v>
      </c>
      <c r="F10" s="39">
        <v>101.71486998747383</v>
      </c>
      <c r="G10" s="39">
        <v>103.81025097903994</v>
      </c>
      <c r="H10" s="39">
        <v>97.916137875019032</v>
      </c>
    </row>
    <row r="11" spans="1:8" ht="22.5" x14ac:dyDescent="0.2">
      <c r="A11" s="40" t="s">
        <v>52</v>
      </c>
      <c r="B11" s="40" t="s">
        <v>51</v>
      </c>
      <c r="C11" s="39">
        <v>1581.511</v>
      </c>
      <c r="D11" s="39">
        <v>1782.0920000000001</v>
      </c>
      <c r="E11" s="39">
        <v>1883.346</v>
      </c>
      <c r="F11" s="39">
        <v>105.84708149889231</v>
      </c>
      <c r="G11" s="39">
        <v>105.12977778845674</v>
      </c>
      <c r="H11" s="39">
        <v>100.83794776027275</v>
      </c>
    </row>
    <row r="12" spans="1:8" x14ac:dyDescent="0.2">
      <c r="A12" s="28" t="s">
        <v>50</v>
      </c>
      <c r="B12" s="40" t="s">
        <v>49</v>
      </c>
      <c r="C12" s="39">
        <v>956.79100000000005</v>
      </c>
      <c r="D12" s="39">
        <v>923.43299999999999</v>
      </c>
      <c r="E12" s="39">
        <v>943.10599999999999</v>
      </c>
      <c r="F12" s="39">
        <v>102.8392506501088</v>
      </c>
      <c r="G12" s="39">
        <v>94.191103386214962</v>
      </c>
      <c r="H12" s="39">
        <v>97.005088620398013</v>
      </c>
    </row>
    <row r="13" spans="1:8" ht="22.5" x14ac:dyDescent="0.2">
      <c r="A13" s="40" t="s">
        <v>48</v>
      </c>
      <c r="B13" s="40" t="s">
        <v>47</v>
      </c>
      <c r="C13" s="39">
        <v>3670.5940000000001</v>
      </c>
      <c r="D13" s="39">
        <v>3966.0630000000001</v>
      </c>
      <c r="E13" s="39">
        <v>4105.2110000000002</v>
      </c>
      <c r="F13" s="39">
        <v>106.44163876875972</v>
      </c>
      <c r="G13" s="39">
        <v>102.16776903138837</v>
      </c>
      <c r="H13" s="39">
        <v>98.889856262999359</v>
      </c>
    </row>
    <row r="14" spans="1:8" ht="22.5" x14ac:dyDescent="0.2">
      <c r="A14" s="40" t="s">
        <v>46</v>
      </c>
      <c r="B14" s="40" t="s">
        <v>45</v>
      </c>
      <c r="C14" s="39">
        <v>1763.377</v>
      </c>
      <c r="D14" s="39">
        <v>1828.508</v>
      </c>
      <c r="E14" s="39">
        <v>1996.0070000000001</v>
      </c>
      <c r="F14" s="39">
        <v>100.31214100741836</v>
      </c>
      <c r="G14" s="39">
        <v>96.807205719480294</v>
      </c>
      <c r="H14" s="39">
        <v>101.42279935335256</v>
      </c>
    </row>
    <row r="15" spans="1:8" x14ac:dyDescent="0.2">
      <c r="A15" s="28" t="s">
        <v>44</v>
      </c>
      <c r="B15" s="40" t="s">
        <v>43</v>
      </c>
      <c r="C15" s="39">
        <v>1123.4939999999999</v>
      </c>
      <c r="D15" s="39">
        <v>1103.105</v>
      </c>
      <c r="E15" s="39">
        <v>1115.751</v>
      </c>
      <c r="F15" s="39">
        <v>99.327166315608068</v>
      </c>
      <c r="G15" s="39">
        <v>98.103772694825253</v>
      </c>
      <c r="H15" s="39">
        <v>94.594077626336571</v>
      </c>
    </row>
    <row r="16" spans="1:8" x14ac:dyDescent="0.2">
      <c r="A16" s="28" t="s">
        <v>42</v>
      </c>
      <c r="B16" s="40" t="s">
        <v>41</v>
      </c>
      <c r="C16" s="39">
        <v>906.33600000000001</v>
      </c>
      <c r="D16" s="39">
        <v>924.47799999999995</v>
      </c>
      <c r="E16" s="39">
        <v>967.75199999999995</v>
      </c>
      <c r="F16" s="39">
        <v>101.33001085238158</v>
      </c>
      <c r="G16" s="39">
        <v>92.214918087773185</v>
      </c>
      <c r="H16" s="39">
        <v>95.337909609530996</v>
      </c>
    </row>
    <row r="17" spans="1:8" ht="22.5" x14ac:dyDescent="0.2">
      <c r="A17" s="40" t="s">
        <v>40</v>
      </c>
      <c r="B17" s="40" t="s">
        <v>39</v>
      </c>
      <c r="C17" s="39">
        <v>901.65300000000002</v>
      </c>
      <c r="D17" s="39">
        <v>1004.891</v>
      </c>
      <c r="E17" s="39">
        <v>1038.318</v>
      </c>
      <c r="F17" s="39">
        <v>101.72032440403046</v>
      </c>
      <c r="G17" s="39">
        <v>103.01213437985565</v>
      </c>
      <c r="H17" s="39">
        <v>94.195788398940778</v>
      </c>
    </row>
    <row r="18" spans="1:8" x14ac:dyDescent="0.2">
      <c r="A18" s="37" t="s">
        <v>38</v>
      </c>
      <c r="B18" s="37" t="s">
        <v>37</v>
      </c>
      <c r="C18" s="36">
        <v>20510.282999999999</v>
      </c>
      <c r="D18" s="36">
        <v>21755.966000000004</v>
      </c>
      <c r="E18" s="36">
        <v>22613.452000000001</v>
      </c>
      <c r="F18" s="36">
        <v>104.16955796650338</v>
      </c>
      <c r="G18" s="36">
        <v>100.778507054242</v>
      </c>
      <c r="H18" s="36">
        <v>100.86841466841786</v>
      </c>
    </row>
    <row r="19" spans="1:8" x14ac:dyDescent="0.2">
      <c r="A19" s="28"/>
      <c r="B19" s="40" t="s">
        <v>7</v>
      </c>
      <c r="C19" s="39">
        <v>3245.2040000000002</v>
      </c>
      <c r="D19" s="39">
        <v>3652.114</v>
      </c>
      <c r="E19" s="39">
        <v>3929.8</v>
      </c>
      <c r="F19" s="39">
        <v>102.76549495443177</v>
      </c>
      <c r="G19" s="39">
        <v>102.16146658268632</v>
      </c>
      <c r="H19" s="39">
        <v>99.308044601017386</v>
      </c>
    </row>
    <row r="20" spans="1:8" ht="22.5" x14ac:dyDescent="0.2">
      <c r="A20" s="38"/>
      <c r="B20" s="37" t="s">
        <v>71</v>
      </c>
      <c r="C20" s="36">
        <v>23755.487000000001</v>
      </c>
      <c r="D20" s="36">
        <v>25408.080000000002</v>
      </c>
      <c r="E20" s="36">
        <v>26543.252</v>
      </c>
      <c r="F20" s="36">
        <v>103.96783567766315</v>
      </c>
      <c r="G20" s="36">
        <v>100.9674312296776</v>
      </c>
      <c r="H20" s="36">
        <v>100.64412974140508</v>
      </c>
    </row>
  </sheetData>
  <mergeCells count="3">
    <mergeCell ref="A2:B2"/>
    <mergeCell ref="C2:E2"/>
    <mergeCell ref="F2:H2"/>
  </mergeCells>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276AA-7A64-42E6-8DA7-E211E90E7719}">
  <dimension ref="A1:H17"/>
  <sheetViews>
    <sheetView workbookViewId="0"/>
  </sheetViews>
  <sheetFormatPr defaultRowHeight="11.25" x14ac:dyDescent="0.2"/>
  <cols>
    <col min="1" max="1" width="4.85546875" style="1" customWidth="1"/>
    <col min="2" max="2" width="21.140625" style="1" customWidth="1"/>
    <col min="3" max="6" width="10.28515625" style="1" customWidth="1"/>
    <col min="7" max="7" width="10.5703125" style="1" customWidth="1"/>
    <col min="8" max="8" width="10.28515625" style="1" customWidth="1"/>
    <col min="9" max="16384" width="9.140625" style="1"/>
  </cols>
  <sheetData>
    <row r="1" spans="1:8" s="28" customFormat="1" ht="12" thickBot="1" x14ac:dyDescent="0.3">
      <c r="A1" s="13" t="s">
        <v>85</v>
      </c>
      <c r="B1" s="58"/>
      <c r="C1" s="58"/>
      <c r="D1" s="58"/>
      <c r="E1" s="58"/>
      <c r="F1" s="58"/>
      <c r="G1" s="58"/>
      <c r="H1" s="58"/>
    </row>
    <row r="2" spans="1:8" s="28" customFormat="1" ht="45" x14ac:dyDescent="0.25">
      <c r="A2" s="57" t="s">
        <v>84</v>
      </c>
      <c r="B2" s="56" t="s">
        <v>12</v>
      </c>
      <c r="C2" s="56" t="s">
        <v>83</v>
      </c>
      <c r="D2" s="56" t="s">
        <v>82</v>
      </c>
      <c r="E2" s="56" t="s">
        <v>81</v>
      </c>
      <c r="F2" s="56" t="s">
        <v>80</v>
      </c>
      <c r="G2" s="56" t="s">
        <v>79</v>
      </c>
      <c r="H2" s="55" t="s">
        <v>0</v>
      </c>
    </row>
    <row r="3" spans="1:8" s="2" customFormat="1" ht="22.5" x14ac:dyDescent="0.2">
      <c r="A3" s="54" t="s">
        <v>66</v>
      </c>
      <c r="B3" s="40" t="s">
        <v>65</v>
      </c>
      <c r="C3" s="53">
        <v>1197771</v>
      </c>
      <c r="D3" s="52" t="s">
        <v>74</v>
      </c>
      <c r="E3" s="53">
        <v>23524</v>
      </c>
      <c r="F3" s="53">
        <v>920219</v>
      </c>
      <c r="G3" s="52" t="s">
        <v>74</v>
      </c>
      <c r="H3" s="53">
        <v>2141514</v>
      </c>
    </row>
    <row r="4" spans="1:8" x14ac:dyDescent="0.2">
      <c r="A4" s="40" t="s">
        <v>64</v>
      </c>
      <c r="B4" s="40" t="s">
        <v>63</v>
      </c>
      <c r="C4" s="53">
        <v>133852</v>
      </c>
      <c r="D4" s="52" t="s">
        <v>74</v>
      </c>
      <c r="E4" s="52" t="s">
        <v>74</v>
      </c>
      <c r="F4" s="53">
        <v>360</v>
      </c>
      <c r="G4" s="52" t="s">
        <v>74</v>
      </c>
      <c r="H4" s="53">
        <v>134212</v>
      </c>
    </row>
    <row r="5" spans="1:8" x14ac:dyDescent="0.2">
      <c r="A5" s="40" t="s">
        <v>62</v>
      </c>
      <c r="B5" s="40" t="s">
        <v>61</v>
      </c>
      <c r="C5" s="53">
        <v>20985887</v>
      </c>
      <c r="D5" s="52" t="s">
        <v>74</v>
      </c>
      <c r="E5" s="53">
        <v>3820</v>
      </c>
      <c r="F5" s="53">
        <v>216571</v>
      </c>
      <c r="G5" s="52" t="s">
        <v>74</v>
      </c>
      <c r="H5" s="53">
        <v>21206278</v>
      </c>
    </row>
    <row r="6" spans="1:8" ht="22.5" x14ac:dyDescent="0.2">
      <c r="A6" s="40" t="s">
        <v>78</v>
      </c>
      <c r="B6" s="40" t="s">
        <v>59</v>
      </c>
      <c r="C6" s="53">
        <v>2131608</v>
      </c>
      <c r="D6" s="52" t="s">
        <v>74</v>
      </c>
      <c r="E6" s="53">
        <v>192</v>
      </c>
      <c r="F6" s="53">
        <v>153</v>
      </c>
      <c r="G6" s="52" t="s">
        <v>74</v>
      </c>
      <c r="H6" s="53">
        <v>2131953</v>
      </c>
    </row>
    <row r="7" spans="1:8" x14ac:dyDescent="0.2">
      <c r="A7" s="40" t="s">
        <v>58</v>
      </c>
      <c r="B7" s="40" t="s">
        <v>57</v>
      </c>
      <c r="C7" s="52">
        <v>2063581</v>
      </c>
      <c r="D7" s="52" t="s">
        <v>74</v>
      </c>
      <c r="E7" s="52">
        <v>10598</v>
      </c>
      <c r="F7" s="52">
        <v>516133</v>
      </c>
      <c r="G7" s="52" t="s">
        <v>74</v>
      </c>
      <c r="H7" s="52">
        <v>2590312</v>
      </c>
    </row>
    <row r="8" spans="1:8" ht="33.75" x14ac:dyDescent="0.2">
      <c r="A8" s="40" t="s">
        <v>77</v>
      </c>
      <c r="B8" s="40" t="s">
        <v>55</v>
      </c>
      <c r="C8" s="52">
        <v>4625973</v>
      </c>
      <c r="D8" s="52" t="s">
        <v>74</v>
      </c>
      <c r="E8" s="52">
        <v>126</v>
      </c>
      <c r="F8" s="52">
        <v>724649</v>
      </c>
      <c r="G8" s="52" t="s">
        <v>74</v>
      </c>
      <c r="H8" s="52">
        <v>5350748</v>
      </c>
    </row>
    <row r="9" spans="1:8" x14ac:dyDescent="0.2">
      <c r="A9" s="40" t="s">
        <v>54</v>
      </c>
      <c r="B9" s="40" t="s">
        <v>53</v>
      </c>
      <c r="C9" s="52">
        <v>575318</v>
      </c>
      <c r="D9" s="52" t="s">
        <v>74</v>
      </c>
      <c r="E9" s="52">
        <v>142618</v>
      </c>
      <c r="F9" s="52">
        <v>171979</v>
      </c>
      <c r="G9" s="52" t="s">
        <v>74</v>
      </c>
      <c r="H9" s="52">
        <v>889915</v>
      </c>
    </row>
    <row r="10" spans="1:8" ht="22.5" x14ac:dyDescent="0.2">
      <c r="A10" s="40" t="s">
        <v>52</v>
      </c>
      <c r="B10" s="40" t="s">
        <v>51</v>
      </c>
      <c r="C10" s="52">
        <v>3188070</v>
      </c>
      <c r="D10" s="52" t="s">
        <v>74</v>
      </c>
      <c r="E10" s="52">
        <v>172718</v>
      </c>
      <c r="F10" s="52">
        <v>189490</v>
      </c>
      <c r="G10" s="52" t="s">
        <v>74</v>
      </c>
      <c r="H10" s="52">
        <v>3550278</v>
      </c>
    </row>
    <row r="11" spans="1:8" x14ac:dyDescent="0.2">
      <c r="A11" s="40" t="s">
        <v>76</v>
      </c>
      <c r="B11" s="40" t="s">
        <v>49</v>
      </c>
      <c r="C11" s="52" t="s">
        <v>74</v>
      </c>
      <c r="D11" s="52">
        <v>1758985</v>
      </c>
      <c r="E11" s="52" t="s">
        <v>74</v>
      </c>
      <c r="F11" s="52">
        <v>90278</v>
      </c>
      <c r="G11" s="52" t="s">
        <v>74</v>
      </c>
      <c r="H11" s="52">
        <v>1849263</v>
      </c>
    </row>
    <row r="12" spans="1:8" ht="22.5" x14ac:dyDescent="0.2">
      <c r="A12" s="40" t="s">
        <v>48</v>
      </c>
      <c r="B12" s="40" t="s">
        <v>47</v>
      </c>
      <c r="C12" s="53">
        <v>3948157</v>
      </c>
      <c r="D12" s="52" t="s">
        <v>74</v>
      </c>
      <c r="E12" s="53">
        <v>206088</v>
      </c>
      <c r="F12" s="53">
        <v>2392430</v>
      </c>
      <c r="G12" s="52" t="s">
        <v>74</v>
      </c>
      <c r="H12" s="53">
        <v>6546675</v>
      </c>
    </row>
    <row r="13" spans="1:8" ht="33.75" x14ac:dyDescent="0.2">
      <c r="A13" s="40" t="s">
        <v>46</v>
      </c>
      <c r="B13" s="40" t="s">
        <v>45</v>
      </c>
      <c r="C13" s="52" t="s">
        <v>74</v>
      </c>
      <c r="D13" s="52" t="s">
        <v>74</v>
      </c>
      <c r="E13" s="52">
        <v>2542351</v>
      </c>
      <c r="F13" s="52" t="s">
        <v>74</v>
      </c>
      <c r="G13" s="52" t="s">
        <v>74</v>
      </c>
      <c r="H13" s="52">
        <v>2542351</v>
      </c>
    </row>
    <row r="14" spans="1:8" x14ac:dyDescent="0.2">
      <c r="A14" s="40" t="s">
        <v>44</v>
      </c>
      <c r="B14" s="40" t="s">
        <v>43</v>
      </c>
      <c r="C14" s="52">
        <v>84507</v>
      </c>
      <c r="D14" s="52" t="s">
        <v>74</v>
      </c>
      <c r="E14" s="52">
        <v>1056480</v>
      </c>
      <c r="F14" s="52">
        <v>193532</v>
      </c>
      <c r="G14" s="52">
        <v>101149</v>
      </c>
      <c r="H14" s="52">
        <v>1435668</v>
      </c>
    </row>
    <row r="15" spans="1:8" x14ac:dyDescent="0.2">
      <c r="A15" s="40" t="s">
        <v>75</v>
      </c>
      <c r="B15" s="40" t="s">
        <v>41</v>
      </c>
      <c r="C15" s="52">
        <v>236095</v>
      </c>
      <c r="D15" s="52" t="s">
        <v>74</v>
      </c>
      <c r="E15" s="52">
        <v>953593</v>
      </c>
      <c r="F15" s="52">
        <v>184546</v>
      </c>
      <c r="G15" s="52">
        <v>100278</v>
      </c>
      <c r="H15" s="52">
        <v>1474512</v>
      </c>
    </row>
    <row r="16" spans="1:8" ht="22.5" x14ac:dyDescent="0.2">
      <c r="A16" s="40" t="s">
        <v>40</v>
      </c>
      <c r="B16" s="40" t="s">
        <v>39</v>
      </c>
      <c r="C16" s="52">
        <v>752286</v>
      </c>
      <c r="D16" s="52" t="s">
        <v>74</v>
      </c>
      <c r="E16" s="52">
        <v>292457</v>
      </c>
      <c r="F16" s="52">
        <v>587263</v>
      </c>
      <c r="G16" s="52">
        <v>324444</v>
      </c>
      <c r="H16" s="52">
        <v>1956450</v>
      </c>
    </row>
    <row r="17" spans="1:8" x14ac:dyDescent="0.2">
      <c r="A17" s="37" t="s">
        <v>38</v>
      </c>
      <c r="B17" s="37" t="s">
        <v>73</v>
      </c>
      <c r="C17" s="51">
        <v>39923105</v>
      </c>
      <c r="D17" s="51">
        <v>1758985</v>
      </c>
      <c r="E17" s="51">
        <v>5404565</v>
      </c>
      <c r="F17" s="51">
        <v>6187603</v>
      </c>
      <c r="G17" s="51">
        <v>525871</v>
      </c>
      <c r="H17" s="51">
        <v>53800129</v>
      </c>
    </row>
  </sheetData>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4284C-CDD1-4371-96F4-FE86CB3514E6}">
  <dimension ref="A1:H17"/>
  <sheetViews>
    <sheetView workbookViewId="0"/>
  </sheetViews>
  <sheetFormatPr defaultRowHeight="11.25" x14ac:dyDescent="0.2"/>
  <cols>
    <col min="1" max="1" width="4.85546875" style="1" customWidth="1"/>
    <col min="2" max="2" width="24.42578125" style="1" customWidth="1"/>
    <col min="3" max="3" width="10.140625" style="1" customWidth="1"/>
    <col min="4" max="4" width="10" style="1" customWidth="1"/>
    <col min="5" max="5" width="9.7109375" style="1" customWidth="1"/>
    <col min="6" max="6" width="9.42578125" style="1" customWidth="1"/>
    <col min="7" max="7" width="10.28515625" style="1" customWidth="1"/>
    <col min="8" max="16384" width="9.140625" style="1"/>
  </cols>
  <sheetData>
    <row r="1" spans="1:8" s="28" customFormat="1" ht="12" thickBot="1" x14ac:dyDescent="0.3">
      <c r="A1" s="13" t="s">
        <v>86</v>
      </c>
      <c r="B1" s="58"/>
      <c r="C1" s="58"/>
      <c r="D1" s="58"/>
      <c r="E1" s="58"/>
      <c r="F1" s="58"/>
      <c r="G1" s="58"/>
      <c r="H1" s="58"/>
    </row>
    <row r="2" spans="1:8" s="28" customFormat="1" ht="45" x14ac:dyDescent="0.25">
      <c r="A2" s="57" t="s">
        <v>84</v>
      </c>
      <c r="B2" s="56" t="s">
        <v>12</v>
      </c>
      <c r="C2" s="56" t="s">
        <v>83</v>
      </c>
      <c r="D2" s="56" t="s">
        <v>82</v>
      </c>
      <c r="E2" s="56" t="s">
        <v>81</v>
      </c>
      <c r="F2" s="56" t="s">
        <v>80</v>
      </c>
      <c r="G2" s="56" t="s">
        <v>79</v>
      </c>
      <c r="H2" s="55" t="s">
        <v>0</v>
      </c>
    </row>
    <row r="3" spans="1:8" s="2" customFormat="1" ht="22.5" x14ac:dyDescent="0.2">
      <c r="A3" s="54" t="s">
        <v>66</v>
      </c>
      <c r="B3" s="40" t="s">
        <v>65</v>
      </c>
      <c r="C3" s="53">
        <v>346657</v>
      </c>
      <c r="D3" s="53" t="s">
        <v>74</v>
      </c>
      <c r="E3" s="53">
        <v>7698</v>
      </c>
      <c r="F3" s="53">
        <v>509954</v>
      </c>
      <c r="G3" s="53" t="s">
        <v>74</v>
      </c>
      <c r="H3" s="53">
        <v>864309</v>
      </c>
    </row>
    <row r="4" spans="1:8" x14ac:dyDescent="0.2">
      <c r="A4" s="28" t="s">
        <v>64</v>
      </c>
      <c r="B4" s="40" t="s">
        <v>63</v>
      </c>
      <c r="C4" s="53">
        <v>39738</v>
      </c>
      <c r="D4" s="53" t="s">
        <v>74</v>
      </c>
      <c r="E4" s="53" t="s">
        <v>74</v>
      </c>
      <c r="F4" s="53">
        <v>215</v>
      </c>
      <c r="G4" s="53" t="s">
        <v>74</v>
      </c>
      <c r="H4" s="53">
        <v>39953</v>
      </c>
    </row>
    <row r="5" spans="1:8" x14ac:dyDescent="0.2">
      <c r="A5" s="28" t="s">
        <v>62</v>
      </c>
      <c r="B5" s="40" t="s">
        <v>61</v>
      </c>
      <c r="C5" s="53">
        <v>4703006</v>
      </c>
      <c r="D5" s="53" t="s">
        <v>74</v>
      </c>
      <c r="E5" s="53">
        <v>1457</v>
      </c>
      <c r="F5" s="53">
        <v>125943</v>
      </c>
      <c r="G5" s="53" t="s">
        <v>74</v>
      </c>
      <c r="H5" s="53">
        <v>4830406</v>
      </c>
    </row>
    <row r="6" spans="1:8" x14ac:dyDescent="0.2">
      <c r="A6" s="40" t="s">
        <v>60</v>
      </c>
      <c r="B6" s="40" t="s">
        <v>59</v>
      </c>
      <c r="C6" s="53">
        <v>609916</v>
      </c>
      <c r="D6" s="53" t="s">
        <v>74</v>
      </c>
      <c r="E6" s="53">
        <v>44</v>
      </c>
      <c r="F6" s="53">
        <v>87</v>
      </c>
      <c r="G6" s="53" t="s">
        <v>74</v>
      </c>
      <c r="H6" s="53">
        <v>610047</v>
      </c>
    </row>
    <row r="7" spans="1:8" x14ac:dyDescent="0.2">
      <c r="A7" s="28" t="s">
        <v>58</v>
      </c>
      <c r="B7" s="40" t="s">
        <v>57</v>
      </c>
      <c r="C7" s="53">
        <v>683833</v>
      </c>
      <c r="D7" s="53" t="s">
        <v>74</v>
      </c>
      <c r="E7" s="53">
        <v>4885</v>
      </c>
      <c r="F7" s="53">
        <v>317056</v>
      </c>
      <c r="G7" s="53" t="s">
        <v>74</v>
      </c>
      <c r="H7" s="53">
        <v>1005774</v>
      </c>
    </row>
    <row r="8" spans="1:8" ht="33.75" x14ac:dyDescent="0.2">
      <c r="A8" s="28" t="s">
        <v>56</v>
      </c>
      <c r="B8" s="40" t="s">
        <v>55</v>
      </c>
      <c r="C8" s="53">
        <v>2070706</v>
      </c>
      <c r="D8" s="53" t="s">
        <v>74</v>
      </c>
      <c r="E8" s="53">
        <v>53</v>
      </c>
      <c r="F8" s="53">
        <v>447566</v>
      </c>
      <c r="G8" s="53" t="s">
        <v>74</v>
      </c>
      <c r="H8" s="53">
        <v>2518325</v>
      </c>
    </row>
    <row r="9" spans="1:8" x14ac:dyDescent="0.2">
      <c r="A9" s="40" t="s">
        <v>54</v>
      </c>
      <c r="B9" s="40" t="s">
        <v>53</v>
      </c>
      <c r="C9" s="53">
        <v>206343</v>
      </c>
      <c r="D9" s="53" t="s">
        <v>74</v>
      </c>
      <c r="E9" s="53">
        <v>49762</v>
      </c>
      <c r="F9" s="53">
        <v>98477</v>
      </c>
      <c r="G9" s="53" t="s">
        <v>74</v>
      </c>
      <c r="H9" s="53">
        <v>354582</v>
      </c>
    </row>
    <row r="10" spans="1:8" ht="22.5" x14ac:dyDescent="0.2">
      <c r="A10" s="40" t="s">
        <v>52</v>
      </c>
      <c r="B10" s="40" t="s">
        <v>51</v>
      </c>
      <c r="C10" s="53">
        <v>1616332</v>
      </c>
      <c r="D10" s="53" t="s">
        <v>74</v>
      </c>
      <c r="E10" s="53">
        <v>55091</v>
      </c>
      <c r="F10" s="53">
        <v>110669</v>
      </c>
      <c r="G10" s="53" t="s">
        <v>74</v>
      </c>
      <c r="H10" s="53">
        <v>1782092</v>
      </c>
    </row>
    <row r="11" spans="1:8" x14ac:dyDescent="0.2">
      <c r="A11" s="28" t="s">
        <v>50</v>
      </c>
      <c r="B11" s="40" t="s">
        <v>49</v>
      </c>
      <c r="C11" s="53" t="s">
        <v>74</v>
      </c>
      <c r="D11" s="52">
        <v>869495</v>
      </c>
      <c r="E11" s="53" t="s">
        <v>74</v>
      </c>
      <c r="F11" s="52">
        <v>53938</v>
      </c>
      <c r="G11" s="53" t="s">
        <v>74</v>
      </c>
      <c r="H11" s="52">
        <v>923433</v>
      </c>
    </row>
    <row r="12" spans="1:8" ht="22.5" x14ac:dyDescent="0.2">
      <c r="A12" s="40" t="s">
        <v>48</v>
      </c>
      <c r="B12" s="40" t="s">
        <v>47</v>
      </c>
      <c r="C12" s="53">
        <v>2020857</v>
      </c>
      <c r="D12" s="53" t="s">
        <v>74</v>
      </c>
      <c r="E12" s="53">
        <v>115836</v>
      </c>
      <c r="F12" s="53">
        <v>1829370</v>
      </c>
      <c r="G12" s="53" t="s">
        <v>74</v>
      </c>
      <c r="H12" s="53">
        <v>3966063</v>
      </c>
    </row>
    <row r="13" spans="1:8" ht="33.75" x14ac:dyDescent="0.2">
      <c r="A13" s="40" t="s">
        <v>46</v>
      </c>
      <c r="B13" s="40" t="s">
        <v>45</v>
      </c>
      <c r="C13" s="53" t="s">
        <v>74</v>
      </c>
      <c r="D13" s="53" t="s">
        <v>74</v>
      </c>
      <c r="E13" s="53">
        <v>1828508</v>
      </c>
      <c r="F13" s="53" t="s">
        <v>74</v>
      </c>
      <c r="G13" s="53" t="s">
        <v>74</v>
      </c>
      <c r="H13" s="53">
        <v>1828508</v>
      </c>
    </row>
    <row r="14" spans="1:8" x14ac:dyDescent="0.2">
      <c r="A14" s="28" t="s">
        <v>44</v>
      </c>
      <c r="B14" s="40" t="s">
        <v>43</v>
      </c>
      <c r="C14" s="53">
        <v>39863</v>
      </c>
      <c r="D14" s="53" t="s">
        <v>74</v>
      </c>
      <c r="E14" s="53">
        <v>884436</v>
      </c>
      <c r="F14" s="53">
        <v>126107</v>
      </c>
      <c r="G14" s="53">
        <v>52699</v>
      </c>
      <c r="H14" s="53">
        <v>1103105</v>
      </c>
    </row>
    <row r="15" spans="1:8" x14ac:dyDescent="0.2">
      <c r="A15" s="40" t="s">
        <v>75</v>
      </c>
      <c r="B15" s="40" t="s">
        <v>41</v>
      </c>
      <c r="C15" s="53">
        <v>128725</v>
      </c>
      <c r="D15" s="53" t="s">
        <v>74</v>
      </c>
      <c r="E15" s="53">
        <v>606507</v>
      </c>
      <c r="F15" s="53">
        <v>137448</v>
      </c>
      <c r="G15" s="53">
        <v>51798</v>
      </c>
      <c r="H15" s="53">
        <v>924478</v>
      </c>
    </row>
    <row r="16" spans="1:8" ht="22.5" x14ac:dyDescent="0.2">
      <c r="A16" s="40" t="s">
        <v>40</v>
      </c>
      <c r="B16" s="40" t="s">
        <v>39</v>
      </c>
      <c r="C16" s="53">
        <v>339566</v>
      </c>
      <c r="D16" s="53" t="s">
        <v>74</v>
      </c>
      <c r="E16" s="53">
        <v>155061</v>
      </c>
      <c r="F16" s="53">
        <v>365449</v>
      </c>
      <c r="G16" s="53">
        <v>144815</v>
      </c>
      <c r="H16" s="53">
        <v>1004891</v>
      </c>
    </row>
    <row r="17" spans="1:8" x14ac:dyDescent="0.2">
      <c r="A17" s="38" t="s">
        <v>38</v>
      </c>
      <c r="B17" s="37" t="s">
        <v>73</v>
      </c>
      <c r="C17" s="59">
        <v>12805542</v>
      </c>
      <c r="D17" s="59">
        <v>869495</v>
      </c>
      <c r="E17" s="59">
        <v>3709338</v>
      </c>
      <c r="F17" s="59">
        <v>4122279</v>
      </c>
      <c r="G17" s="59">
        <v>249312</v>
      </c>
      <c r="H17" s="59">
        <v>21755966</v>
      </c>
    </row>
  </sheetData>
  <pageMargins left="0.74803149606299213" right="0.74803149606299213" top="0.62992125984251968" bottom="0.86614173228346458" header="0.51181102362204722" footer="0.62992125984251968"/>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CCD35-0F1B-474C-BE15-59AC388C8842}">
  <dimension ref="A1:K26"/>
  <sheetViews>
    <sheetView workbookViewId="0"/>
  </sheetViews>
  <sheetFormatPr defaultRowHeight="11.25" x14ac:dyDescent="0.2"/>
  <cols>
    <col min="1" max="1" width="29.5703125" style="60" customWidth="1"/>
    <col min="2" max="7" width="9.7109375" style="60" customWidth="1"/>
    <col min="8" max="16384" width="9.140625" style="60"/>
  </cols>
  <sheetData>
    <row r="1" spans="1:11" ht="12" thickBot="1" x14ac:dyDescent="0.25">
      <c r="A1" s="69" t="s">
        <v>102</v>
      </c>
      <c r="B1" s="67"/>
      <c r="C1" s="68"/>
      <c r="D1" s="68"/>
      <c r="E1" s="68"/>
      <c r="F1" s="67"/>
      <c r="G1" s="67"/>
    </row>
    <row r="2" spans="1:11" x14ac:dyDescent="0.2">
      <c r="A2" s="251" t="s">
        <v>12</v>
      </c>
      <c r="B2" s="248" t="s">
        <v>11</v>
      </c>
      <c r="C2" s="253"/>
      <c r="D2" s="254"/>
      <c r="E2" s="248" t="s">
        <v>10</v>
      </c>
      <c r="F2" s="249"/>
      <c r="G2" s="249"/>
    </row>
    <row r="3" spans="1:11" x14ac:dyDescent="0.2">
      <c r="A3" s="252"/>
      <c r="B3" s="46">
        <v>2006</v>
      </c>
      <c r="C3" s="45">
        <v>2007</v>
      </c>
      <c r="D3" s="47">
        <v>2008</v>
      </c>
      <c r="E3" s="46">
        <v>2006</v>
      </c>
      <c r="F3" s="45">
        <v>2007</v>
      </c>
      <c r="G3" s="8">
        <v>2008</v>
      </c>
      <c r="H3" s="66"/>
    </row>
    <row r="4" spans="1:11" ht="22.5" x14ac:dyDescent="0.2">
      <c r="A4" s="65" t="s">
        <v>101</v>
      </c>
      <c r="B4" s="39">
        <v>12436.5</v>
      </c>
      <c r="C4" s="39">
        <v>13254.9</v>
      </c>
      <c r="D4" s="39">
        <v>13919.4</v>
      </c>
      <c r="E4" s="42">
        <v>101.9</v>
      </c>
      <c r="F4" s="42">
        <v>100.3</v>
      </c>
      <c r="G4" s="42">
        <v>99.5</v>
      </c>
    </row>
    <row r="5" spans="1:11" ht="22.5" x14ac:dyDescent="0.2">
      <c r="A5" s="65" t="s">
        <v>100</v>
      </c>
      <c r="B5" s="39">
        <v>5423.2</v>
      </c>
      <c r="C5" s="39">
        <v>5390.8</v>
      </c>
      <c r="D5" s="39">
        <v>5743.1</v>
      </c>
      <c r="E5" s="64">
        <v>103.7</v>
      </c>
      <c r="F5" s="64">
        <v>92.6</v>
      </c>
      <c r="G5" s="64">
        <v>99.2</v>
      </c>
    </row>
    <row r="6" spans="1:11" x14ac:dyDescent="0.2">
      <c r="A6" s="65" t="s">
        <v>99</v>
      </c>
      <c r="B6" s="64">
        <v>363.7</v>
      </c>
      <c r="C6" s="64">
        <v>389.2</v>
      </c>
      <c r="D6" s="64">
        <v>412.4</v>
      </c>
      <c r="E6" s="64">
        <v>94</v>
      </c>
      <c r="F6" s="64">
        <v>101.7</v>
      </c>
      <c r="G6" s="64">
        <v>99.3</v>
      </c>
    </row>
    <row r="7" spans="1:11" ht="22.5" x14ac:dyDescent="0.2">
      <c r="A7" s="65" t="s">
        <v>98</v>
      </c>
      <c r="B7" s="39">
        <v>18223.400000000001</v>
      </c>
      <c r="C7" s="39">
        <v>19034.8</v>
      </c>
      <c r="D7" s="39">
        <v>20074.900000000001</v>
      </c>
      <c r="E7" s="64">
        <v>102.3</v>
      </c>
      <c r="F7" s="64">
        <v>98</v>
      </c>
      <c r="G7" s="64">
        <v>99.4</v>
      </c>
    </row>
    <row r="8" spans="1:11" s="61" customFormat="1" x14ac:dyDescent="0.2">
      <c r="A8" s="65" t="s">
        <v>97</v>
      </c>
      <c r="B8" s="39">
        <v>3356.9</v>
      </c>
      <c r="C8" s="39">
        <v>3304.1</v>
      </c>
      <c r="D8" s="39">
        <v>3517.9</v>
      </c>
      <c r="E8" s="64">
        <v>101.8</v>
      </c>
      <c r="F8" s="64">
        <v>91.3</v>
      </c>
      <c r="G8" s="64">
        <v>98.8</v>
      </c>
      <c r="I8" s="60"/>
      <c r="J8" s="60"/>
      <c r="K8" s="60"/>
    </row>
    <row r="9" spans="1:11" s="61" customFormat="1" x14ac:dyDescent="0.2">
      <c r="A9" s="65" t="s">
        <v>96</v>
      </c>
      <c r="B9" s="39">
        <v>2993.2</v>
      </c>
      <c r="C9" s="39">
        <v>2914.9</v>
      </c>
      <c r="D9" s="39">
        <v>3105.5</v>
      </c>
      <c r="E9" s="64">
        <v>102.8</v>
      </c>
      <c r="F9" s="64">
        <v>90</v>
      </c>
      <c r="G9" s="64">
        <v>98.8</v>
      </c>
      <c r="I9" s="60"/>
      <c r="J9" s="60"/>
      <c r="K9" s="60"/>
    </row>
    <row r="10" spans="1:11" s="61" customFormat="1" ht="22.5" x14ac:dyDescent="0.2">
      <c r="A10" s="65" t="s">
        <v>95</v>
      </c>
      <c r="B10" s="39">
        <v>15793.4</v>
      </c>
      <c r="C10" s="39">
        <v>16558.900000000001</v>
      </c>
      <c r="D10" s="39">
        <v>17437.3</v>
      </c>
      <c r="E10" s="64">
        <v>101.9</v>
      </c>
      <c r="F10" s="64">
        <v>98.4</v>
      </c>
      <c r="G10" s="64">
        <v>99.4</v>
      </c>
      <c r="I10" s="60"/>
      <c r="J10" s="60"/>
      <c r="K10" s="60"/>
    </row>
    <row r="11" spans="1:11" s="61" customFormat="1" ht="22.5" x14ac:dyDescent="0.2">
      <c r="A11" s="65" t="s">
        <v>94</v>
      </c>
      <c r="B11" s="39">
        <v>2430</v>
      </c>
      <c r="C11" s="39">
        <v>2475.9</v>
      </c>
      <c r="D11" s="39">
        <v>2637.6</v>
      </c>
      <c r="E11" s="64">
        <v>104.9</v>
      </c>
      <c r="F11" s="64">
        <v>95.7</v>
      </c>
      <c r="G11" s="64">
        <v>99.7</v>
      </c>
      <c r="I11" s="60"/>
      <c r="J11" s="60"/>
      <c r="K11" s="60"/>
    </row>
    <row r="12" spans="1:11" s="61" customFormat="1" x14ac:dyDescent="0.2">
      <c r="A12" s="65" t="s">
        <v>93</v>
      </c>
      <c r="B12" s="39">
        <v>5161.3</v>
      </c>
      <c r="C12" s="39">
        <v>5380.5</v>
      </c>
      <c r="D12" s="39">
        <v>5559.1</v>
      </c>
      <c r="E12" s="64">
        <v>96.4</v>
      </c>
      <c r="F12" s="64">
        <v>101.6</v>
      </c>
      <c r="G12" s="64">
        <v>100.4</v>
      </c>
      <c r="I12" s="60"/>
      <c r="J12" s="60"/>
      <c r="K12" s="60"/>
    </row>
    <row r="13" spans="1:11" s="61" customFormat="1" ht="22.5" x14ac:dyDescent="0.2">
      <c r="A13" s="65" t="s">
        <v>92</v>
      </c>
      <c r="B13" s="39">
        <v>536</v>
      </c>
      <c r="C13" s="39">
        <v>592.79999999999995</v>
      </c>
      <c r="D13" s="39">
        <v>649.79999999999995</v>
      </c>
      <c r="E13" s="39" t="s">
        <v>88</v>
      </c>
      <c r="F13" s="39" t="s">
        <v>88</v>
      </c>
      <c r="G13" s="39" t="s">
        <v>88</v>
      </c>
    </row>
    <row r="14" spans="1:11" s="61" customFormat="1" x14ac:dyDescent="0.2">
      <c r="A14" s="65" t="s">
        <v>91</v>
      </c>
      <c r="B14" s="39">
        <v>5697.3</v>
      </c>
      <c r="C14" s="39">
        <v>5973.3</v>
      </c>
      <c r="D14" s="39">
        <v>6208.9</v>
      </c>
      <c r="E14" s="64">
        <v>99.8</v>
      </c>
      <c r="F14" s="64">
        <v>101.3</v>
      </c>
      <c r="G14" s="64">
        <v>104.8</v>
      </c>
    </row>
    <row r="15" spans="1:11" s="61" customFormat="1" x14ac:dyDescent="0.2">
      <c r="A15" s="63" t="s">
        <v>90</v>
      </c>
      <c r="B15" s="36">
        <v>23920.7</v>
      </c>
      <c r="C15" s="36">
        <v>25008.1</v>
      </c>
      <c r="D15" s="36">
        <v>26283.9</v>
      </c>
      <c r="E15" s="62">
        <v>101.7</v>
      </c>
      <c r="F15" s="62">
        <v>98.8</v>
      </c>
      <c r="G15" s="62">
        <v>100.7</v>
      </c>
    </row>
    <row r="16" spans="1:11" s="61" customFormat="1" ht="22.5" x14ac:dyDescent="0.2">
      <c r="A16" s="65" t="s">
        <v>89</v>
      </c>
      <c r="B16" s="64">
        <v>-165.2</v>
      </c>
      <c r="C16" s="64">
        <v>400</v>
      </c>
      <c r="D16" s="39">
        <v>259.39999999999998</v>
      </c>
      <c r="E16" s="39" t="s">
        <v>88</v>
      </c>
      <c r="F16" s="39" t="s">
        <v>88</v>
      </c>
      <c r="G16" s="39" t="s">
        <v>88</v>
      </c>
    </row>
    <row r="17" spans="1:7" s="61" customFormat="1" ht="22.5" x14ac:dyDescent="0.2">
      <c r="A17" s="63" t="s">
        <v>87</v>
      </c>
      <c r="B17" s="36">
        <v>23755.5</v>
      </c>
      <c r="C17" s="36">
        <v>25408.1</v>
      </c>
      <c r="D17" s="36">
        <v>26543.3</v>
      </c>
      <c r="E17" s="62">
        <v>104</v>
      </c>
      <c r="F17" s="62">
        <v>101</v>
      </c>
      <c r="G17" s="62">
        <v>100.6</v>
      </c>
    </row>
    <row r="18" spans="1:7" x14ac:dyDescent="0.2">
      <c r="B18" s="39"/>
      <c r="F18" s="61"/>
      <c r="G18" s="61"/>
    </row>
    <row r="19" spans="1:7" x14ac:dyDescent="0.2">
      <c r="B19" s="39"/>
      <c r="F19" s="61"/>
      <c r="G19" s="61"/>
    </row>
    <row r="20" spans="1:7" x14ac:dyDescent="0.2">
      <c r="B20" s="39"/>
      <c r="F20" s="61"/>
      <c r="G20" s="61"/>
    </row>
    <row r="21" spans="1:7" x14ac:dyDescent="0.2">
      <c r="B21" s="39"/>
      <c r="F21" s="61"/>
      <c r="G21" s="61"/>
    </row>
    <row r="22" spans="1:7" x14ac:dyDescent="0.2">
      <c r="B22" s="39"/>
      <c r="F22" s="61"/>
      <c r="G22" s="61"/>
    </row>
    <row r="23" spans="1:7" x14ac:dyDescent="0.2">
      <c r="B23" s="39"/>
      <c r="F23" s="61"/>
      <c r="G23" s="61"/>
    </row>
    <row r="24" spans="1:7" x14ac:dyDescent="0.2">
      <c r="B24" s="39"/>
      <c r="F24" s="61"/>
      <c r="G24" s="61"/>
    </row>
    <row r="25" spans="1:7" x14ac:dyDescent="0.2">
      <c r="B25" s="39"/>
      <c r="F25" s="61"/>
      <c r="G25" s="61"/>
    </row>
    <row r="26" spans="1:7" x14ac:dyDescent="0.2">
      <c r="F26" s="61"/>
      <c r="G26" s="61"/>
    </row>
  </sheetData>
  <mergeCells count="3">
    <mergeCell ref="E2:G2"/>
    <mergeCell ref="A2:A3"/>
    <mergeCell ref="B2:D2"/>
  </mergeCells>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9005B-0F5F-4B38-9EC4-7D2D1C9FE70A}">
  <dimension ref="A1:G21"/>
  <sheetViews>
    <sheetView workbookViewId="0"/>
  </sheetViews>
  <sheetFormatPr defaultRowHeight="11.25" x14ac:dyDescent="0.2"/>
  <cols>
    <col min="1" max="1" width="8.5703125" style="1" customWidth="1"/>
    <col min="2" max="5" width="13.28515625" style="1" customWidth="1"/>
    <col min="6" max="6" width="12.85546875" style="1" customWidth="1"/>
    <col min="7" max="7" width="13.28515625" style="1" customWidth="1"/>
    <col min="8" max="16384" width="9.140625" style="1"/>
  </cols>
  <sheetData>
    <row r="1" spans="1:7" s="77" customFormat="1" ht="12" thickBot="1" x14ac:dyDescent="0.3">
      <c r="A1" s="13" t="s">
        <v>109</v>
      </c>
      <c r="B1" s="50"/>
      <c r="C1" s="50"/>
      <c r="D1" s="50"/>
      <c r="E1" s="50"/>
      <c r="F1" s="50"/>
      <c r="G1" s="50"/>
    </row>
    <row r="2" spans="1:7" x14ac:dyDescent="0.2">
      <c r="A2" s="240" t="s">
        <v>34</v>
      </c>
      <c r="B2" s="237" t="s">
        <v>108</v>
      </c>
      <c r="C2" s="257" t="s">
        <v>32</v>
      </c>
      <c r="D2" s="257"/>
      <c r="E2" s="257"/>
      <c r="F2" s="257"/>
      <c r="G2" s="246"/>
    </row>
    <row r="3" spans="1:7" ht="33.75" x14ac:dyDescent="0.2">
      <c r="A3" s="255"/>
      <c r="B3" s="256"/>
      <c r="C3" s="76" t="s">
        <v>107</v>
      </c>
      <c r="D3" s="76" t="s">
        <v>106</v>
      </c>
      <c r="E3" s="76" t="s">
        <v>105</v>
      </c>
      <c r="F3" s="76" t="s">
        <v>104</v>
      </c>
      <c r="G3" s="75" t="s">
        <v>103</v>
      </c>
    </row>
    <row r="4" spans="1:7" x14ac:dyDescent="0.2">
      <c r="A4" s="242" t="s">
        <v>25</v>
      </c>
      <c r="B4" s="242"/>
      <c r="C4" s="242"/>
      <c r="D4" s="242"/>
      <c r="E4" s="242"/>
      <c r="F4" s="242"/>
      <c r="G4" s="242"/>
    </row>
    <row r="5" spans="1:7" x14ac:dyDescent="0.2">
      <c r="A5" s="74">
        <v>2001</v>
      </c>
      <c r="B5" s="70">
        <v>121.5</v>
      </c>
      <c r="C5" s="70">
        <v>105.1</v>
      </c>
      <c r="D5" s="70">
        <v>110</v>
      </c>
      <c r="E5" s="70">
        <v>105.9</v>
      </c>
      <c r="F5" s="70">
        <v>140.6</v>
      </c>
      <c r="G5" s="70">
        <v>180.9</v>
      </c>
    </row>
    <row r="6" spans="1:7" x14ac:dyDescent="0.2">
      <c r="A6" s="74">
        <v>2002</v>
      </c>
      <c r="B6" s="70">
        <v>129.4</v>
      </c>
      <c r="C6" s="70">
        <v>115.5</v>
      </c>
      <c r="D6" s="70">
        <v>116.1</v>
      </c>
      <c r="E6" s="70">
        <v>115.8</v>
      </c>
      <c r="F6" s="70">
        <v>155.4</v>
      </c>
      <c r="G6" s="70">
        <v>178.5</v>
      </c>
    </row>
    <row r="7" spans="1:7" x14ac:dyDescent="0.2">
      <c r="A7" s="74">
        <v>2003</v>
      </c>
      <c r="B7" s="70">
        <v>137.5</v>
      </c>
      <c r="C7" s="70">
        <v>124.7</v>
      </c>
      <c r="D7" s="70">
        <v>120.8</v>
      </c>
      <c r="E7" s="70">
        <v>124.3</v>
      </c>
      <c r="F7" s="70">
        <v>158.6</v>
      </c>
      <c r="G7" s="70">
        <v>183.5</v>
      </c>
    </row>
    <row r="8" spans="1:7" x14ac:dyDescent="0.2">
      <c r="A8" s="74">
        <v>2004</v>
      </c>
      <c r="B8" s="70">
        <v>143.6</v>
      </c>
      <c r="C8" s="70">
        <v>128.6</v>
      </c>
      <c r="D8" s="70">
        <v>120.7</v>
      </c>
      <c r="E8" s="70">
        <v>127.7</v>
      </c>
      <c r="F8" s="70">
        <v>171.2</v>
      </c>
      <c r="G8" s="70">
        <v>201.7</v>
      </c>
    </row>
    <row r="9" spans="1:7" x14ac:dyDescent="0.2">
      <c r="A9" s="74">
        <v>2005</v>
      </c>
      <c r="B9" s="70">
        <v>145</v>
      </c>
      <c r="C9" s="70">
        <v>132.9</v>
      </c>
      <c r="D9" s="70">
        <v>120.6</v>
      </c>
      <c r="E9" s="70">
        <v>131.4</v>
      </c>
      <c r="F9" s="70">
        <v>180.9</v>
      </c>
      <c r="G9" s="70">
        <v>192.4</v>
      </c>
    </row>
    <row r="10" spans="1:7" x14ac:dyDescent="0.2">
      <c r="A10" s="74">
        <v>2006</v>
      </c>
      <c r="B10" s="70">
        <v>147.5</v>
      </c>
      <c r="C10" s="70">
        <v>135.5</v>
      </c>
      <c r="D10" s="70">
        <v>126.5</v>
      </c>
      <c r="E10" s="70">
        <v>134.4</v>
      </c>
      <c r="F10" s="70">
        <v>174.4</v>
      </c>
      <c r="G10" s="70">
        <v>192.1</v>
      </c>
    </row>
    <row r="11" spans="1:7" x14ac:dyDescent="0.2">
      <c r="A11" s="73">
        <v>2007</v>
      </c>
      <c r="B11" s="70">
        <v>145.69999999999999</v>
      </c>
      <c r="C11" s="70">
        <v>133.30000000000001</v>
      </c>
      <c r="D11" s="70">
        <v>121.1</v>
      </c>
      <c r="E11" s="70">
        <v>131.69999999999999</v>
      </c>
      <c r="F11" s="70">
        <v>177.2</v>
      </c>
      <c r="G11" s="70">
        <v>194.5</v>
      </c>
    </row>
    <row r="12" spans="1:7" x14ac:dyDescent="0.2">
      <c r="A12" s="72">
        <v>2008</v>
      </c>
      <c r="B12" s="70">
        <v>146.69999999999999</v>
      </c>
      <c r="C12" s="70">
        <v>132.5</v>
      </c>
      <c r="D12" s="70">
        <v>120.7</v>
      </c>
      <c r="E12" s="70">
        <v>131</v>
      </c>
      <c r="F12" s="70">
        <v>177.9</v>
      </c>
      <c r="G12" s="70">
        <v>203.9</v>
      </c>
    </row>
    <row r="13" spans="1:7" x14ac:dyDescent="0.2">
      <c r="A13" s="243" t="s">
        <v>24</v>
      </c>
      <c r="B13" s="243"/>
      <c r="C13" s="243"/>
      <c r="D13" s="243"/>
      <c r="E13" s="243"/>
      <c r="F13" s="243"/>
      <c r="G13" s="243"/>
    </row>
    <row r="14" spans="1:7" x14ac:dyDescent="0.2">
      <c r="A14" s="74">
        <v>2001</v>
      </c>
      <c r="B14" s="71">
        <v>102.2</v>
      </c>
      <c r="C14" s="70">
        <v>106.2</v>
      </c>
      <c r="D14" s="70">
        <v>100.9</v>
      </c>
      <c r="E14" s="70">
        <v>105.5</v>
      </c>
      <c r="F14" s="70">
        <v>104.7</v>
      </c>
      <c r="G14" s="70">
        <v>94.1</v>
      </c>
    </row>
    <row r="15" spans="1:7" x14ac:dyDescent="0.2">
      <c r="A15" s="74">
        <v>2002</v>
      </c>
      <c r="B15" s="71">
        <v>106.5</v>
      </c>
      <c r="C15" s="70">
        <v>109.9</v>
      </c>
      <c r="D15" s="70">
        <v>105.5</v>
      </c>
      <c r="E15" s="70">
        <v>109.3</v>
      </c>
      <c r="F15" s="70">
        <v>110.5</v>
      </c>
      <c r="G15" s="70">
        <v>98.7</v>
      </c>
    </row>
    <row r="16" spans="1:7" x14ac:dyDescent="0.2">
      <c r="A16" s="74">
        <v>2003</v>
      </c>
      <c r="B16" s="71">
        <v>106.3</v>
      </c>
      <c r="C16" s="70">
        <v>108</v>
      </c>
      <c r="D16" s="70">
        <v>104.1</v>
      </c>
      <c r="E16" s="70">
        <v>107.4</v>
      </c>
      <c r="F16" s="70">
        <v>102.1</v>
      </c>
      <c r="G16" s="70">
        <v>102.8</v>
      </c>
    </row>
    <row r="17" spans="1:7" x14ac:dyDescent="0.2">
      <c r="A17" s="74">
        <v>2004</v>
      </c>
      <c r="B17" s="71">
        <v>104.4</v>
      </c>
      <c r="C17" s="70">
        <v>103.1</v>
      </c>
      <c r="D17" s="70">
        <v>99.9</v>
      </c>
      <c r="E17" s="70">
        <v>102.7</v>
      </c>
      <c r="F17" s="70">
        <v>107.9</v>
      </c>
      <c r="G17" s="70">
        <v>109.9</v>
      </c>
    </row>
    <row r="18" spans="1:7" x14ac:dyDescent="0.2">
      <c r="A18" s="74">
        <v>2005</v>
      </c>
      <c r="B18" s="71">
        <v>101</v>
      </c>
      <c r="C18" s="70">
        <v>103.4</v>
      </c>
      <c r="D18" s="70">
        <v>99.9</v>
      </c>
      <c r="E18" s="70">
        <v>102.9</v>
      </c>
      <c r="F18" s="70">
        <v>105.7</v>
      </c>
      <c r="G18" s="70">
        <v>95.4</v>
      </c>
    </row>
    <row r="19" spans="1:7" x14ac:dyDescent="0.2">
      <c r="A19" s="74">
        <v>2006</v>
      </c>
      <c r="B19" s="71">
        <v>101.7</v>
      </c>
      <c r="C19" s="70">
        <v>101.9</v>
      </c>
      <c r="D19" s="70">
        <v>104.9</v>
      </c>
      <c r="E19" s="70">
        <v>102.3</v>
      </c>
      <c r="F19" s="70">
        <v>96.4</v>
      </c>
      <c r="G19" s="70">
        <v>99.8</v>
      </c>
    </row>
    <row r="20" spans="1:7" x14ac:dyDescent="0.2">
      <c r="A20" s="73">
        <v>2007</v>
      </c>
      <c r="B20" s="71">
        <v>98.8</v>
      </c>
      <c r="C20" s="70">
        <v>98.4</v>
      </c>
      <c r="D20" s="70">
        <v>95.7</v>
      </c>
      <c r="E20" s="70">
        <v>98</v>
      </c>
      <c r="F20" s="70">
        <v>101.6</v>
      </c>
      <c r="G20" s="70">
        <v>101.3</v>
      </c>
    </row>
    <row r="21" spans="1:7" x14ac:dyDescent="0.2">
      <c r="A21" s="72">
        <v>2008</v>
      </c>
      <c r="B21" s="71">
        <v>100.7</v>
      </c>
      <c r="C21" s="70">
        <v>99.4</v>
      </c>
      <c r="D21" s="70">
        <v>99.7</v>
      </c>
      <c r="E21" s="70">
        <v>99.4</v>
      </c>
      <c r="F21" s="70">
        <v>100.4</v>
      </c>
      <c r="G21" s="70">
        <v>104.8</v>
      </c>
    </row>
  </sheetData>
  <mergeCells count="5">
    <mergeCell ref="A13:G13"/>
    <mergeCell ref="A2:A3"/>
    <mergeCell ref="B2:B3"/>
    <mergeCell ref="C2:G2"/>
    <mergeCell ref="A4:G4"/>
  </mergeCells>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9CE06-827B-45D7-B936-F2334B9895E1}">
  <dimension ref="A1:E29"/>
  <sheetViews>
    <sheetView workbookViewId="0"/>
  </sheetViews>
  <sheetFormatPr defaultRowHeight="11.25" x14ac:dyDescent="0.2"/>
  <cols>
    <col min="1" max="1" width="40.7109375" style="1" customWidth="1"/>
    <col min="2" max="4" width="15.7109375" style="1" customWidth="1"/>
    <col min="5" max="16384" width="9.140625" style="1"/>
  </cols>
  <sheetData>
    <row r="1" spans="1:5" ht="12" thickBot="1" x14ac:dyDescent="0.25">
      <c r="A1" s="92" t="s">
        <v>134</v>
      </c>
      <c r="E1" s="91"/>
    </row>
    <row r="2" spans="1:5" x14ac:dyDescent="0.2">
      <c r="A2" s="90" t="s">
        <v>12</v>
      </c>
      <c r="B2" s="18">
        <v>2006</v>
      </c>
      <c r="C2" s="18">
        <v>2007</v>
      </c>
      <c r="D2" s="17">
        <v>2008</v>
      </c>
    </row>
    <row r="3" spans="1:5" x14ac:dyDescent="0.2">
      <c r="A3" s="40" t="s">
        <v>133</v>
      </c>
      <c r="B3" s="53">
        <v>1800345</v>
      </c>
      <c r="C3" s="53">
        <v>2013271</v>
      </c>
      <c r="D3" s="53">
        <v>2068438</v>
      </c>
    </row>
    <row r="4" spans="1:5" x14ac:dyDescent="0.2">
      <c r="A4" s="40" t="s">
        <v>132</v>
      </c>
      <c r="B4" s="53">
        <v>37830</v>
      </c>
      <c r="C4" s="53">
        <v>37451</v>
      </c>
      <c r="D4" s="89">
        <v>39507</v>
      </c>
    </row>
    <row r="5" spans="1:5" x14ac:dyDescent="0.2">
      <c r="A5" s="28" t="s">
        <v>114</v>
      </c>
      <c r="B5" s="52"/>
      <c r="C5" s="52"/>
      <c r="D5" s="82"/>
    </row>
    <row r="6" spans="1:5" x14ac:dyDescent="0.2">
      <c r="A6" s="81" t="s">
        <v>131</v>
      </c>
      <c r="B6" s="53">
        <v>35449</v>
      </c>
      <c r="C6" s="53">
        <v>36570</v>
      </c>
      <c r="D6" s="53">
        <v>36793</v>
      </c>
    </row>
    <row r="7" spans="1:5" x14ac:dyDescent="0.2">
      <c r="A7" s="40" t="s">
        <v>130</v>
      </c>
      <c r="B7" s="53">
        <f>+B9+B10</f>
        <v>1655384.4</v>
      </c>
      <c r="C7" s="53">
        <v>1841918</v>
      </c>
      <c r="D7" s="53">
        <v>1957417</v>
      </c>
    </row>
    <row r="8" spans="1:5" x14ac:dyDescent="0.2">
      <c r="A8" s="28" t="s">
        <v>114</v>
      </c>
      <c r="B8" s="52"/>
      <c r="C8" s="52"/>
      <c r="D8" s="52"/>
    </row>
    <row r="9" spans="1:5" x14ac:dyDescent="0.2">
      <c r="A9" s="81" t="s">
        <v>129</v>
      </c>
      <c r="B9" s="53">
        <v>762131</v>
      </c>
      <c r="C9" s="53">
        <v>847832</v>
      </c>
      <c r="D9" s="87">
        <v>854735</v>
      </c>
      <c r="E9" s="88"/>
    </row>
    <row r="10" spans="1:5" x14ac:dyDescent="0.2">
      <c r="A10" s="81" t="s">
        <v>128</v>
      </c>
      <c r="B10" s="53">
        <v>893253.4</v>
      </c>
      <c r="C10" s="53">
        <v>994086</v>
      </c>
      <c r="D10" s="87">
        <v>1102682</v>
      </c>
    </row>
    <row r="11" spans="1:5" x14ac:dyDescent="0.2">
      <c r="A11" s="80" t="s">
        <v>127</v>
      </c>
      <c r="B11" s="86">
        <f>+B7+B3+B4</f>
        <v>3493559.4</v>
      </c>
      <c r="C11" s="86">
        <v>3892640</v>
      </c>
      <c r="D11" s="86">
        <v>4065362</v>
      </c>
    </row>
    <row r="12" spans="1:5" x14ac:dyDescent="0.2">
      <c r="A12" s="40" t="s">
        <v>126</v>
      </c>
      <c r="B12" s="53">
        <v>43644</v>
      </c>
      <c r="C12" s="53">
        <v>50171</v>
      </c>
      <c r="D12" s="53">
        <v>57538</v>
      </c>
    </row>
    <row r="13" spans="1:5" x14ac:dyDescent="0.2">
      <c r="A13" s="40" t="s">
        <v>125</v>
      </c>
      <c r="B13" s="53">
        <v>90327</v>
      </c>
      <c r="C13" s="53">
        <v>120142</v>
      </c>
      <c r="D13" s="53">
        <v>124203</v>
      </c>
    </row>
    <row r="14" spans="1:5" x14ac:dyDescent="0.2">
      <c r="A14" s="28" t="s">
        <v>114</v>
      </c>
      <c r="B14" s="52"/>
      <c r="C14" s="52"/>
      <c r="D14" s="52"/>
    </row>
    <row r="15" spans="1:5" x14ac:dyDescent="0.2">
      <c r="A15" s="81" t="s">
        <v>124</v>
      </c>
      <c r="B15" s="53">
        <v>8091</v>
      </c>
      <c r="C15" s="53">
        <v>9653</v>
      </c>
      <c r="D15" s="53">
        <v>13261</v>
      </c>
    </row>
    <row r="16" spans="1:5" x14ac:dyDescent="0.2">
      <c r="A16" s="81" t="s">
        <v>123</v>
      </c>
      <c r="B16" s="53">
        <v>82236</v>
      </c>
      <c r="C16" s="53">
        <v>98903</v>
      </c>
      <c r="D16" s="53">
        <v>106402</v>
      </c>
    </row>
    <row r="17" spans="1:4" s="79" customFormat="1" x14ac:dyDescent="0.2">
      <c r="A17" s="80" t="s">
        <v>122</v>
      </c>
      <c r="B17" s="59">
        <f>+B12+B13</f>
        <v>133971</v>
      </c>
      <c r="C17" s="59">
        <v>170313</v>
      </c>
      <c r="D17" s="59">
        <v>181741</v>
      </c>
    </row>
    <row r="18" spans="1:4" x14ac:dyDescent="0.2">
      <c r="A18" s="78" t="s">
        <v>121</v>
      </c>
      <c r="B18" s="59">
        <f>+B17+B11</f>
        <v>3627530.4</v>
      </c>
      <c r="C18" s="59">
        <v>4062953</v>
      </c>
      <c r="D18" s="59">
        <v>4247103</v>
      </c>
    </row>
    <row r="19" spans="1:4" x14ac:dyDescent="0.2">
      <c r="A19" s="40" t="s">
        <v>120</v>
      </c>
      <c r="B19" s="53">
        <v>5555</v>
      </c>
      <c r="C19" s="53">
        <v>3445</v>
      </c>
      <c r="D19" s="53">
        <v>3609</v>
      </c>
    </row>
    <row r="20" spans="1:4" x14ac:dyDescent="0.2">
      <c r="A20" s="85" t="s">
        <v>119</v>
      </c>
      <c r="B20" s="53">
        <v>5555</v>
      </c>
      <c r="C20" s="53">
        <v>3445</v>
      </c>
      <c r="D20" s="53">
        <v>3609</v>
      </c>
    </row>
    <row r="21" spans="1:4" x14ac:dyDescent="0.2">
      <c r="A21" s="40" t="s">
        <v>118</v>
      </c>
      <c r="B21" s="53">
        <v>242800</v>
      </c>
      <c r="C21" s="84">
        <v>237081</v>
      </c>
      <c r="D21" s="53">
        <v>131953</v>
      </c>
    </row>
    <row r="22" spans="1:4" s="79" customFormat="1" x14ac:dyDescent="0.2">
      <c r="A22" s="80" t="s">
        <v>117</v>
      </c>
      <c r="B22" s="51">
        <f>+B19+B21</f>
        <v>248355</v>
      </c>
      <c r="C22" s="83">
        <v>240526</v>
      </c>
      <c r="D22" s="51">
        <v>135562</v>
      </c>
    </row>
    <row r="23" spans="1:4" x14ac:dyDescent="0.2">
      <c r="A23" s="40" t="s">
        <v>116</v>
      </c>
      <c r="B23" s="52">
        <v>208746</v>
      </c>
      <c r="C23" s="82">
        <v>236181</v>
      </c>
      <c r="D23" s="52">
        <v>302474</v>
      </c>
    </row>
    <row r="24" spans="1:4" x14ac:dyDescent="0.2">
      <c r="A24" s="40" t="s">
        <v>115</v>
      </c>
      <c r="B24" s="52">
        <v>68133</v>
      </c>
      <c r="C24" s="52">
        <v>76564</v>
      </c>
      <c r="D24" s="52">
        <v>97342</v>
      </c>
    </row>
    <row r="25" spans="1:4" x14ac:dyDescent="0.2">
      <c r="A25" s="28" t="s">
        <v>114</v>
      </c>
      <c r="B25" s="52"/>
      <c r="C25" s="52"/>
      <c r="D25" s="52"/>
    </row>
    <row r="26" spans="1:4" x14ac:dyDescent="0.2">
      <c r="A26" s="81" t="s">
        <v>113</v>
      </c>
      <c r="B26" s="52">
        <v>60430</v>
      </c>
      <c r="C26" s="52">
        <v>65118</v>
      </c>
      <c r="D26" s="52">
        <v>82527</v>
      </c>
    </row>
    <row r="27" spans="1:4" x14ac:dyDescent="0.2">
      <c r="A27" s="81" t="s">
        <v>112</v>
      </c>
      <c r="B27" s="52">
        <v>7703</v>
      </c>
      <c r="C27" s="52">
        <v>11446</v>
      </c>
      <c r="D27" s="52">
        <v>14815</v>
      </c>
    </row>
    <row r="28" spans="1:4" s="79" customFormat="1" x14ac:dyDescent="0.2">
      <c r="A28" s="80" t="s">
        <v>111</v>
      </c>
      <c r="B28" s="51">
        <f>+B23+B24</f>
        <v>276879</v>
      </c>
      <c r="C28" s="51">
        <v>312745</v>
      </c>
      <c r="D28" s="51">
        <v>399816</v>
      </c>
    </row>
    <row r="29" spans="1:4" x14ac:dyDescent="0.2">
      <c r="A29" s="78" t="s">
        <v>110</v>
      </c>
      <c r="B29" s="51">
        <f>+B22+B28</f>
        <v>525234</v>
      </c>
      <c r="C29" s="51">
        <v>553271</v>
      </c>
      <c r="D29" s="51">
        <v>535378</v>
      </c>
    </row>
  </sheetData>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7F459-561C-4347-BD89-B3821BA34EE0}">
  <dimension ref="A1:D24"/>
  <sheetViews>
    <sheetView workbookViewId="0"/>
  </sheetViews>
  <sheetFormatPr defaultRowHeight="11.25" x14ac:dyDescent="0.2"/>
  <cols>
    <col min="1" max="1" width="44" style="93" customWidth="1"/>
    <col min="2" max="4" width="14.7109375" style="93" customWidth="1"/>
    <col min="5" max="16384" width="9.140625" style="93"/>
  </cols>
  <sheetData>
    <row r="1" spans="1:4" x14ac:dyDescent="0.2">
      <c r="A1" s="113" t="s">
        <v>149</v>
      </c>
      <c r="B1" s="112"/>
    </row>
    <row r="2" spans="1:4" x14ac:dyDescent="0.2">
      <c r="A2" s="111" t="s">
        <v>148</v>
      </c>
      <c r="B2" s="110">
        <v>2006</v>
      </c>
      <c r="C2" s="109">
        <v>2007</v>
      </c>
      <c r="D2" s="108">
        <v>2008</v>
      </c>
    </row>
    <row r="3" spans="1:4" x14ac:dyDescent="0.2">
      <c r="A3" s="243" t="s">
        <v>147</v>
      </c>
      <c r="B3" s="243"/>
      <c r="C3" s="243"/>
      <c r="D3" s="243"/>
    </row>
    <row r="4" spans="1:4" x14ac:dyDescent="0.2">
      <c r="A4" s="107" t="s">
        <v>136</v>
      </c>
      <c r="B4" s="100">
        <v>23755487</v>
      </c>
      <c r="C4" s="99">
        <v>25408080</v>
      </c>
      <c r="D4" s="99">
        <v>26543252</v>
      </c>
    </row>
    <row r="5" spans="1:4" x14ac:dyDescent="0.2">
      <c r="A5" s="98" t="s">
        <v>146</v>
      </c>
      <c r="B5" s="106"/>
      <c r="C5" s="106"/>
      <c r="D5" s="106"/>
    </row>
    <row r="6" spans="1:4" x14ac:dyDescent="0.2">
      <c r="A6" s="103" t="s">
        <v>144</v>
      </c>
      <c r="B6" s="102">
        <v>423744</v>
      </c>
      <c r="C6" s="102">
        <v>407510</v>
      </c>
      <c r="D6" s="102">
        <v>438889</v>
      </c>
    </row>
    <row r="7" spans="1:4" x14ac:dyDescent="0.2">
      <c r="A7" s="103" t="s">
        <v>143</v>
      </c>
      <c r="B7" s="102">
        <v>183247</v>
      </c>
      <c r="C7" s="102">
        <v>216950</v>
      </c>
      <c r="D7" s="102">
        <v>243774</v>
      </c>
    </row>
    <row r="8" spans="1:4" x14ac:dyDescent="0.2">
      <c r="A8" s="103" t="s">
        <v>137</v>
      </c>
      <c r="B8" s="102">
        <v>240497</v>
      </c>
      <c r="C8" s="102">
        <v>190560</v>
      </c>
      <c r="D8" s="102">
        <v>195115</v>
      </c>
    </row>
    <row r="9" spans="1:4" x14ac:dyDescent="0.2">
      <c r="A9" s="98" t="s">
        <v>145</v>
      </c>
      <c r="B9" s="105"/>
      <c r="C9" s="105"/>
      <c r="D9" s="105"/>
    </row>
    <row r="10" spans="1:4" x14ac:dyDescent="0.2">
      <c r="A10" s="103" t="s">
        <v>144</v>
      </c>
      <c r="B10" s="104">
        <v>1286749</v>
      </c>
      <c r="C10" s="102">
        <v>1888734</v>
      </c>
      <c r="D10" s="102">
        <v>2140093</v>
      </c>
    </row>
    <row r="11" spans="1:4" x14ac:dyDescent="0.2">
      <c r="A11" s="103" t="s">
        <v>143</v>
      </c>
      <c r="B11" s="104">
        <v>3021138</v>
      </c>
      <c r="C11" s="102">
        <v>3997512</v>
      </c>
      <c r="D11" s="102">
        <v>4255799</v>
      </c>
    </row>
    <row r="12" spans="1:4" x14ac:dyDescent="0.2">
      <c r="A12" s="103" t="s">
        <v>137</v>
      </c>
      <c r="B12" s="104">
        <v>-1734389</v>
      </c>
      <c r="C12" s="102">
        <v>-2108778</v>
      </c>
      <c r="D12" s="102">
        <v>-2115706</v>
      </c>
    </row>
    <row r="13" spans="1:4" x14ac:dyDescent="0.2">
      <c r="A13" s="98" t="s">
        <v>142</v>
      </c>
      <c r="B13" s="102"/>
      <c r="C13" s="102"/>
      <c r="D13" s="102"/>
    </row>
    <row r="14" spans="1:4" x14ac:dyDescent="0.2">
      <c r="A14" s="103" t="s">
        <v>141</v>
      </c>
      <c r="B14" s="102">
        <v>275183</v>
      </c>
      <c r="C14" s="102">
        <v>692751</v>
      </c>
      <c r="D14" s="102">
        <v>753176</v>
      </c>
    </row>
    <row r="15" spans="1:4" x14ac:dyDescent="0.2">
      <c r="A15" s="103" t="s">
        <v>140</v>
      </c>
      <c r="B15" s="102">
        <v>669123</v>
      </c>
      <c r="C15" s="102">
        <v>1246359</v>
      </c>
      <c r="D15" s="102">
        <v>947234</v>
      </c>
    </row>
    <row r="16" spans="1:4" x14ac:dyDescent="0.2">
      <c r="A16" s="103" t="s">
        <v>137</v>
      </c>
      <c r="B16" s="102">
        <v>-393940</v>
      </c>
      <c r="C16" s="102">
        <v>-553608</v>
      </c>
      <c r="D16" s="102">
        <v>-194058</v>
      </c>
    </row>
    <row r="17" spans="1:4" x14ac:dyDescent="0.2">
      <c r="A17" s="94" t="s">
        <v>139</v>
      </c>
      <c r="B17" s="102">
        <v>66901</v>
      </c>
      <c r="C17" s="102">
        <v>87336</v>
      </c>
      <c r="D17" s="102">
        <v>94114</v>
      </c>
    </row>
    <row r="18" spans="1:4" x14ac:dyDescent="0.2">
      <c r="A18" s="94" t="s">
        <v>138</v>
      </c>
      <c r="B18" s="102">
        <v>185199</v>
      </c>
      <c r="C18" s="102">
        <v>198408</v>
      </c>
      <c r="D18" s="102">
        <v>233033</v>
      </c>
    </row>
    <row r="19" spans="1:4" x14ac:dyDescent="0.2">
      <c r="A19" s="103" t="s">
        <v>137</v>
      </c>
      <c r="B19" s="102">
        <f>B18-B17</f>
        <v>118298</v>
      </c>
      <c r="C19" s="102">
        <f>C18-C17</f>
        <v>111072</v>
      </c>
      <c r="D19" s="102">
        <f>D18-D17</f>
        <v>138919</v>
      </c>
    </row>
    <row r="20" spans="1:4" x14ac:dyDescent="0.2">
      <c r="A20" s="101" t="s">
        <v>135</v>
      </c>
      <c r="B20" s="100">
        <v>22379893</v>
      </c>
      <c r="C20" s="99">
        <v>23600934</v>
      </c>
      <c r="D20" s="99">
        <v>24761580</v>
      </c>
    </row>
    <row r="21" spans="1:4" x14ac:dyDescent="0.2">
      <c r="A21" s="243" t="s">
        <v>10</v>
      </c>
      <c r="B21" s="243"/>
      <c r="C21" s="243"/>
      <c r="D21" s="243"/>
    </row>
    <row r="22" spans="1:4" x14ac:dyDescent="0.2">
      <c r="A22" s="98" t="s">
        <v>136</v>
      </c>
      <c r="B22" s="97">
        <v>104</v>
      </c>
      <c r="C22" s="96">
        <v>101</v>
      </c>
      <c r="D22" s="96">
        <v>100.6</v>
      </c>
    </row>
    <row r="23" spans="1:4" x14ac:dyDescent="0.2">
      <c r="A23" s="94" t="s">
        <v>135</v>
      </c>
      <c r="B23" s="95">
        <v>103.58</v>
      </c>
      <c r="C23" s="95">
        <v>99.55</v>
      </c>
      <c r="D23" s="95">
        <v>101.08</v>
      </c>
    </row>
    <row r="24" spans="1:4" x14ac:dyDescent="0.2">
      <c r="A24" s="94"/>
      <c r="B24" s="94"/>
    </row>
  </sheetData>
  <mergeCells count="2">
    <mergeCell ref="A3:D3"/>
    <mergeCell ref="A21:D21"/>
  </mergeCells>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786AB-1460-4058-B8F4-F4F24FB5B18E}">
  <dimension ref="A1:F51"/>
  <sheetViews>
    <sheetView zoomScaleNormal="100" workbookViewId="0"/>
  </sheetViews>
  <sheetFormatPr defaultRowHeight="11.25" x14ac:dyDescent="0.2"/>
  <cols>
    <col min="1" max="1" width="7.28515625" style="1" customWidth="1"/>
    <col min="2" max="2" width="31.5703125" style="1" customWidth="1"/>
    <col min="3" max="6" width="12.28515625" style="1" customWidth="1"/>
    <col min="7" max="16384" width="9.140625" style="1"/>
  </cols>
  <sheetData>
    <row r="1" spans="1:6" ht="12" thickBot="1" x14ac:dyDescent="0.25">
      <c r="A1" s="13" t="s">
        <v>162</v>
      </c>
      <c r="B1" s="119"/>
      <c r="C1" s="119"/>
      <c r="D1" s="119"/>
      <c r="E1" s="119"/>
      <c r="F1" s="119"/>
    </row>
    <row r="2" spans="1:6" x14ac:dyDescent="0.2">
      <c r="A2" s="249" t="s">
        <v>69</v>
      </c>
      <c r="B2" s="250"/>
      <c r="C2" s="260" t="s">
        <v>161</v>
      </c>
      <c r="D2" s="257"/>
      <c r="E2" s="257"/>
      <c r="F2" s="261" t="s">
        <v>0</v>
      </c>
    </row>
    <row r="3" spans="1:6" ht="22.5" x14ac:dyDescent="0.2">
      <c r="A3" s="118" t="s">
        <v>68</v>
      </c>
      <c r="B3" s="76" t="s">
        <v>67</v>
      </c>
      <c r="C3" s="76" t="s">
        <v>160</v>
      </c>
      <c r="D3" s="76" t="s">
        <v>159</v>
      </c>
      <c r="E3" s="76" t="s">
        <v>158</v>
      </c>
      <c r="F3" s="262"/>
    </row>
    <row r="4" spans="1:6" x14ac:dyDescent="0.2">
      <c r="A4" s="259" t="s">
        <v>157</v>
      </c>
      <c r="B4" s="259"/>
      <c r="C4" s="259"/>
      <c r="D4" s="259"/>
      <c r="E4" s="259"/>
      <c r="F4" s="259"/>
    </row>
    <row r="5" spans="1:6" x14ac:dyDescent="0.2">
      <c r="A5" s="40" t="s">
        <v>153</v>
      </c>
      <c r="B5" s="40" t="s">
        <v>65</v>
      </c>
      <c r="C5" s="114">
        <v>72</v>
      </c>
      <c r="D5" s="114">
        <v>696</v>
      </c>
      <c r="E5" s="114">
        <v>10325</v>
      </c>
      <c r="F5" s="52">
        <f t="shared" ref="F5:F15" si="0">SUM(C5:E5)</f>
        <v>11093</v>
      </c>
    </row>
    <row r="6" spans="1:6" x14ac:dyDescent="0.2">
      <c r="A6" s="40" t="s">
        <v>64</v>
      </c>
      <c r="B6" s="40" t="s">
        <v>63</v>
      </c>
      <c r="C6" s="115">
        <v>6</v>
      </c>
      <c r="D6" s="115">
        <v>70</v>
      </c>
      <c r="E6" s="115">
        <v>410</v>
      </c>
      <c r="F6" s="52">
        <f t="shared" si="0"/>
        <v>486</v>
      </c>
    </row>
    <row r="7" spans="1:6" x14ac:dyDescent="0.2">
      <c r="A7" s="40" t="s">
        <v>62</v>
      </c>
      <c r="B7" s="40" t="s">
        <v>61</v>
      </c>
      <c r="C7" s="115">
        <v>126</v>
      </c>
      <c r="D7" s="115">
        <v>2933</v>
      </c>
      <c r="E7" s="115">
        <v>33860</v>
      </c>
      <c r="F7" s="52">
        <f t="shared" si="0"/>
        <v>36919</v>
      </c>
    </row>
    <row r="8" spans="1:6" x14ac:dyDescent="0.2">
      <c r="A8" s="40" t="s">
        <v>60</v>
      </c>
      <c r="B8" s="40" t="s">
        <v>59</v>
      </c>
      <c r="C8" s="114">
        <v>222</v>
      </c>
      <c r="D8" s="114">
        <v>112</v>
      </c>
      <c r="E8" s="114">
        <v>582</v>
      </c>
      <c r="F8" s="52">
        <f t="shared" si="0"/>
        <v>916</v>
      </c>
    </row>
    <row r="9" spans="1:6" x14ac:dyDescent="0.2">
      <c r="A9" s="40" t="s">
        <v>58</v>
      </c>
      <c r="B9" s="40" t="s">
        <v>57</v>
      </c>
      <c r="C9" s="114">
        <v>140</v>
      </c>
      <c r="D9" s="114">
        <v>779</v>
      </c>
      <c r="E9" s="114">
        <v>32882</v>
      </c>
      <c r="F9" s="52">
        <f t="shared" si="0"/>
        <v>33801</v>
      </c>
    </row>
    <row r="10" spans="1:6" ht="22.5" x14ac:dyDescent="0.2">
      <c r="A10" s="40" t="s">
        <v>77</v>
      </c>
      <c r="B10" s="40" t="s">
        <v>152</v>
      </c>
      <c r="C10" s="114">
        <v>202</v>
      </c>
      <c r="D10" s="114">
        <v>8402</v>
      </c>
      <c r="E10" s="114">
        <v>81071</v>
      </c>
      <c r="F10" s="52">
        <f t="shared" si="0"/>
        <v>89675</v>
      </c>
    </row>
    <row r="11" spans="1:6" x14ac:dyDescent="0.2">
      <c r="A11" s="40" t="s">
        <v>54</v>
      </c>
      <c r="B11" s="40" t="s">
        <v>53</v>
      </c>
      <c r="C11" s="114">
        <v>65</v>
      </c>
      <c r="D11" s="114">
        <v>1154</v>
      </c>
      <c r="E11" s="114">
        <v>15294</v>
      </c>
      <c r="F11" s="52">
        <f t="shared" si="0"/>
        <v>16513</v>
      </c>
    </row>
    <row r="12" spans="1:6" x14ac:dyDescent="0.2">
      <c r="A12" s="40" t="s">
        <v>52</v>
      </c>
      <c r="B12" s="40" t="s">
        <v>51</v>
      </c>
      <c r="C12" s="114">
        <v>107</v>
      </c>
      <c r="D12" s="114">
        <v>836</v>
      </c>
      <c r="E12" s="114">
        <v>13460</v>
      </c>
      <c r="F12" s="52">
        <f t="shared" si="0"/>
        <v>14403</v>
      </c>
    </row>
    <row r="13" spans="1:6" x14ac:dyDescent="0.2">
      <c r="A13" s="40" t="s">
        <v>76</v>
      </c>
      <c r="B13" s="40" t="s">
        <v>49</v>
      </c>
      <c r="C13" s="52">
        <v>30</v>
      </c>
      <c r="D13" s="52">
        <v>242</v>
      </c>
      <c r="E13" s="52">
        <v>5037</v>
      </c>
      <c r="F13" s="52">
        <f t="shared" si="0"/>
        <v>5309</v>
      </c>
    </row>
    <row r="14" spans="1:6" x14ac:dyDescent="0.2">
      <c r="A14" s="40" t="s">
        <v>151</v>
      </c>
      <c r="B14" s="40" t="s">
        <v>150</v>
      </c>
      <c r="C14" s="114">
        <v>752</v>
      </c>
      <c r="D14" s="114">
        <v>10164</v>
      </c>
      <c r="E14" s="114">
        <v>121946</v>
      </c>
      <c r="F14" s="52">
        <f t="shared" si="0"/>
        <v>132862</v>
      </c>
    </row>
    <row r="15" spans="1:6" x14ac:dyDescent="0.2">
      <c r="A15" s="37"/>
      <c r="B15" s="37" t="s">
        <v>0</v>
      </c>
      <c r="C15" s="51">
        <f>SUM(C5:C14)</f>
        <v>1722</v>
      </c>
      <c r="D15" s="51">
        <f>SUM(D5:D14)</f>
        <v>25388</v>
      </c>
      <c r="E15" s="51">
        <f>SUM(E5:E14)</f>
        <v>314867</v>
      </c>
      <c r="F15" s="51">
        <f t="shared" si="0"/>
        <v>341977</v>
      </c>
    </row>
    <row r="16" spans="1:6" x14ac:dyDescent="0.2">
      <c r="A16" s="258" t="s">
        <v>156</v>
      </c>
      <c r="B16" s="258"/>
      <c r="C16" s="258"/>
      <c r="D16" s="258"/>
      <c r="E16" s="258"/>
      <c r="F16" s="258"/>
    </row>
    <row r="17" spans="1:6" x14ac:dyDescent="0.2">
      <c r="A17" s="117" t="s">
        <v>153</v>
      </c>
      <c r="B17" s="40" t="s">
        <v>65</v>
      </c>
      <c r="C17" s="114">
        <v>8835</v>
      </c>
      <c r="D17" s="114">
        <v>5278</v>
      </c>
      <c r="E17" s="114">
        <v>80962</v>
      </c>
      <c r="F17" s="52">
        <f t="shared" ref="F17:F26" si="1">SUM(C17:E17)</f>
        <v>95075</v>
      </c>
    </row>
    <row r="18" spans="1:6" x14ac:dyDescent="0.2">
      <c r="A18" s="117" t="s">
        <v>64</v>
      </c>
      <c r="B18" s="40" t="s">
        <v>63</v>
      </c>
      <c r="C18" s="114">
        <v>18</v>
      </c>
      <c r="D18" s="114">
        <v>1643</v>
      </c>
      <c r="E18" s="114">
        <v>3607</v>
      </c>
      <c r="F18" s="52">
        <f t="shared" si="1"/>
        <v>5268</v>
      </c>
    </row>
    <row r="19" spans="1:6" x14ac:dyDescent="0.2">
      <c r="A19" s="117" t="s">
        <v>62</v>
      </c>
      <c r="B19" s="40" t="s">
        <v>61</v>
      </c>
      <c r="C19" s="114">
        <v>7448</v>
      </c>
      <c r="D19" s="114">
        <v>301399</v>
      </c>
      <c r="E19" s="114">
        <v>379164</v>
      </c>
      <c r="F19" s="52">
        <f t="shared" si="1"/>
        <v>688011</v>
      </c>
    </row>
    <row r="20" spans="1:6" x14ac:dyDescent="0.2">
      <c r="A20" s="117" t="s">
        <v>60</v>
      </c>
      <c r="B20" s="40" t="s">
        <v>59</v>
      </c>
      <c r="C20" s="114">
        <v>23244</v>
      </c>
      <c r="D20" s="114">
        <v>7897</v>
      </c>
      <c r="E20" s="114">
        <v>17815</v>
      </c>
      <c r="F20" s="52">
        <f t="shared" si="1"/>
        <v>48956</v>
      </c>
    </row>
    <row r="21" spans="1:6" x14ac:dyDescent="0.2">
      <c r="A21" s="117" t="s">
        <v>58</v>
      </c>
      <c r="B21" s="40" t="s">
        <v>57</v>
      </c>
      <c r="C21" s="114">
        <v>2402</v>
      </c>
      <c r="D21" s="114">
        <v>11302</v>
      </c>
      <c r="E21" s="114">
        <v>168488</v>
      </c>
      <c r="F21" s="52">
        <f t="shared" si="1"/>
        <v>182192</v>
      </c>
    </row>
    <row r="22" spans="1:6" ht="22.5" x14ac:dyDescent="0.2">
      <c r="A22" s="117" t="s">
        <v>77</v>
      </c>
      <c r="B22" s="40" t="s">
        <v>152</v>
      </c>
      <c r="C22" s="114">
        <v>1493</v>
      </c>
      <c r="D22" s="114">
        <v>118133</v>
      </c>
      <c r="E22" s="114">
        <v>354805</v>
      </c>
      <c r="F22" s="52">
        <f t="shared" si="1"/>
        <v>474431</v>
      </c>
    </row>
    <row r="23" spans="1:6" x14ac:dyDescent="0.2">
      <c r="A23" s="117" t="s">
        <v>54</v>
      </c>
      <c r="B23" s="40" t="s">
        <v>53</v>
      </c>
      <c r="C23" s="114">
        <v>456</v>
      </c>
      <c r="D23" s="114">
        <v>9536</v>
      </c>
      <c r="E23" s="114">
        <v>77722</v>
      </c>
      <c r="F23" s="52">
        <f t="shared" si="1"/>
        <v>87714</v>
      </c>
    </row>
    <row r="24" spans="1:6" x14ac:dyDescent="0.2">
      <c r="A24" s="117" t="s">
        <v>52</v>
      </c>
      <c r="B24" s="40" t="s">
        <v>51</v>
      </c>
      <c r="C24" s="114">
        <v>111960</v>
      </c>
      <c r="D24" s="114">
        <v>28531</v>
      </c>
      <c r="E24" s="114">
        <v>85743</v>
      </c>
      <c r="F24" s="52">
        <f t="shared" si="1"/>
        <v>226234</v>
      </c>
    </row>
    <row r="25" spans="1:6" x14ac:dyDescent="0.2">
      <c r="A25" s="117" t="s">
        <v>76</v>
      </c>
      <c r="B25" s="40" t="s">
        <v>49</v>
      </c>
      <c r="C25" s="114">
        <v>1580</v>
      </c>
      <c r="D25" s="114">
        <v>46734</v>
      </c>
      <c r="E25" s="114">
        <v>24861</v>
      </c>
      <c r="F25" s="52">
        <f t="shared" si="1"/>
        <v>73175</v>
      </c>
    </row>
    <row r="26" spans="1:6" x14ac:dyDescent="0.2">
      <c r="A26" s="117" t="s">
        <v>151</v>
      </c>
      <c r="B26" s="40" t="s">
        <v>150</v>
      </c>
      <c r="C26" s="114">
        <v>27075</v>
      </c>
      <c r="D26" s="114">
        <v>78053</v>
      </c>
      <c r="E26" s="114">
        <v>396486</v>
      </c>
      <c r="F26" s="52">
        <f t="shared" si="1"/>
        <v>501614</v>
      </c>
    </row>
    <row r="27" spans="1:6" x14ac:dyDescent="0.2">
      <c r="A27" s="37"/>
      <c r="B27" s="37" t="s">
        <v>0</v>
      </c>
      <c r="C27" s="51">
        <f>SUM(C17:C26)</f>
        <v>184511</v>
      </c>
      <c r="D27" s="51">
        <f>SUM(D17:D26)</f>
        <v>608506</v>
      </c>
      <c r="E27" s="51">
        <f>SUM(E17:E26)</f>
        <v>1589653</v>
      </c>
      <c r="F27" s="51">
        <f>SUM(F17:F26)</f>
        <v>2382670</v>
      </c>
    </row>
    <row r="28" spans="1:6" s="116" customFormat="1" x14ac:dyDescent="0.2">
      <c r="A28" s="263" t="s">
        <v>155</v>
      </c>
      <c r="B28" s="263"/>
      <c r="C28" s="263"/>
      <c r="D28" s="263"/>
      <c r="E28" s="263"/>
      <c r="F28" s="263"/>
    </row>
    <row r="29" spans="1:6" x14ac:dyDescent="0.2">
      <c r="A29" s="40" t="s">
        <v>153</v>
      </c>
      <c r="B29" s="40" t="s">
        <v>65</v>
      </c>
      <c r="C29" s="114">
        <v>32359</v>
      </c>
      <c r="D29" s="114">
        <v>27408</v>
      </c>
      <c r="E29" s="114">
        <v>218046</v>
      </c>
      <c r="F29" s="52">
        <f t="shared" ref="F29:F39" si="2">SUM(C29:E29)</f>
        <v>277813</v>
      </c>
    </row>
    <row r="30" spans="1:6" x14ac:dyDescent="0.2">
      <c r="A30" s="40" t="s">
        <v>64</v>
      </c>
      <c r="B30" s="40" t="s">
        <v>63</v>
      </c>
      <c r="C30" s="114">
        <v>102</v>
      </c>
      <c r="D30" s="114">
        <v>23024</v>
      </c>
      <c r="E30" s="114">
        <v>11360</v>
      </c>
      <c r="F30" s="52">
        <f t="shared" si="2"/>
        <v>34486</v>
      </c>
    </row>
    <row r="31" spans="1:6" x14ac:dyDescent="0.2">
      <c r="A31" s="40" t="s">
        <v>62</v>
      </c>
      <c r="B31" s="40" t="s">
        <v>61</v>
      </c>
      <c r="C31" s="114">
        <v>16430</v>
      </c>
      <c r="D31" s="114">
        <v>1473288</v>
      </c>
      <c r="E31" s="114">
        <v>554030</v>
      </c>
      <c r="F31" s="52">
        <f t="shared" si="2"/>
        <v>2043748</v>
      </c>
    </row>
    <row r="32" spans="1:6" x14ac:dyDescent="0.2">
      <c r="A32" s="40" t="s">
        <v>60</v>
      </c>
      <c r="B32" s="40" t="s">
        <v>59</v>
      </c>
      <c r="C32" s="114">
        <v>226193</v>
      </c>
      <c r="D32" s="114">
        <v>298793</v>
      </c>
      <c r="E32" s="114">
        <v>1130255</v>
      </c>
      <c r="F32" s="52">
        <f t="shared" si="2"/>
        <v>1655241</v>
      </c>
    </row>
    <row r="33" spans="1:6" x14ac:dyDescent="0.2">
      <c r="A33" s="40" t="s">
        <v>58</v>
      </c>
      <c r="B33" s="40" t="s">
        <v>57</v>
      </c>
      <c r="C33" s="114">
        <v>9799</v>
      </c>
      <c r="D33" s="114">
        <v>65070</v>
      </c>
      <c r="E33" s="114">
        <v>143499</v>
      </c>
      <c r="F33" s="52">
        <f t="shared" si="2"/>
        <v>218368</v>
      </c>
    </row>
    <row r="34" spans="1:6" ht="22.5" x14ac:dyDescent="0.2">
      <c r="A34" s="40" t="s">
        <v>77</v>
      </c>
      <c r="B34" s="40" t="s">
        <v>152</v>
      </c>
      <c r="C34" s="114">
        <v>2230</v>
      </c>
      <c r="D34" s="114">
        <v>644794</v>
      </c>
      <c r="E34" s="114">
        <v>403218</v>
      </c>
      <c r="F34" s="52">
        <f t="shared" si="2"/>
        <v>1050242</v>
      </c>
    </row>
    <row r="35" spans="1:6" x14ac:dyDescent="0.2">
      <c r="A35" s="40" t="s">
        <v>54</v>
      </c>
      <c r="B35" s="40" t="s">
        <v>53</v>
      </c>
      <c r="C35" s="114">
        <v>751</v>
      </c>
      <c r="D35" s="114">
        <v>52125</v>
      </c>
      <c r="E35" s="114">
        <v>124213</v>
      </c>
      <c r="F35" s="52">
        <f t="shared" si="2"/>
        <v>177089</v>
      </c>
    </row>
    <row r="36" spans="1:6" x14ac:dyDescent="0.2">
      <c r="A36" s="40" t="s">
        <v>52</v>
      </c>
      <c r="B36" s="40" t="s">
        <v>51</v>
      </c>
      <c r="C36" s="114">
        <v>241856</v>
      </c>
      <c r="D36" s="114">
        <v>310031</v>
      </c>
      <c r="E36" s="114">
        <v>195198</v>
      </c>
      <c r="F36" s="52">
        <f t="shared" si="2"/>
        <v>747085</v>
      </c>
    </row>
    <row r="37" spans="1:6" x14ac:dyDescent="0.2">
      <c r="A37" s="40" t="s">
        <v>76</v>
      </c>
      <c r="B37" s="40" t="s">
        <v>49</v>
      </c>
      <c r="C37" s="114">
        <v>106893</v>
      </c>
      <c r="D37" s="114">
        <v>480377</v>
      </c>
      <c r="E37" s="114">
        <v>192765</v>
      </c>
      <c r="F37" s="52">
        <f t="shared" si="2"/>
        <v>780035</v>
      </c>
    </row>
    <row r="38" spans="1:6" x14ac:dyDescent="0.2">
      <c r="A38" s="40" t="s">
        <v>151</v>
      </c>
      <c r="B38" s="40" t="s">
        <v>150</v>
      </c>
      <c r="C38" s="114">
        <v>441517</v>
      </c>
      <c r="D38" s="114">
        <v>1071733</v>
      </c>
      <c r="E38" s="114">
        <v>1282254</v>
      </c>
      <c r="F38" s="52">
        <f t="shared" si="2"/>
        <v>2795504</v>
      </c>
    </row>
    <row r="39" spans="1:6" x14ac:dyDescent="0.2">
      <c r="A39" s="37"/>
      <c r="B39" s="37" t="s">
        <v>0</v>
      </c>
      <c r="C39" s="51">
        <f>SUM(C29:C38)</f>
        <v>1078130</v>
      </c>
      <c r="D39" s="51">
        <f>SUM(D29:D38)</f>
        <v>4446643</v>
      </c>
      <c r="E39" s="51">
        <f>SUM(E29:E38)</f>
        <v>4254838</v>
      </c>
      <c r="F39" s="51">
        <f t="shared" si="2"/>
        <v>9779611</v>
      </c>
    </row>
    <row r="40" spans="1:6" x14ac:dyDescent="0.2">
      <c r="A40" s="258" t="s">
        <v>154</v>
      </c>
      <c r="B40" s="258"/>
      <c r="C40" s="258"/>
      <c r="D40" s="258"/>
      <c r="E40" s="258"/>
      <c r="F40" s="258"/>
    </row>
    <row r="41" spans="1:6" x14ac:dyDescent="0.2">
      <c r="A41" s="40" t="s">
        <v>153</v>
      </c>
      <c r="B41" s="40" t="s">
        <v>65</v>
      </c>
      <c r="C41" s="114">
        <v>20256.40914405787</v>
      </c>
      <c r="D41" s="114">
        <v>28987.078797843078</v>
      </c>
      <c r="E41" s="114">
        <v>290430.51205809909</v>
      </c>
      <c r="F41" s="52">
        <f t="shared" ref="F41:F51" si="3">SUM(C41:E41)</f>
        <v>339674.00000000006</v>
      </c>
    </row>
    <row r="42" spans="1:6" x14ac:dyDescent="0.2">
      <c r="A42" s="40" t="s">
        <v>64</v>
      </c>
      <c r="B42" s="40" t="s">
        <v>63</v>
      </c>
      <c r="C42" s="115">
        <v>81.98967037581356</v>
      </c>
      <c r="D42" s="115">
        <v>21586.046920045788</v>
      </c>
      <c r="E42" s="115">
        <v>17808.963409578399</v>
      </c>
      <c r="F42" s="52">
        <f t="shared" si="3"/>
        <v>39477</v>
      </c>
    </row>
    <row r="43" spans="1:6" x14ac:dyDescent="0.2">
      <c r="A43" s="40" t="s">
        <v>62</v>
      </c>
      <c r="B43" s="40" t="s">
        <v>61</v>
      </c>
      <c r="C43" s="115">
        <v>17419.14845955799</v>
      </c>
      <c r="D43" s="115">
        <v>2795188.1710247728</v>
      </c>
      <c r="E43" s="115">
        <v>1643526.6805156693</v>
      </c>
      <c r="F43" s="52">
        <f t="shared" si="3"/>
        <v>4456134</v>
      </c>
    </row>
    <row r="44" spans="1:6" x14ac:dyDescent="0.2">
      <c r="A44" s="40" t="s">
        <v>60</v>
      </c>
      <c r="B44" s="40" t="s">
        <v>59</v>
      </c>
      <c r="C44" s="114">
        <v>124169.97181748357</v>
      </c>
      <c r="D44" s="114">
        <v>114966.93642564262</v>
      </c>
      <c r="E44" s="114">
        <v>358348.09175687382</v>
      </c>
      <c r="F44" s="52">
        <f t="shared" si="3"/>
        <v>597485</v>
      </c>
    </row>
    <row r="45" spans="1:6" x14ac:dyDescent="0.2">
      <c r="A45" s="40" t="s">
        <v>58</v>
      </c>
      <c r="B45" s="40" t="s">
        <v>57</v>
      </c>
      <c r="C45" s="114">
        <v>5700.5619421483852</v>
      </c>
      <c r="D45" s="114">
        <v>110399.88348865153</v>
      </c>
      <c r="E45" s="114">
        <v>533102.55456920003</v>
      </c>
      <c r="F45" s="52">
        <f t="shared" si="3"/>
        <v>649203</v>
      </c>
    </row>
    <row r="46" spans="1:6" ht="22.5" x14ac:dyDescent="0.2">
      <c r="A46" s="40" t="s">
        <v>77</v>
      </c>
      <c r="B46" s="40" t="s">
        <v>152</v>
      </c>
      <c r="C46" s="114">
        <v>5010.118678822314</v>
      </c>
      <c r="D46" s="114">
        <v>957180.28141900338</v>
      </c>
      <c r="E46" s="114">
        <v>1079758.5999021744</v>
      </c>
      <c r="F46" s="52">
        <f t="shared" si="3"/>
        <v>2041949</v>
      </c>
    </row>
    <row r="47" spans="1:6" x14ac:dyDescent="0.2">
      <c r="A47" s="40" t="s">
        <v>54</v>
      </c>
      <c r="B47" s="40" t="s">
        <v>53</v>
      </c>
      <c r="C47" s="114">
        <v>659.9236008836524</v>
      </c>
      <c r="D47" s="114">
        <v>41654.180527430042</v>
      </c>
      <c r="E47" s="114">
        <v>130545.89587168631</v>
      </c>
      <c r="F47" s="52">
        <f t="shared" si="3"/>
        <v>172860</v>
      </c>
    </row>
    <row r="48" spans="1:6" x14ac:dyDescent="0.2">
      <c r="A48" s="40" t="s">
        <v>52</v>
      </c>
      <c r="B48" s="40" t="s">
        <v>51</v>
      </c>
      <c r="C48" s="114">
        <v>455347.13833826274</v>
      </c>
      <c r="D48" s="114">
        <v>598772.13087334204</v>
      </c>
      <c r="E48" s="114">
        <v>511503.73078839527</v>
      </c>
      <c r="F48" s="52">
        <f t="shared" si="3"/>
        <v>1565623</v>
      </c>
    </row>
    <row r="49" spans="1:6" x14ac:dyDescent="0.2">
      <c r="A49" s="40" t="s">
        <v>76</v>
      </c>
      <c r="B49" s="40" t="s">
        <v>49</v>
      </c>
      <c r="C49" s="52">
        <v>20272</v>
      </c>
      <c r="D49" s="52">
        <v>654053</v>
      </c>
      <c r="E49" s="52">
        <v>192545</v>
      </c>
      <c r="F49" s="52">
        <f t="shared" si="3"/>
        <v>866870</v>
      </c>
    </row>
    <row r="50" spans="1:6" x14ac:dyDescent="0.2">
      <c r="A50" s="40" t="s">
        <v>151</v>
      </c>
      <c r="B50" s="40" t="s">
        <v>150</v>
      </c>
      <c r="C50" s="114">
        <v>143466.45809766458</v>
      </c>
      <c r="D50" s="114">
        <v>703826.07795569429</v>
      </c>
      <c r="E50" s="114">
        <v>1393514.463946641</v>
      </c>
      <c r="F50" s="52">
        <f t="shared" si="3"/>
        <v>2240807</v>
      </c>
    </row>
    <row r="51" spans="1:6" x14ac:dyDescent="0.2">
      <c r="A51" s="37"/>
      <c r="B51" s="37" t="s">
        <v>0</v>
      </c>
      <c r="C51" s="51">
        <f>SUM(C41:C50)</f>
        <v>792383.71974925697</v>
      </c>
      <c r="D51" s="51">
        <f>SUM(D41:D50)</f>
        <v>6026613.7874324257</v>
      </c>
      <c r="E51" s="51">
        <f>SUM(E41:E50)</f>
        <v>6151084.4928183183</v>
      </c>
      <c r="F51" s="51">
        <f t="shared" si="3"/>
        <v>12970082</v>
      </c>
    </row>
  </sheetData>
  <mergeCells count="7">
    <mergeCell ref="A40:F40"/>
    <mergeCell ref="A4:F4"/>
    <mergeCell ref="A16:F16"/>
    <mergeCell ref="A2:B2"/>
    <mergeCell ref="C2:E2"/>
    <mergeCell ref="F2:F3"/>
    <mergeCell ref="A28:F28"/>
  </mergeCells>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A89C8-7650-4921-A6AD-61A7CDB2BC1D}">
  <dimension ref="A1:J29"/>
  <sheetViews>
    <sheetView workbookViewId="0"/>
  </sheetViews>
  <sheetFormatPr defaultRowHeight="11.25" x14ac:dyDescent="0.2"/>
  <cols>
    <col min="1" max="1" width="35.5703125" style="120" customWidth="1"/>
    <col min="2" max="7" width="11.28515625" style="1" customWidth="1"/>
    <col min="8" max="16384" width="9.140625" style="1"/>
  </cols>
  <sheetData>
    <row r="1" spans="1:10" ht="12" thickBot="1" x14ac:dyDescent="0.25">
      <c r="A1" s="92" t="s">
        <v>187</v>
      </c>
      <c r="B1" s="41"/>
      <c r="C1" s="41"/>
      <c r="D1" s="41"/>
      <c r="E1" s="41"/>
      <c r="F1" s="41"/>
    </row>
    <row r="2" spans="1:10" s="132" customFormat="1" ht="13.5" customHeight="1" x14ac:dyDescent="0.25">
      <c r="A2" s="240" t="s">
        <v>12</v>
      </c>
      <c r="B2" s="248" t="s">
        <v>11</v>
      </c>
      <c r="C2" s="249"/>
      <c r="D2" s="264"/>
      <c r="E2" s="248" t="s">
        <v>186</v>
      </c>
      <c r="F2" s="249"/>
      <c r="G2" s="249"/>
    </row>
    <row r="3" spans="1:10" s="132" customFormat="1" x14ac:dyDescent="0.25">
      <c r="A3" s="241"/>
      <c r="B3" s="9">
        <v>2005</v>
      </c>
      <c r="C3" s="9">
        <v>2006</v>
      </c>
      <c r="D3" s="9">
        <v>2007</v>
      </c>
      <c r="E3" s="9">
        <v>2005</v>
      </c>
      <c r="F3" s="9">
        <v>2006</v>
      </c>
      <c r="G3" s="133">
        <v>2007</v>
      </c>
    </row>
    <row r="4" spans="1:10" x14ac:dyDescent="0.2">
      <c r="A4" s="131" t="s">
        <v>185</v>
      </c>
      <c r="B4" s="125">
        <v>8130</v>
      </c>
      <c r="C4" s="125">
        <v>8717.6</v>
      </c>
      <c r="D4" s="124">
        <v>9255.2999999999993</v>
      </c>
      <c r="E4" s="124">
        <v>103.9</v>
      </c>
      <c r="F4" s="124">
        <v>103.2</v>
      </c>
      <c r="G4" s="1">
        <v>98.3</v>
      </c>
    </row>
    <row r="5" spans="1:10" x14ac:dyDescent="0.2">
      <c r="A5" s="120" t="s">
        <v>184</v>
      </c>
      <c r="B5" s="125">
        <v>2338.3000000000002</v>
      </c>
      <c r="C5" s="125">
        <v>2467.6</v>
      </c>
      <c r="D5" s="124">
        <v>2648.3</v>
      </c>
      <c r="E5" s="124">
        <v>105.5</v>
      </c>
      <c r="F5" s="124">
        <v>101.6</v>
      </c>
      <c r="G5" s="1">
        <v>99.4</v>
      </c>
    </row>
    <row r="6" spans="1:10" s="79" customFormat="1" x14ac:dyDescent="0.2">
      <c r="A6" s="123" t="s">
        <v>146</v>
      </c>
      <c r="B6" s="122">
        <v>10468.299999999999</v>
      </c>
      <c r="C6" s="122">
        <v>11185.2</v>
      </c>
      <c r="D6" s="14">
        <v>11903.6</v>
      </c>
      <c r="E6" s="121">
        <v>104.2</v>
      </c>
      <c r="F6" s="121">
        <v>102.8</v>
      </c>
      <c r="G6" s="79">
        <v>98.6</v>
      </c>
    </row>
    <row r="7" spans="1:10" x14ac:dyDescent="0.2">
      <c r="A7" s="120" t="s">
        <v>183</v>
      </c>
      <c r="B7" s="125">
        <v>977.6</v>
      </c>
      <c r="C7" s="125">
        <v>1061.9000000000001</v>
      </c>
      <c r="D7" s="124">
        <v>1140.8</v>
      </c>
      <c r="E7" s="124">
        <v>99.3</v>
      </c>
      <c r="F7" s="124">
        <v>100.8</v>
      </c>
      <c r="G7" s="1">
        <v>97.5</v>
      </c>
      <c r="H7" s="124"/>
      <c r="I7" s="124"/>
      <c r="J7" s="124"/>
    </row>
    <row r="8" spans="1:10" x14ac:dyDescent="0.2">
      <c r="A8" s="120" t="s">
        <v>182</v>
      </c>
      <c r="B8" s="125">
        <v>2384</v>
      </c>
      <c r="C8" s="125">
        <v>2436</v>
      </c>
      <c r="D8" s="124">
        <v>2506.6999999999998</v>
      </c>
      <c r="E8" s="124">
        <v>101.8</v>
      </c>
      <c r="F8" s="124">
        <v>98.1</v>
      </c>
      <c r="G8" s="1">
        <v>95.1</v>
      </c>
    </row>
    <row r="9" spans="1:10" x14ac:dyDescent="0.2">
      <c r="A9" s="120" t="s">
        <v>145</v>
      </c>
      <c r="B9" s="125">
        <v>642.4</v>
      </c>
      <c r="C9" s="125">
        <v>739.5</v>
      </c>
      <c r="D9" s="124">
        <v>719.4</v>
      </c>
      <c r="E9" s="124">
        <v>79.3</v>
      </c>
      <c r="F9" s="124">
        <v>110.8</v>
      </c>
      <c r="G9" s="1">
        <v>90.1</v>
      </c>
    </row>
    <row r="10" spans="1:10" x14ac:dyDescent="0.2">
      <c r="A10" s="120" t="s">
        <v>114</v>
      </c>
      <c r="B10" s="124"/>
      <c r="C10" s="124"/>
      <c r="D10" s="124"/>
      <c r="E10" s="124"/>
      <c r="F10" s="124"/>
    </row>
    <row r="11" spans="1:10" x14ac:dyDescent="0.2">
      <c r="A11" s="130" t="s">
        <v>181</v>
      </c>
      <c r="B11" s="125">
        <v>291.89999999999998</v>
      </c>
      <c r="C11" s="125">
        <v>259.89999999999998</v>
      </c>
      <c r="D11" s="124">
        <v>248.8</v>
      </c>
      <c r="E11" s="124">
        <v>84.2</v>
      </c>
      <c r="F11" s="124">
        <v>85.7</v>
      </c>
      <c r="G11" s="1">
        <v>88.7</v>
      </c>
    </row>
    <row r="12" spans="1:10" x14ac:dyDescent="0.2">
      <c r="A12" s="130" t="s">
        <v>180</v>
      </c>
      <c r="B12" s="125">
        <v>133</v>
      </c>
      <c r="C12" s="124">
        <v>193.6</v>
      </c>
      <c r="D12" s="129">
        <v>193.1</v>
      </c>
      <c r="E12" s="124">
        <v>50.1</v>
      </c>
      <c r="F12" s="124">
        <v>140.1</v>
      </c>
      <c r="G12" s="60">
        <v>92.3</v>
      </c>
    </row>
    <row r="13" spans="1:10" s="79" customFormat="1" x14ac:dyDescent="0.2">
      <c r="A13" s="123" t="s">
        <v>179</v>
      </c>
      <c r="B13" s="122">
        <v>14472.3</v>
      </c>
      <c r="C13" s="122">
        <v>15422.6</v>
      </c>
      <c r="D13" s="14">
        <v>16270.5</v>
      </c>
      <c r="E13" s="121">
        <v>102.1</v>
      </c>
      <c r="F13" s="121">
        <v>102.3</v>
      </c>
      <c r="G13" s="79">
        <v>97.5</v>
      </c>
      <c r="H13" s="121"/>
      <c r="I13" s="121"/>
      <c r="J13" s="121"/>
    </row>
    <row r="14" spans="1:10" x14ac:dyDescent="0.2">
      <c r="A14" s="120" t="s">
        <v>178</v>
      </c>
      <c r="B14" s="125">
        <v>2428.8000000000002</v>
      </c>
      <c r="C14" s="125">
        <v>2661.7</v>
      </c>
      <c r="D14" s="124">
        <v>2939.8</v>
      </c>
      <c r="E14" s="124">
        <v>107.9</v>
      </c>
      <c r="F14" s="124">
        <v>105.5</v>
      </c>
      <c r="G14" s="127">
        <v>102.3</v>
      </c>
    </row>
    <row r="15" spans="1:10" x14ac:dyDescent="0.2">
      <c r="A15" s="120" t="s">
        <v>177</v>
      </c>
      <c r="B15" s="124">
        <v>86.6</v>
      </c>
      <c r="C15" s="124">
        <v>96.5</v>
      </c>
      <c r="D15" s="124">
        <v>180.3</v>
      </c>
      <c r="E15" s="124">
        <v>163.19999999999999</v>
      </c>
      <c r="F15" s="124">
        <v>107.2</v>
      </c>
      <c r="G15" s="1">
        <v>172.9</v>
      </c>
    </row>
    <row r="16" spans="1:10" x14ac:dyDescent="0.2">
      <c r="A16" s="120" t="s">
        <v>176</v>
      </c>
      <c r="B16" s="124">
        <v>52.6</v>
      </c>
      <c r="C16" s="124">
        <v>52.2</v>
      </c>
      <c r="D16" s="124">
        <v>52</v>
      </c>
      <c r="E16" s="124">
        <v>92.8</v>
      </c>
      <c r="F16" s="124">
        <v>95.4</v>
      </c>
      <c r="G16" s="1">
        <v>92.2</v>
      </c>
    </row>
    <row r="17" spans="1:10" x14ac:dyDescent="0.2">
      <c r="A17" s="120" t="s">
        <v>175</v>
      </c>
      <c r="B17" s="125">
        <v>762.8</v>
      </c>
      <c r="C17" s="124">
        <v>887.1</v>
      </c>
      <c r="D17" s="124">
        <v>944.3</v>
      </c>
      <c r="E17" s="124">
        <v>105</v>
      </c>
      <c r="F17" s="124">
        <v>111.9</v>
      </c>
      <c r="G17" s="1">
        <v>98.6</v>
      </c>
    </row>
    <row r="18" spans="1:10" s="79" customFormat="1" ht="22.5" x14ac:dyDescent="0.2">
      <c r="A18" s="128" t="s">
        <v>174</v>
      </c>
      <c r="B18" s="122">
        <v>3330.8</v>
      </c>
      <c r="C18" s="122">
        <v>3697.5</v>
      </c>
      <c r="D18" s="14">
        <v>4116.3999999999996</v>
      </c>
      <c r="E18" s="121">
        <v>107.9</v>
      </c>
      <c r="F18" s="121">
        <v>106.8</v>
      </c>
      <c r="G18" s="79">
        <v>103.1</v>
      </c>
      <c r="H18" s="121"/>
      <c r="I18" s="121"/>
      <c r="J18" s="121"/>
    </row>
    <row r="19" spans="1:10" x14ac:dyDescent="0.2">
      <c r="A19" s="120" t="s">
        <v>173</v>
      </c>
      <c r="B19" s="125">
        <v>327.10000000000002</v>
      </c>
      <c r="C19" s="125">
        <v>371.9</v>
      </c>
      <c r="D19" s="124">
        <v>383</v>
      </c>
      <c r="E19" s="124">
        <v>97.3</v>
      </c>
      <c r="F19" s="124">
        <v>109.4</v>
      </c>
      <c r="G19" s="1">
        <v>95.4</v>
      </c>
    </row>
    <row r="20" spans="1:10" x14ac:dyDescent="0.2">
      <c r="A20" s="120" t="s">
        <v>172</v>
      </c>
      <c r="B20" s="125">
        <v>1493.8</v>
      </c>
      <c r="C20" s="125">
        <v>1650.5</v>
      </c>
      <c r="D20" s="124">
        <v>1864.9</v>
      </c>
      <c r="E20" s="124">
        <v>102.7</v>
      </c>
      <c r="F20" s="124">
        <v>106.3</v>
      </c>
      <c r="G20" s="127">
        <v>104.6</v>
      </c>
    </row>
    <row r="21" spans="1:10" x14ac:dyDescent="0.2">
      <c r="A21" s="120" t="s">
        <v>171</v>
      </c>
      <c r="B21" s="124">
        <v>68.900000000000006</v>
      </c>
      <c r="C21" s="124">
        <v>63.9</v>
      </c>
      <c r="D21" s="124">
        <v>67.7</v>
      </c>
      <c r="E21" s="124">
        <v>112.5</v>
      </c>
      <c r="F21" s="124">
        <v>89.3</v>
      </c>
      <c r="G21" s="1">
        <v>98.1</v>
      </c>
    </row>
    <row r="22" spans="1:10" s="79" customFormat="1" x14ac:dyDescent="0.2">
      <c r="A22" s="123" t="s">
        <v>170</v>
      </c>
      <c r="B22" s="122">
        <v>1562.7</v>
      </c>
      <c r="C22" s="122">
        <v>1714.4</v>
      </c>
      <c r="D22" s="14">
        <v>1932.6</v>
      </c>
      <c r="E22" s="121">
        <v>103.1</v>
      </c>
      <c r="F22" s="121">
        <v>105.6</v>
      </c>
      <c r="G22" s="79">
        <v>104.4</v>
      </c>
      <c r="H22" s="121"/>
      <c r="I22" s="121"/>
      <c r="J22" s="121"/>
    </row>
    <row r="23" spans="1:10" x14ac:dyDescent="0.2">
      <c r="A23" s="120" t="s">
        <v>169</v>
      </c>
      <c r="B23" s="125">
        <v>2461</v>
      </c>
      <c r="C23" s="125">
        <v>2621.7</v>
      </c>
      <c r="D23" s="124">
        <v>2814.4</v>
      </c>
      <c r="E23" s="124">
        <v>105.4</v>
      </c>
      <c r="F23" s="124">
        <v>102.5</v>
      </c>
      <c r="G23" s="1">
        <v>99.4</v>
      </c>
    </row>
    <row r="24" spans="1:10" x14ac:dyDescent="0.2">
      <c r="A24" s="126" t="s">
        <v>168</v>
      </c>
      <c r="B24" s="125">
        <v>531.29999999999995</v>
      </c>
      <c r="C24" s="125">
        <v>614</v>
      </c>
      <c r="D24" s="124">
        <v>877.9</v>
      </c>
      <c r="E24" s="124">
        <v>101.9</v>
      </c>
      <c r="F24" s="124">
        <v>111.2</v>
      </c>
      <c r="G24" s="1">
        <v>132.4</v>
      </c>
    </row>
    <row r="25" spans="1:10" x14ac:dyDescent="0.2">
      <c r="A25" s="120" t="s">
        <v>167</v>
      </c>
      <c r="B25" s="124">
        <v>364.9</v>
      </c>
      <c r="C25" s="124">
        <v>458</v>
      </c>
      <c r="D25" s="124">
        <v>445.4</v>
      </c>
      <c r="E25" s="124">
        <v>118.8</v>
      </c>
      <c r="F25" s="124">
        <v>120.8</v>
      </c>
      <c r="G25" s="1">
        <v>90.1</v>
      </c>
    </row>
    <row r="26" spans="1:10" x14ac:dyDescent="0.2">
      <c r="A26" s="120" t="s">
        <v>166</v>
      </c>
      <c r="B26" s="125">
        <v>311</v>
      </c>
      <c r="C26" s="125">
        <v>351.9</v>
      </c>
      <c r="D26" s="124">
        <v>380.8</v>
      </c>
      <c r="E26" s="124">
        <v>103.5</v>
      </c>
      <c r="F26" s="124">
        <v>108.9</v>
      </c>
      <c r="G26" s="1">
        <v>100.2</v>
      </c>
    </row>
    <row r="27" spans="1:10" s="79" customFormat="1" x14ac:dyDescent="0.2">
      <c r="A27" s="123" t="s">
        <v>165</v>
      </c>
      <c r="B27" s="122">
        <v>12899.3</v>
      </c>
      <c r="C27" s="122">
        <v>13732</v>
      </c>
      <c r="D27" s="14">
        <v>14318.8</v>
      </c>
      <c r="E27" s="121">
        <v>102.2</v>
      </c>
      <c r="F27" s="121">
        <v>102.1</v>
      </c>
      <c r="G27" s="79">
        <v>96.4</v>
      </c>
      <c r="H27" s="121"/>
    </row>
    <row r="28" spans="1:10" x14ac:dyDescent="0.2">
      <c r="A28" s="120" t="s">
        <v>164</v>
      </c>
      <c r="B28" s="124">
        <v>3146.7</v>
      </c>
      <c r="C28" s="125">
        <v>3356.9</v>
      </c>
      <c r="D28" s="124">
        <v>3304.1</v>
      </c>
      <c r="E28" s="124">
        <v>104.1</v>
      </c>
      <c r="F28" s="124">
        <v>101.8</v>
      </c>
      <c r="G28" s="1">
        <v>91.3</v>
      </c>
    </row>
    <row r="29" spans="1:10" s="79" customFormat="1" x14ac:dyDescent="0.2">
      <c r="A29" s="123" t="s">
        <v>163</v>
      </c>
      <c r="B29" s="122">
        <v>16046</v>
      </c>
      <c r="C29" s="122">
        <v>17088.900000000001</v>
      </c>
      <c r="D29" s="14">
        <v>17622.900000000001</v>
      </c>
      <c r="E29" s="121">
        <v>102.6</v>
      </c>
      <c r="F29" s="121">
        <v>102.1</v>
      </c>
      <c r="G29" s="79">
        <v>95.4</v>
      </c>
    </row>
  </sheetData>
  <mergeCells count="3">
    <mergeCell ref="A2:A3"/>
    <mergeCell ref="B2:D2"/>
    <mergeCell ref="E2:G2"/>
  </mergeCells>
  <pageMargins left="0.74803149606299213" right="0.74803149606299213" top="0.62992125984251968" bottom="0.86614173228346458" header="0" footer="0.59055118110236227"/>
  <pageSetup paperSize="9" orientation="portrait" cellComments="atEnd"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4F6E2-03E4-4BF1-A4C5-3C1D49A02273}">
  <dimension ref="A1:G27"/>
  <sheetViews>
    <sheetView zoomScaleNormal="100" workbookViewId="0"/>
  </sheetViews>
  <sheetFormatPr defaultRowHeight="11.25" x14ac:dyDescent="0.2"/>
  <cols>
    <col min="1" max="1" width="31.5703125" style="1" customWidth="1"/>
    <col min="2" max="3" width="9.42578125" style="1" customWidth="1"/>
    <col min="4" max="4" width="8.85546875" style="1" customWidth="1"/>
    <col min="5" max="5" width="9.42578125" style="1" customWidth="1"/>
    <col min="6" max="6" width="9.7109375" style="1" customWidth="1"/>
    <col min="7" max="7" width="9.42578125" style="1" customWidth="1"/>
    <col min="8" max="16384" width="9.140625" style="1"/>
  </cols>
  <sheetData>
    <row r="1" spans="1:7" ht="12" thickBot="1" x14ac:dyDescent="0.25">
      <c r="A1" s="142" t="s">
        <v>213</v>
      </c>
      <c r="B1" s="41"/>
      <c r="C1" s="41"/>
      <c r="D1" s="41"/>
      <c r="E1" s="41"/>
      <c r="F1" s="41"/>
      <c r="G1" s="41"/>
    </row>
    <row r="2" spans="1:7" s="132" customFormat="1" ht="45" x14ac:dyDescent="0.25">
      <c r="A2" s="240" t="s">
        <v>12</v>
      </c>
      <c r="B2" s="237" t="s">
        <v>212</v>
      </c>
      <c r="C2" s="237" t="s">
        <v>211</v>
      </c>
      <c r="D2" s="237" t="s">
        <v>210</v>
      </c>
      <c r="E2" s="141" t="s">
        <v>209</v>
      </c>
      <c r="F2" s="141" t="s">
        <v>79</v>
      </c>
      <c r="G2" s="261" t="s">
        <v>0</v>
      </c>
    </row>
    <row r="3" spans="1:7" s="132" customFormat="1" x14ac:dyDescent="0.25">
      <c r="A3" s="241"/>
      <c r="B3" s="256"/>
      <c r="C3" s="256"/>
      <c r="D3" s="256"/>
      <c r="E3" s="265" t="s">
        <v>208</v>
      </c>
      <c r="F3" s="265"/>
      <c r="G3" s="262"/>
    </row>
    <row r="4" spans="1:7" x14ac:dyDescent="0.2">
      <c r="A4" s="131" t="s">
        <v>207</v>
      </c>
      <c r="B4" s="135">
        <v>2601259</v>
      </c>
      <c r="C4" s="52">
        <v>5235</v>
      </c>
      <c r="D4" s="52" t="s">
        <v>74</v>
      </c>
      <c r="E4" s="52" t="s">
        <v>74</v>
      </c>
      <c r="F4" s="52" t="s">
        <v>74</v>
      </c>
      <c r="G4" s="135">
        <v>2606494</v>
      </c>
    </row>
    <row r="5" spans="1:7" s="79" customFormat="1" x14ac:dyDescent="0.2">
      <c r="A5" s="131" t="s">
        <v>206</v>
      </c>
      <c r="B5" s="52" t="s">
        <v>74</v>
      </c>
      <c r="C5" s="140">
        <v>107680</v>
      </c>
      <c r="D5" s="52" t="s">
        <v>74</v>
      </c>
      <c r="E5" s="52" t="s">
        <v>74</v>
      </c>
      <c r="F5" s="52" t="s">
        <v>74</v>
      </c>
      <c r="G5" s="135">
        <v>107680</v>
      </c>
    </row>
    <row r="6" spans="1:7" x14ac:dyDescent="0.2">
      <c r="A6" s="131" t="s">
        <v>205</v>
      </c>
      <c r="B6" s="52" t="s">
        <v>74</v>
      </c>
      <c r="C6" s="52" t="s">
        <v>74</v>
      </c>
      <c r="D6" s="52" t="s">
        <v>74</v>
      </c>
      <c r="E6" s="135">
        <v>12026</v>
      </c>
      <c r="F6" s="52" t="s">
        <v>74</v>
      </c>
      <c r="G6" s="135">
        <v>12026</v>
      </c>
    </row>
    <row r="7" spans="1:7" x14ac:dyDescent="0.2">
      <c r="A7" s="131" t="s">
        <v>204</v>
      </c>
      <c r="B7" s="135">
        <v>97390</v>
      </c>
      <c r="C7" s="52" t="s">
        <v>74</v>
      </c>
      <c r="D7" s="52" t="s">
        <v>74</v>
      </c>
      <c r="E7" s="135">
        <v>39952</v>
      </c>
      <c r="F7" s="52" t="s">
        <v>74</v>
      </c>
      <c r="G7" s="135">
        <v>137342</v>
      </c>
    </row>
    <row r="8" spans="1:7" x14ac:dyDescent="0.2">
      <c r="A8" s="131" t="s">
        <v>203</v>
      </c>
      <c r="B8" s="135">
        <v>9842</v>
      </c>
      <c r="C8" s="52">
        <v>39058</v>
      </c>
      <c r="D8" s="52" t="s">
        <v>74</v>
      </c>
      <c r="E8" s="52" t="s">
        <v>74</v>
      </c>
      <c r="F8" s="52" t="s">
        <v>74</v>
      </c>
      <c r="G8" s="135">
        <v>48900</v>
      </c>
    </row>
    <row r="9" spans="1:7" x14ac:dyDescent="0.2">
      <c r="A9" s="131" t="s">
        <v>202</v>
      </c>
      <c r="B9" s="136">
        <v>33165</v>
      </c>
      <c r="C9" s="136">
        <v>5483</v>
      </c>
      <c r="D9" s="52" t="s">
        <v>74</v>
      </c>
      <c r="E9" s="52" t="s">
        <v>74</v>
      </c>
      <c r="F9" s="52" t="s">
        <v>74</v>
      </c>
      <c r="G9" s="135">
        <v>38648</v>
      </c>
    </row>
    <row r="10" spans="1:7" x14ac:dyDescent="0.2">
      <c r="A10" s="131" t="s">
        <v>201</v>
      </c>
      <c r="B10" s="52"/>
      <c r="C10" s="52">
        <v>91356</v>
      </c>
      <c r="D10" s="52" t="s">
        <v>74</v>
      </c>
      <c r="E10" s="52" t="s">
        <v>74</v>
      </c>
      <c r="F10" s="52" t="s">
        <v>74</v>
      </c>
      <c r="G10" s="135">
        <v>91356</v>
      </c>
    </row>
    <row r="11" spans="1:7" s="79" customFormat="1" x14ac:dyDescent="0.2">
      <c r="A11" s="139" t="s">
        <v>200</v>
      </c>
      <c r="B11" s="135">
        <v>93289</v>
      </c>
      <c r="C11" s="52" t="s">
        <v>74</v>
      </c>
      <c r="D11" s="52" t="s">
        <v>74</v>
      </c>
      <c r="E11" s="52" t="s">
        <v>74</v>
      </c>
      <c r="F11" s="52" t="s">
        <v>74</v>
      </c>
      <c r="G11" s="135">
        <v>93289</v>
      </c>
    </row>
    <row r="12" spans="1:7" ht="22.5" x14ac:dyDescent="0.2">
      <c r="A12" s="131" t="s">
        <v>199</v>
      </c>
      <c r="B12" s="52" t="s">
        <v>74</v>
      </c>
      <c r="C12" s="52">
        <v>348549</v>
      </c>
      <c r="D12" s="52" t="s">
        <v>74</v>
      </c>
      <c r="E12" s="52" t="s">
        <v>74</v>
      </c>
      <c r="F12" s="52" t="s">
        <v>74</v>
      </c>
      <c r="G12" s="135">
        <v>348549</v>
      </c>
    </row>
    <row r="13" spans="1:7" x14ac:dyDescent="0.2">
      <c r="A13" s="131" t="s">
        <v>198</v>
      </c>
      <c r="B13" s="52" t="s">
        <v>74</v>
      </c>
      <c r="C13" s="136">
        <v>55707</v>
      </c>
      <c r="D13" s="136">
        <v>99596</v>
      </c>
      <c r="E13" s="52" t="s">
        <v>74</v>
      </c>
      <c r="F13" s="52" t="s">
        <v>74</v>
      </c>
      <c r="G13" s="135">
        <v>155303</v>
      </c>
    </row>
    <row r="14" spans="1:7" s="79" customFormat="1" ht="22.5" x14ac:dyDescent="0.2">
      <c r="A14" s="131" t="s">
        <v>197</v>
      </c>
      <c r="B14" s="52" t="s">
        <v>74</v>
      </c>
      <c r="C14" s="52">
        <v>77257</v>
      </c>
      <c r="D14" s="52" t="s">
        <v>74</v>
      </c>
      <c r="E14" s="52" t="s">
        <v>74</v>
      </c>
      <c r="F14" s="52" t="s">
        <v>74</v>
      </c>
      <c r="G14" s="135">
        <v>77257</v>
      </c>
    </row>
    <row r="15" spans="1:7" x14ac:dyDescent="0.2">
      <c r="A15" s="131" t="s">
        <v>196</v>
      </c>
      <c r="B15" s="52" t="s">
        <v>74</v>
      </c>
      <c r="C15" s="135">
        <v>49756</v>
      </c>
      <c r="D15" s="52" t="s">
        <v>74</v>
      </c>
      <c r="E15" s="52">
        <v>1528</v>
      </c>
      <c r="F15" s="135">
        <v>26017</v>
      </c>
      <c r="G15" s="135">
        <v>77301</v>
      </c>
    </row>
    <row r="16" spans="1:7" x14ac:dyDescent="0.2">
      <c r="A16" s="131" t="s">
        <v>195</v>
      </c>
      <c r="B16" s="52" t="s">
        <v>74</v>
      </c>
      <c r="C16" s="135">
        <v>136702</v>
      </c>
      <c r="D16" s="52" t="s">
        <v>74</v>
      </c>
      <c r="E16" s="52" t="s">
        <v>74</v>
      </c>
      <c r="F16" s="52" t="s">
        <v>74</v>
      </c>
      <c r="G16" s="135">
        <v>136702</v>
      </c>
    </row>
    <row r="17" spans="1:7" s="128" customFormat="1" x14ac:dyDescent="0.2">
      <c r="A17" s="131" t="s">
        <v>177</v>
      </c>
      <c r="B17" s="52" t="s">
        <v>74</v>
      </c>
      <c r="C17" s="52" t="s">
        <v>74</v>
      </c>
      <c r="D17" s="52" t="s">
        <v>74</v>
      </c>
      <c r="E17" s="52" t="s">
        <v>74</v>
      </c>
      <c r="F17" s="138">
        <v>180311</v>
      </c>
      <c r="G17" s="135">
        <v>180311</v>
      </c>
    </row>
    <row r="18" spans="1:7" ht="22.5" x14ac:dyDescent="0.2">
      <c r="A18" s="128" t="s">
        <v>174</v>
      </c>
      <c r="B18" s="134">
        <v>2834945</v>
      </c>
      <c r="C18" s="134">
        <v>916783</v>
      </c>
      <c r="D18" s="134">
        <v>99596</v>
      </c>
      <c r="E18" s="134">
        <v>53506</v>
      </c>
      <c r="F18" s="134">
        <v>206328</v>
      </c>
      <c r="G18" s="134">
        <v>4111158</v>
      </c>
    </row>
    <row r="19" spans="1:7" x14ac:dyDescent="0.2">
      <c r="A19" s="131" t="s">
        <v>194</v>
      </c>
      <c r="B19" s="136">
        <v>487430</v>
      </c>
      <c r="C19" s="136">
        <v>669547</v>
      </c>
      <c r="D19" s="52" t="s">
        <v>74</v>
      </c>
      <c r="E19" s="52" t="s">
        <v>74</v>
      </c>
      <c r="F19" s="136">
        <v>36062</v>
      </c>
      <c r="G19" s="135">
        <v>1193039</v>
      </c>
    </row>
    <row r="20" spans="1:7" x14ac:dyDescent="0.2">
      <c r="A20" s="120" t="s">
        <v>43</v>
      </c>
      <c r="B20" s="52" t="s">
        <v>74</v>
      </c>
      <c r="C20" s="136">
        <v>953816</v>
      </c>
      <c r="D20" s="52" t="s">
        <v>74</v>
      </c>
      <c r="E20" s="52" t="s">
        <v>74</v>
      </c>
      <c r="F20" s="136">
        <v>89633</v>
      </c>
      <c r="G20" s="135">
        <v>1043449</v>
      </c>
    </row>
    <row r="21" spans="1:7" s="79" customFormat="1" x14ac:dyDescent="0.2">
      <c r="A21" s="120" t="s">
        <v>193</v>
      </c>
      <c r="B21" s="52" t="s">
        <v>74</v>
      </c>
      <c r="C21" s="52">
        <v>300111</v>
      </c>
      <c r="D21" s="52" t="s">
        <v>74</v>
      </c>
      <c r="E21" s="52" t="s">
        <v>74</v>
      </c>
      <c r="F21" s="135">
        <v>50091</v>
      </c>
      <c r="G21" s="135">
        <v>350202</v>
      </c>
    </row>
    <row r="22" spans="1:7" x14ac:dyDescent="0.2">
      <c r="A22" s="120" t="s">
        <v>192</v>
      </c>
      <c r="B22" s="52" t="s">
        <v>74</v>
      </c>
      <c r="C22" s="136">
        <v>187257</v>
      </c>
      <c r="D22" s="52" t="s">
        <v>74</v>
      </c>
      <c r="E22" s="52" t="s">
        <v>74</v>
      </c>
      <c r="F22" s="135">
        <v>49082</v>
      </c>
      <c r="G22" s="135">
        <v>236339</v>
      </c>
    </row>
    <row r="23" spans="1:7" s="137" customFormat="1" x14ac:dyDescent="0.25">
      <c r="A23" s="120" t="s">
        <v>191</v>
      </c>
      <c r="B23" s="52" t="s">
        <v>74</v>
      </c>
      <c r="C23" s="136">
        <v>178114</v>
      </c>
      <c r="D23" s="52" t="s">
        <v>74</v>
      </c>
      <c r="E23" s="52" t="s">
        <v>74</v>
      </c>
      <c r="F23" s="52" t="s">
        <v>74</v>
      </c>
      <c r="G23" s="135">
        <v>178114</v>
      </c>
    </row>
    <row r="24" spans="1:7" ht="22.5" x14ac:dyDescent="0.2">
      <c r="A24" s="120" t="s">
        <v>190</v>
      </c>
      <c r="B24" s="52" t="s">
        <v>74</v>
      </c>
      <c r="C24" s="136">
        <v>18377</v>
      </c>
      <c r="D24" s="52" t="s">
        <v>74</v>
      </c>
      <c r="E24" s="52" t="s">
        <v>74</v>
      </c>
      <c r="F24" s="52" t="s">
        <v>74</v>
      </c>
      <c r="G24" s="135">
        <v>18377</v>
      </c>
    </row>
    <row r="25" spans="1:7" x14ac:dyDescent="0.2">
      <c r="A25" s="120" t="s">
        <v>189</v>
      </c>
      <c r="B25" s="52" t="s">
        <v>74</v>
      </c>
      <c r="C25" s="136">
        <v>120238</v>
      </c>
      <c r="D25" s="52" t="s">
        <v>74</v>
      </c>
      <c r="E25" s="52" t="s">
        <v>74</v>
      </c>
      <c r="F25" s="135">
        <v>164323</v>
      </c>
      <c r="G25" s="135">
        <v>284561</v>
      </c>
    </row>
    <row r="26" spans="1:7" x14ac:dyDescent="0.2">
      <c r="A26" s="123" t="s">
        <v>164</v>
      </c>
      <c r="B26" s="134">
        <v>487430</v>
      </c>
      <c r="C26" s="134">
        <v>2427460</v>
      </c>
      <c r="D26" s="134">
        <v>0</v>
      </c>
      <c r="E26" s="134">
        <v>0</v>
      </c>
      <c r="F26" s="134">
        <v>389191</v>
      </c>
      <c r="G26" s="134">
        <v>3304081</v>
      </c>
    </row>
    <row r="27" spans="1:7" x14ac:dyDescent="0.2">
      <c r="A27" s="123" t="s">
        <v>188</v>
      </c>
      <c r="B27" s="134">
        <v>3322375</v>
      </c>
      <c r="C27" s="134">
        <v>3344243</v>
      </c>
      <c r="D27" s="134">
        <v>99596</v>
      </c>
      <c r="E27" s="134">
        <v>53506</v>
      </c>
      <c r="F27" s="134">
        <v>595519</v>
      </c>
      <c r="G27" s="134">
        <v>7415239</v>
      </c>
    </row>
  </sheetData>
  <mergeCells count="6">
    <mergeCell ref="G2:G3"/>
    <mergeCell ref="E3:F3"/>
    <mergeCell ref="A2:A3"/>
    <mergeCell ref="B2:B3"/>
    <mergeCell ref="C2:C3"/>
    <mergeCell ref="D2:D3"/>
  </mergeCells>
  <pageMargins left="0.74803149606299213" right="0.74803149606299213" top="0.62992125984251968" bottom="0.86614173228346458" header="0" footer="0.59055118110236227"/>
  <pageSetup paperSize="9" orientation="portrait" cellComments="atEnd"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CB9E8-C811-4ADF-AC84-91880AB67DDB}">
  <dimension ref="A1:E40"/>
  <sheetViews>
    <sheetView workbookViewId="0"/>
  </sheetViews>
  <sheetFormatPr defaultRowHeight="11.25" x14ac:dyDescent="0.2"/>
  <cols>
    <col min="1" max="1" width="10.42578125" style="1" customWidth="1"/>
    <col min="2" max="5" width="18.85546875" style="1" customWidth="1"/>
    <col min="6" max="16384" width="9.140625" style="1"/>
  </cols>
  <sheetData>
    <row r="1" spans="1:5" s="28" customFormat="1" ht="12" thickBot="1" x14ac:dyDescent="0.3">
      <c r="A1" s="13" t="s">
        <v>219</v>
      </c>
      <c r="B1" s="119"/>
      <c r="C1" s="119"/>
      <c r="D1" s="119"/>
    </row>
    <row r="2" spans="1:5" s="120" customFormat="1" ht="33.75" x14ac:dyDescent="0.25">
      <c r="A2" s="90" t="s">
        <v>34</v>
      </c>
      <c r="B2" s="56" t="s">
        <v>218</v>
      </c>
      <c r="C2" s="56" t="s">
        <v>217</v>
      </c>
      <c r="D2" s="56" t="s">
        <v>216</v>
      </c>
      <c r="E2" s="55" t="s">
        <v>215</v>
      </c>
    </row>
    <row r="3" spans="1:5" x14ac:dyDescent="0.2">
      <c r="A3" s="266" t="s">
        <v>25</v>
      </c>
      <c r="B3" s="266"/>
      <c r="C3" s="266"/>
      <c r="D3" s="266"/>
      <c r="E3" s="266"/>
    </row>
    <row r="4" spans="1:5" x14ac:dyDescent="0.2">
      <c r="A4" s="150">
        <v>1991</v>
      </c>
      <c r="B4" s="152">
        <v>125.5</v>
      </c>
      <c r="C4" s="152">
        <v>135</v>
      </c>
      <c r="D4" s="152">
        <v>93</v>
      </c>
      <c r="E4" s="152">
        <v>98.3</v>
      </c>
    </row>
    <row r="5" spans="1:5" x14ac:dyDescent="0.2">
      <c r="A5" s="150">
        <v>1992</v>
      </c>
      <c r="B5" s="152">
        <v>152.23149999999998</v>
      </c>
      <c r="C5" s="152">
        <v>166.05</v>
      </c>
      <c r="D5" s="152">
        <v>91.697999999999993</v>
      </c>
      <c r="E5" s="152">
        <v>94.859499999999983</v>
      </c>
    </row>
    <row r="6" spans="1:5" x14ac:dyDescent="0.2">
      <c r="A6" s="150">
        <v>1993</v>
      </c>
      <c r="B6" s="152">
        <v>179.17647549999998</v>
      </c>
      <c r="C6" s="152">
        <v>203.41125</v>
      </c>
      <c r="D6" s="152">
        <v>88.121777999999992</v>
      </c>
      <c r="E6" s="152">
        <v>90.306243999999992</v>
      </c>
    </row>
    <row r="7" spans="1:5" x14ac:dyDescent="0.2">
      <c r="A7" s="150">
        <v>1994</v>
      </c>
      <c r="B7" s="152">
        <v>228.09165331149998</v>
      </c>
      <c r="C7" s="152">
        <v>241.6</v>
      </c>
      <c r="D7" s="152">
        <v>94.466546015999995</v>
      </c>
      <c r="E7" s="152">
        <v>92.654206343999988</v>
      </c>
    </row>
    <row r="8" spans="1:5" x14ac:dyDescent="0.2">
      <c r="A8" s="150">
        <v>1995</v>
      </c>
      <c r="B8" s="152">
        <v>256.83120162874894</v>
      </c>
      <c r="C8" s="152">
        <v>309.7</v>
      </c>
      <c r="D8" s="152">
        <v>82.941627402047999</v>
      </c>
      <c r="E8" s="152">
        <v>87.650879201423976</v>
      </c>
    </row>
    <row r="9" spans="1:5" x14ac:dyDescent="0.2">
      <c r="A9" s="150">
        <v>1996</v>
      </c>
      <c r="B9" s="152">
        <v>301.51983071215125</v>
      </c>
      <c r="C9" s="152">
        <v>382.78919999999999</v>
      </c>
      <c r="D9" s="152">
        <v>78.7945460319456</v>
      </c>
      <c r="E9" s="153">
        <f t="shared" ref="E9:E20" si="0">+E8*E28/100</f>
        <v>84.863770751198103</v>
      </c>
    </row>
    <row r="10" spans="1:5" x14ac:dyDescent="0.2">
      <c r="A10" s="150">
        <v>1997</v>
      </c>
      <c r="B10" s="152">
        <v>374.18610991377966</v>
      </c>
      <c r="C10" s="152">
        <v>452.9</v>
      </c>
      <c r="D10" s="152">
        <v>82.655478787510944</v>
      </c>
      <c r="E10" s="153">
        <f t="shared" si="0"/>
        <v>85.145416482180593</v>
      </c>
    </row>
    <row r="11" spans="1:5" x14ac:dyDescent="0.2">
      <c r="A11" s="150">
        <v>1998</v>
      </c>
      <c r="B11" s="152">
        <v>443.03635413791511</v>
      </c>
      <c r="C11" s="152">
        <v>517.66469999999993</v>
      </c>
      <c r="D11" s="152">
        <v>85.620373477176685</v>
      </c>
      <c r="E11" s="153">
        <f t="shared" si="0"/>
        <v>87.180285857958168</v>
      </c>
    </row>
    <row r="12" spans="1:5" x14ac:dyDescent="0.2">
      <c r="A12" s="150">
        <v>1999</v>
      </c>
      <c r="B12" s="152">
        <v>499.30197111343034</v>
      </c>
      <c r="C12" s="152">
        <v>569.5</v>
      </c>
      <c r="D12" s="152">
        <v>87.721964462525577</v>
      </c>
      <c r="E12" s="153">
        <f t="shared" si="0"/>
        <v>88.397310132790864</v>
      </c>
    </row>
    <row r="13" spans="1:5" x14ac:dyDescent="0.2">
      <c r="A13" s="150">
        <v>2000</v>
      </c>
      <c r="B13" s="152">
        <v>556.22239582036138</v>
      </c>
      <c r="C13" s="152">
        <v>625.31100000000004</v>
      </c>
      <c r="D13" s="152">
        <v>89.000244454693544</v>
      </c>
      <c r="E13" s="153">
        <f t="shared" si="0"/>
        <v>90.696775971153514</v>
      </c>
    </row>
    <row r="14" spans="1:5" x14ac:dyDescent="0.2">
      <c r="A14" s="144">
        <v>2001</v>
      </c>
      <c r="B14" s="152">
        <v>646.33042394325992</v>
      </c>
      <c r="C14" s="152">
        <v>682.8396120000001</v>
      </c>
      <c r="D14" s="152">
        <v>94.705388329994406</v>
      </c>
      <c r="E14" s="153">
        <f t="shared" si="0"/>
        <v>94.912142732456971</v>
      </c>
    </row>
    <row r="15" spans="1:5" x14ac:dyDescent="0.2">
      <c r="A15" s="144">
        <v>2002</v>
      </c>
      <c r="B15" s="152">
        <v>773.01118703613884</v>
      </c>
      <c r="C15" s="152">
        <v>719.0301114360002</v>
      </c>
      <c r="D15" s="152">
        <v>107.56661390567265</v>
      </c>
      <c r="E15" s="153">
        <f t="shared" si="0"/>
        <v>100.98010509885638</v>
      </c>
    </row>
    <row r="16" spans="1:5" x14ac:dyDescent="0.2">
      <c r="A16" s="144">
        <v>2003</v>
      </c>
      <c r="B16" s="152">
        <v>883.55178678230675</v>
      </c>
      <c r="C16" s="152">
        <v>752.5</v>
      </c>
      <c r="D16" s="152">
        <v>117.42945529530454</v>
      </c>
      <c r="E16" s="153">
        <f t="shared" si="0"/>
        <v>106.20020208447102</v>
      </c>
    </row>
    <row r="17" spans="1:5" x14ac:dyDescent="0.2">
      <c r="A17" s="144">
        <v>2004</v>
      </c>
      <c r="B17" s="152">
        <v>933.03068684211587</v>
      </c>
      <c r="C17" s="152">
        <v>803.7</v>
      </c>
      <c r="D17" s="153">
        <v>116.1</v>
      </c>
      <c r="E17" s="153">
        <f t="shared" si="0"/>
        <v>109.59672826172664</v>
      </c>
    </row>
    <row r="18" spans="1:5" x14ac:dyDescent="0.2">
      <c r="A18" s="144">
        <v>2005</v>
      </c>
      <c r="B18" s="152">
        <v>1027.2667862131696</v>
      </c>
      <c r="C18" s="152">
        <v>832.3</v>
      </c>
      <c r="D18" s="153">
        <v>123.4</v>
      </c>
      <c r="E18" s="153">
        <f t="shared" si="0"/>
        <v>112.61716614997172</v>
      </c>
    </row>
    <row r="19" spans="1:5" x14ac:dyDescent="0.2">
      <c r="A19" s="144">
        <v>2006</v>
      </c>
      <c r="B19" s="153">
        <v>1105.3</v>
      </c>
      <c r="C19" s="127">
        <v>864.8</v>
      </c>
      <c r="D19" s="152">
        <v>127.76932731576619</v>
      </c>
      <c r="E19" s="153">
        <f t="shared" si="0"/>
        <v>115.1394378246074</v>
      </c>
    </row>
    <row r="20" spans="1:5" x14ac:dyDescent="0.2">
      <c r="A20" s="144">
        <v>2007</v>
      </c>
      <c r="B20" s="153">
        <v>1138.5</v>
      </c>
      <c r="C20" s="154">
        <v>934</v>
      </c>
      <c r="D20" s="153">
        <v>121.9</v>
      </c>
      <c r="E20" s="153">
        <f t="shared" si="0"/>
        <v>109.98284397329321</v>
      </c>
    </row>
    <row r="21" spans="1:5" x14ac:dyDescent="0.2">
      <c r="A21" s="144">
        <v>2008</v>
      </c>
      <c r="B21" s="152">
        <v>1218.2</v>
      </c>
      <c r="C21" s="1">
        <v>990.4</v>
      </c>
      <c r="D21" s="152">
        <v>122.9</v>
      </c>
      <c r="E21" s="151" t="s">
        <v>214</v>
      </c>
    </row>
    <row r="22" spans="1:5" s="116" customFormat="1" x14ac:dyDescent="0.2">
      <c r="A22" s="266" t="s">
        <v>24</v>
      </c>
      <c r="B22" s="266"/>
      <c r="C22" s="266"/>
      <c r="D22" s="266"/>
      <c r="E22" s="266"/>
    </row>
    <row r="23" spans="1:5" x14ac:dyDescent="0.2">
      <c r="A23" s="150">
        <v>1991</v>
      </c>
      <c r="B23" s="147">
        <v>125.5</v>
      </c>
      <c r="C23" s="147">
        <v>135</v>
      </c>
      <c r="D23" s="147">
        <v>93</v>
      </c>
      <c r="E23" s="147">
        <v>98.3</v>
      </c>
    </row>
    <row r="24" spans="1:5" x14ac:dyDescent="0.2">
      <c r="A24" s="150">
        <v>1992</v>
      </c>
      <c r="B24" s="147">
        <v>121.3</v>
      </c>
      <c r="C24" s="147">
        <v>123</v>
      </c>
      <c r="D24" s="147">
        <v>98.6</v>
      </c>
      <c r="E24" s="147">
        <v>96.5</v>
      </c>
    </row>
    <row r="25" spans="1:5" x14ac:dyDescent="0.2">
      <c r="A25" s="150">
        <v>1993</v>
      </c>
      <c r="B25" s="147">
        <v>117.7</v>
      </c>
      <c r="C25" s="147">
        <v>122.5</v>
      </c>
      <c r="D25" s="147">
        <v>96.1</v>
      </c>
      <c r="E25" s="147">
        <v>95.2</v>
      </c>
    </row>
    <row r="26" spans="1:5" x14ac:dyDescent="0.2">
      <c r="A26" s="150">
        <v>1994</v>
      </c>
      <c r="B26" s="147">
        <v>127.3</v>
      </c>
      <c r="C26" s="147">
        <v>118.8</v>
      </c>
      <c r="D26" s="147">
        <v>107.2</v>
      </c>
      <c r="E26" s="147">
        <v>102.6</v>
      </c>
    </row>
    <row r="27" spans="1:5" x14ac:dyDescent="0.2">
      <c r="A27" s="150">
        <v>1995</v>
      </c>
      <c r="B27" s="147">
        <v>112.6</v>
      </c>
      <c r="C27" s="147">
        <v>128.19999999999999</v>
      </c>
      <c r="D27" s="147">
        <v>87.8</v>
      </c>
      <c r="E27" s="147">
        <v>94.6</v>
      </c>
    </row>
    <row r="28" spans="1:5" x14ac:dyDescent="0.2">
      <c r="A28" s="150">
        <v>1996</v>
      </c>
      <c r="B28" s="147">
        <v>117.4</v>
      </c>
      <c r="C28" s="147">
        <v>123.6</v>
      </c>
      <c r="D28" s="147">
        <v>95</v>
      </c>
      <c r="E28" s="149">
        <v>96.820216208189962</v>
      </c>
    </row>
    <row r="29" spans="1:5" x14ac:dyDescent="0.2">
      <c r="A29" s="150">
        <v>1997</v>
      </c>
      <c r="B29" s="147">
        <v>124.1</v>
      </c>
      <c r="C29" s="147">
        <v>118.3</v>
      </c>
      <c r="D29" s="147">
        <v>104.9</v>
      </c>
      <c r="E29" s="149">
        <v>100.33187982161222</v>
      </c>
    </row>
    <row r="30" spans="1:5" x14ac:dyDescent="0.2">
      <c r="A30" s="150">
        <v>1998</v>
      </c>
      <c r="B30" s="147">
        <v>118.4</v>
      </c>
      <c r="C30" s="147">
        <v>114.3</v>
      </c>
      <c r="D30" s="147">
        <v>103.58705161854769</v>
      </c>
      <c r="E30" s="149">
        <v>102.38987541531779</v>
      </c>
    </row>
    <row r="31" spans="1:5" x14ac:dyDescent="0.2">
      <c r="A31" s="150">
        <v>1999</v>
      </c>
      <c r="B31" s="147">
        <v>112.7</v>
      </c>
      <c r="C31" s="147">
        <v>110</v>
      </c>
      <c r="D31" s="147">
        <v>102.45454545454547</v>
      </c>
      <c r="E31" s="149">
        <v>101.39598564383647</v>
      </c>
    </row>
    <row r="32" spans="1:5" x14ac:dyDescent="0.2">
      <c r="A32" s="150">
        <v>2000</v>
      </c>
      <c r="B32" s="147">
        <v>111.4</v>
      </c>
      <c r="C32" s="147">
        <v>109.8</v>
      </c>
      <c r="D32" s="147">
        <v>101.45719489981786</v>
      </c>
      <c r="E32" s="149">
        <v>102.60128485234266</v>
      </c>
    </row>
    <row r="33" spans="1:5" x14ac:dyDescent="0.2">
      <c r="A33" s="144">
        <v>2001</v>
      </c>
      <c r="B33" s="147">
        <v>116.2</v>
      </c>
      <c r="C33" s="147">
        <v>109.2</v>
      </c>
      <c r="D33" s="147">
        <v>106.41025641025641</v>
      </c>
      <c r="E33" s="149">
        <v>104.64775811065674</v>
      </c>
    </row>
    <row r="34" spans="1:5" x14ac:dyDescent="0.2">
      <c r="A34" s="144">
        <v>2002</v>
      </c>
      <c r="B34" s="147">
        <v>119.6</v>
      </c>
      <c r="C34" s="147">
        <v>105.3</v>
      </c>
      <c r="D34" s="147">
        <v>113.58024691358024</v>
      </c>
      <c r="E34" s="149">
        <v>106.39324136164967</v>
      </c>
    </row>
    <row r="35" spans="1:5" x14ac:dyDescent="0.2">
      <c r="A35" s="144">
        <v>2003</v>
      </c>
      <c r="B35" s="147">
        <v>114.3</v>
      </c>
      <c r="C35" s="147">
        <v>104.7</v>
      </c>
      <c r="D35" s="147">
        <v>109.16905444126076</v>
      </c>
      <c r="E35" s="149">
        <v>105.16943112755163</v>
      </c>
    </row>
    <row r="36" spans="1:5" x14ac:dyDescent="0.2">
      <c r="A36" s="144">
        <v>2004</v>
      </c>
      <c r="B36" s="147">
        <v>105.6</v>
      </c>
      <c r="C36" s="147">
        <v>106.8</v>
      </c>
      <c r="D36" s="148">
        <v>98.9</v>
      </c>
      <c r="E36" s="145">
        <v>103.19822948599857</v>
      </c>
    </row>
    <row r="37" spans="1:5" x14ac:dyDescent="0.2">
      <c r="A37" s="144">
        <v>2005</v>
      </c>
      <c r="B37" s="147">
        <v>110.1</v>
      </c>
      <c r="C37" s="147">
        <v>103.6</v>
      </c>
      <c r="D37" s="147">
        <v>106.27413127413128</v>
      </c>
      <c r="E37" s="146">
        <v>102.7559562554021</v>
      </c>
    </row>
    <row r="38" spans="1:5" x14ac:dyDescent="0.2">
      <c r="A38" s="144">
        <v>2006</v>
      </c>
      <c r="B38" s="125">
        <v>107.6</v>
      </c>
      <c r="C38" s="124">
        <v>103.9</v>
      </c>
      <c r="D38" s="125">
        <v>103.6</v>
      </c>
      <c r="E38" s="145">
        <v>102.23968668442321</v>
      </c>
    </row>
    <row r="39" spans="1:5" x14ac:dyDescent="0.2">
      <c r="A39" s="144">
        <v>2007</v>
      </c>
      <c r="B39" s="125">
        <v>103</v>
      </c>
      <c r="C39" s="124">
        <v>108</v>
      </c>
      <c r="D39" s="125">
        <v>95.4</v>
      </c>
      <c r="E39" s="145">
        <v>95.521435618637241</v>
      </c>
    </row>
    <row r="40" spans="1:5" x14ac:dyDescent="0.2">
      <c r="A40" s="144">
        <v>2008</v>
      </c>
      <c r="B40" s="127">
        <v>107</v>
      </c>
      <c r="C40" s="1">
        <v>106.1</v>
      </c>
      <c r="D40" s="1">
        <v>100.8</v>
      </c>
      <c r="E40" s="143" t="s">
        <v>214</v>
      </c>
    </row>
  </sheetData>
  <mergeCells count="2">
    <mergeCell ref="A3:E3"/>
    <mergeCell ref="A22:E22"/>
  </mergeCells>
  <pageMargins left="0.74803149606299213" right="0.74803149606299213" top="0.62992125984251968" bottom="0.86614173228346458" header="0" footer="0.59055118110236227"/>
  <pageSetup paperSize="9" orientation="portrait" cellComments="atEnd"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F36F8-145F-4234-80C6-6188853D72B5}">
  <dimension ref="A1:J21"/>
  <sheetViews>
    <sheetView workbookViewId="0"/>
  </sheetViews>
  <sheetFormatPr defaultRowHeight="11.25" x14ac:dyDescent="0.2"/>
  <cols>
    <col min="1" max="1" width="33" style="1" customWidth="1"/>
    <col min="2" max="7" width="10.5703125" style="1" customWidth="1"/>
    <col min="8" max="16384" width="9.140625" style="1"/>
  </cols>
  <sheetData>
    <row r="1" spans="1:10" s="169" customFormat="1" ht="12" thickBot="1" x14ac:dyDescent="0.3">
      <c r="A1" s="13" t="s">
        <v>236</v>
      </c>
      <c r="B1" s="119"/>
      <c r="C1" s="119"/>
      <c r="D1" s="119"/>
    </row>
    <row r="2" spans="1:10" s="132" customFormat="1" x14ac:dyDescent="0.25">
      <c r="A2" s="240" t="s">
        <v>12</v>
      </c>
      <c r="B2" s="267" t="s">
        <v>147</v>
      </c>
      <c r="C2" s="268"/>
      <c r="D2" s="269"/>
      <c r="E2" s="260" t="s">
        <v>186</v>
      </c>
      <c r="F2" s="257"/>
      <c r="G2" s="246"/>
    </row>
    <row r="3" spans="1:10" s="132" customFormat="1" x14ac:dyDescent="0.25">
      <c r="A3" s="241"/>
      <c r="B3" s="9">
        <v>2005</v>
      </c>
      <c r="C3" s="9">
        <v>2006</v>
      </c>
      <c r="D3" s="9">
        <v>2007</v>
      </c>
      <c r="E3" s="168">
        <v>2005</v>
      </c>
      <c r="F3" s="168">
        <v>2006</v>
      </c>
      <c r="G3" s="168">
        <v>2007</v>
      </c>
    </row>
    <row r="4" spans="1:10" s="28" customFormat="1" x14ac:dyDescent="0.25">
      <c r="A4" s="40" t="s">
        <v>235</v>
      </c>
      <c r="B4" s="135">
        <v>2029423</v>
      </c>
      <c r="C4" s="135">
        <v>2166928</v>
      </c>
      <c r="D4" s="135">
        <v>2349754</v>
      </c>
      <c r="E4" s="70">
        <v>100.4</v>
      </c>
      <c r="F4" s="70">
        <v>99.9</v>
      </c>
      <c r="G4" s="70">
        <v>97.5</v>
      </c>
    </row>
    <row r="5" spans="1:10" s="40" customFormat="1" x14ac:dyDescent="0.25">
      <c r="A5" s="40" t="s">
        <v>234</v>
      </c>
      <c r="B5" s="135">
        <v>1004277</v>
      </c>
      <c r="C5" s="135">
        <v>1135324</v>
      </c>
      <c r="D5" s="135">
        <v>1283568</v>
      </c>
      <c r="E5" s="70">
        <v>100.9</v>
      </c>
      <c r="F5" s="70">
        <v>108.4</v>
      </c>
      <c r="G5" s="70">
        <v>104.3</v>
      </c>
    </row>
    <row r="6" spans="1:10" s="28" customFormat="1" x14ac:dyDescent="0.25">
      <c r="A6" s="40" t="s">
        <v>233</v>
      </c>
      <c r="B6" s="135">
        <v>434439</v>
      </c>
      <c r="C6" s="135">
        <v>434768</v>
      </c>
      <c r="D6" s="135">
        <v>471167</v>
      </c>
      <c r="E6" s="70">
        <v>98.3</v>
      </c>
      <c r="F6" s="70">
        <v>100.6</v>
      </c>
      <c r="G6" s="70">
        <v>107.2</v>
      </c>
    </row>
    <row r="7" spans="1:10" s="131" customFormat="1" ht="22.5" x14ac:dyDescent="0.2">
      <c r="A7" s="131" t="s">
        <v>232</v>
      </c>
      <c r="B7" s="159">
        <v>2261411</v>
      </c>
      <c r="C7" s="159">
        <v>2403496</v>
      </c>
      <c r="D7" s="135">
        <v>2600211</v>
      </c>
      <c r="E7" s="158">
        <v>101.3</v>
      </c>
      <c r="F7" s="158">
        <v>101</v>
      </c>
      <c r="G7" s="70">
        <v>96.7</v>
      </c>
    </row>
    <row r="8" spans="1:10" s="131" customFormat="1" ht="22.5" x14ac:dyDescent="0.2">
      <c r="A8" s="131" t="s">
        <v>231</v>
      </c>
      <c r="B8" s="135">
        <v>805161</v>
      </c>
      <c r="C8" s="135">
        <v>812690</v>
      </c>
      <c r="D8" s="135">
        <v>784402</v>
      </c>
      <c r="E8" s="70">
        <v>99.1</v>
      </c>
      <c r="F8" s="70">
        <v>102.4</v>
      </c>
      <c r="G8" s="70">
        <v>95.1</v>
      </c>
    </row>
    <row r="9" spans="1:10" x14ac:dyDescent="0.2">
      <c r="A9" s="131" t="s">
        <v>230</v>
      </c>
      <c r="B9" s="135">
        <v>448574</v>
      </c>
      <c r="C9" s="135">
        <v>460882</v>
      </c>
      <c r="D9" s="135">
        <v>483208</v>
      </c>
      <c r="E9" s="70">
        <v>103.7</v>
      </c>
      <c r="F9" s="70">
        <v>97.6</v>
      </c>
      <c r="G9" s="70">
        <v>88.1</v>
      </c>
    </row>
    <row r="10" spans="1:10" x14ac:dyDescent="0.2">
      <c r="A10" s="131" t="s">
        <v>229</v>
      </c>
      <c r="B10" s="135">
        <v>1911536</v>
      </c>
      <c r="C10" s="135">
        <v>2059654</v>
      </c>
      <c r="D10" s="135">
        <v>2122113</v>
      </c>
      <c r="E10" s="70">
        <v>106.8</v>
      </c>
      <c r="F10" s="70">
        <v>105.1</v>
      </c>
      <c r="G10" s="70">
        <v>100.8</v>
      </c>
    </row>
    <row r="11" spans="1:10" x14ac:dyDescent="0.2">
      <c r="A11" s="131" t="s">
        <v>228</v>
      </c>
      <c r="B11" s="135">
        <v>547420</v>
      </c>
      <c r="C11" s="135">
        <v>545757</v>
      </c>
      <c r="D11" s="135">
        <v>540518</v>
      </c>
      <c r="E11" s="70">
        <v>113.2</v>
      </c>
      <c r="F11" s="70">
        <v>103.5</v>
      </c>
      <c r="G11" s="70">
        <v>103.5</v>
      </c>
    </row>
    <row r="12" spans="1:10" x14ac:dyDescent="0.2">
      <c r="A12" s="131" t="s">
        <v>227</v>
      </c>
      <c r="B12" s="135">
        <v>956399</v>
      </c>
      <c r="C12" s="135">
        <v>1008174</v>
      </c>
      <c r="D12" s="135">
        <v>1028865</v>
      </c>
      <c r="E12" s="70">
        <v>108.9</v>
      </c>
      <c r="F12" s="70">
        <v>104.9</v>
      </c>
      <c r="G12" s="70">
        <v>99.6</v>
      </c>
    </row>
    <row r="13" spans="1:10" x14ac:dyDescent="0.2">
      <c r="A13" s="131" t="s">
        <v>43</v>
      </c>
      <c r="B13" s="135">
        <v>139757</v>
      </c>
      <c r="C13" s="135">
        <v>161309</v>
      </c>
      <c r="D13" s="135">
        <v>150874</v>
      </c>
      <c r="E13" s="70">
        <v>96.7</v>
      </c>
      <c r="F13" s="70">
        <v>107.2</v>
      </c>
      <c r="G13" s="70">
        <v>88.1</v>
      </c>
    </row>
    <row r="14" spans="1:10" x14ac:dyDescent="0.2">
      <c r="A14" s="167" t="s">
        <v>53</v>
      </c>
      <c r="B14" s="135">
        <v>602902</v>
      </c>
      <c r="C14" s="135">
        <v>652524</v>
      </c>
      <c r="D14" s="135">
        <v>707744</v>
      </c>
      <c r="E14" s="70">
        <v>103.2</v>
      </c>
      <c r="F14" s="70">
        <v>102.5</v>
      </c>
      <c r="G14" s="70">
        <v>101</v>
      </c>
    </row>
    <row r="15" spans="1:10" x14ac:dyDescent="0.2">
      <c r="A15" s="131" t="s">
        <v>226</v>
      </c>
      <c r="B15" s="159">
        <v>998609</v>
      </c>
      <c r="C15" s="159">
        <v>1033652</v>
      </c>
      <c r="D15" s="135">
        <v>1074893</v>
      </c>
      <c r="E15" s="158">
        <v>106.8</v>
      </c>
      <c r="F15" s="158">
        <v>102.5</v>
      </c>
      <c r="G15" s="70">
        <v>100.5</v>
      </c>
    </row>
    <row r="16" spans="1:10" ht="22.5" x14ac:dyDescent="0.2">
      <c r="A16" s="128" t="s">
        <v>225</v>
      </c>
      <c r="B16" s="157">
        <v>12139906</v>
      </c>
      <c r="C16" s="157">
        <v>12875157</v>
      </c>
      <c r="D16" s="134">
        <v>13597316</v>
      </c>
      <c r="E16" s="166">
        <v>103.3</v>
      </c>
      <c r="F16" s="166">
        <v>102.7</v>
      </c>
      <c r="G16" s="165">
        <v>99</v>
      </c>
      <c r="H16" s="91"/>
      <c r="I16" s="91"/>
      <c r="J16" s="91"/>
    </row>
    <row r="17" spans="1:8" x14ac:dyDescent="0.2">
      <c r="A17" s="131" t="s">
        <v>224</v>
      </c>
      <c r="B17" s="135">
        <v>326001</v>
      </c>
      <c r="C17" s="135">
        <v>438662</v>
      </c>
      <c r="D17" s="135">
        <v>342461</v>
      </c>
      <c r="E17" s="164" t="s">
        <v>88</v>
      </c>
      <c r="F17" s="164" t="s">
        <v>88</v>
      </c>
      <c r="G17" s="164" t="s">
        <v>88</v>
      </c>
    </row>
    <row r="18" spans="1:8" ht="22.5" x14ac:dyDescent="0.2">
      <c r="A18" s="128" t="s">
        <v>223</v>
      </c>
      <c r="B18" s="163">
        <v>11813906</v>
      </c>
      <c r="C18" s="163">
        <v>12436495</v>
      </c>
      <c r="D18" s="59">
        <v>13254855</v>
      </c>
      <c r="E18" s="162">
        <v>103.2</v>
      </c>
      <c r="F18" s="162">
        <v>101.9</v>
      </c>
      <c r="G18" s="161">
        <v>100.3</v>
      </c>
      <c r="H18" s="91"/>
    </row>
    <row r="19" spans="1:8" x14ac:dyDescent="0.2">
      <c r="A19" s="24" t="s">
        <v>222</v>
      </c>
      <c r="B19" s="53">
        <v>360783</v>
      </c>
      <c r="C19" s="53">
        <v>363706</v>
      </c>
      <c r="D19" s="53">
        <v>389191</v>
      </c>
      <c r="E19" s="160">
        <v>104.8</v>
      </c>
      <c r="F19" s="160">
        <v>94</v>
      </c>
      <c r="G19" s="160">
        <v>101.7</v>
      </c>
    </row>
    <row r="20" spans="1:8" ht="22.5" x14ac:dyDescent="0.2">
      <c r="A20" s="131" t="s">
        <v>221</v>
      </c>
      <c r="B20" s="159">
        <v>2785937</v>
      </c>
      <c r="C20" s="159">
        <v>2993174</v>
      </c>
      <c r="D20" s="135">
        <v>2914890</v>
      </c>
      <c r="E20" s="158">
        <v>104</v>
      </c>
      <c r="F20" s="158">
        <v>102.8</v>
      </c>
      <c r="G20" s="70">
        <v>90</v>
      </c>
    </row>
    <row r="21" spans="1:8" x14ac:dyDescent="0.2">
      <c r="A21" s="15" t="s">
        <v>220</v>
      </c>
      <c r="B21" s="157">
        <v>14960626</v>
      </c>
      <c r="C21" s="157">
        <v>15793375</v>
      </c>
      <c r="D21" s="134">
        <v>16558936</v>
      </c>
      <c r="E21" s="156">
        <v>103.4</v>
      </c>
      <c r="F21" s="156">
        <v>101.9</v>
      </c>
      <c r="G21" s="155">
        <v>98.4</v>
      </c>
    </row>
  </sheetData>
  <mergeCells count="3">
    <mergeCell ref="B2:D2"/>
    <mergeCell ref="A2:A3"/>
    <mergeCell ref="E2:G2"/>
  </mergeCells>
  <pageMargins left="0.74803149606299213" right="0.74803149606299213" top="0.62992125984251968" bottom="0.86614173228346458" header="0" footer="0.59055118110236227"/>
  <pageSetup paperSize="9" orientation="portrait" cellComments="atEnd"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95949-FE56-48CE-971C-8B8404F76D0D}">
  <dimension ref="A1:I25"/>
  <sheetViews>
    <sheetView workbookViewId="0"/>
  </sheetViews>
  <sheetFormatPr defaultRowHeight="11.25" x14ac:dyDescent="0.2"/>
  <cols>
    <col min="1" max="1" width="28.85546875" style="1" customWidth="1"/>
    <col min="2" max="5" width="12.42578125" style="1" customWidth="1"/>
    <col min="6" max="16384" width="9.140625" style="1"/>
  </cols>
  <sheetData>
    <row r="1" spans="1:9" s="182" customFormat="1" ht="12" thickBot="1" x14ac:dyDescent="0.3">
      <c r="A1" s="92" t="s">
        <v>244</v>
      </c>
    </row>
    <row r="2" spans="1:9" x14ac:dyDescent="0.2">
      <c r="A2" s="90" t="s">
        <v>12</v>
      </c>
      <c r="B2" s="181">
        <v>2000</v>
      </c>
      <c r="C2" s="18">
        <v>2005</v>
      </c>
      <c r="D2" s="18">
        <v>2006</v>
      </c>
      <c r="E2" s="18">
        <v>2007</v>
      </c>
    </row>
    <row r="3" spans="1:9" x14ac:dyDescent="0.2">
      <c r="A3" s="263" t="s">
        <v>243</v>
      </c>
      <c r="B3" s="263"/>
      <c r="C3" s="263"/>
      <c r="D3" s="263"/>
      <c r="E3" s="263"/>
      <c r="F3" s="180"/>
      <c r="G3" s="180"/>
      <c r="H3" s="180"/>
      <c r="I3" s="180"/>
    </row>
    <row r="4" spans="1:9" x14ac:dyDescent="0.2">
      <c r="A4" s="178" t="s">
        <v>240</v>
      </c>
      <c r="B4" s="91">
        <v>737766.24826349493</v>
      </c>
      <c r="C4" s="91">
        <v>1419504.6613116742</v>
      </c>
      <c r="D4" s="91">
        <v>1447152.6413831469</v>
      </c>
      <c r="E4" s="91">
        <v>1435092.9966042324</v>
      </c>
    </row>
    <row r="5" spans="1:9" x14ac:dyDescent="0.2">
      <c r="A5" s="177" t="s">
        <v>239</v>
      </c>
      <c r="B5" s="91">
        <v>682414.89226392424</v>
      </c>
      <c r="C5" s="91">
        <v>995105.74198718846</v>
      </c>
      <c r="D5" s="91">
        <v>1038079.0057191571</v>
      </c>
      <c r="E5" s="91">
        <v>1072872.3213499468</v>
      </c>
    </row>
    <row r="6" spans="1:9" x14ac:dyDescent="0.2">
      <c r="A6" s="177" t="s">
        <v>238</v>
      </c>
      <c r="B6" s="91">
        <v>3295039.9805600876</v>
      </c>
      <c r="C6" s="91">
        <v>5090900.9289066093</v>
      </c>
      <c r="D6" s="91">
        <v>5495352.1233878825</v>
      </c>
      <c r="E6" s="91">
        <v>5998113.5657031974</v>
      </c>
    </row>
    <row r="7" spans="1:9" x14ac:dyDescent="0.2">
      <c r="A7" s="176" t="s">
        <v>237</v>
      </c>
      <c r="B7" s="176">
        <v>4715221.1210875064</v>
      </c>
      <c r="C7" s="176">
        <v>7505511.3322054725</v>
      </c>
      <c r="D7" s="176">
        <v>7980583.7704901863</v>
      </c>
      <c r="E7" s="176">
        <v>8506078.8836573772</v>
      </c>
      <c r="F7" s="91"/>
      <c r="G7" s="91"/>
      <c r="H7" s="91"/>
      <c r="I7" s="91"/>
    </row>
    <row r="8" spans="1:9" x14ac:dyDescent="0.2">
      <c r="A8" s="91" t="s">
        <v>14</v>
      </c>
      <c r="B8" s="91">
        <v>2811671.3347726078</v>
      </c>
      <c r="C8" s="91">
        <v>4634394.9409596557</v>
      </c>
      <c r="D8" s="91">
        <v>4894573.4822294377</v>
      </c>
      <c r="E8" s="91">
        <v>5091236.9636338353</v>
      </c>
    </row>
    <row r="9" spans="1:9" s="131" customFormat="1" ht="21" customHeight="1" x14ac:dyDescent="0.2">
      <c r="A9" s="175" t="s">
        <v>225</v>
      </c>
      <c r="B9" s="176">
        <v>7526892.4558601156</v>
      </c>
      <c r="C9" s="176">
        <v>12139906.273165127</v>
      </c>
      <c r="D9" s="176">
        <v>12875157.252719624</v>
      </c>
      <c r="E9" s="176">
        <v>13597315.847291209</v>
      </c>
      <c r="F9" s="139"/>
      <c r="G9" s="139"/>
      <c r="H9" s="139"/>
      <c r="I9" s="139"/>
    </row>
    <row r="10" spans="1:9" s="131" customFormat="1" ht="22.5" x14ac:dyDescent="0.2">
      <c r="A10" s="139" t="s">
        <v>223</v>
      </c>
      <c r="B10" s="91">
        <v>6880916.4558601156</v>
      </c>
      <c r="C10" s="139">
        <v>11813906</v>
      </c>
      <c r="D10" s="139">
        <v>12436495</v>
      </c>
      <c r="E10" s="139">
        <v>13254855</v>
      </c>
      <c r="F10" s="139"/>
    </row>
    <row r="11" spans="1:9" x14ac:dyDescent="0.2">
      <c r="A11" s="258" t="s">
        <v>242</v>
      </c>
      <c r="B11" s="258"/>
      <c r="C11" s="258"/>
      <c r="D11" s="258"/>
      <c r="E11" s="258"/>
      <c r="F11" s="123"/>
      <c r="G11" s="123"/>
      <c r="H11" s="123"/>
      <c r="I11" s="123"/>
    </row>
    <row r="12" spans="1:9" x14ac:dyDescent="0.2">
      <c r="A12" s="178" t="s">
        <v>240</v>
      </c>
      <c r="B12" s="127">
        <v>9.8017376040639697</v>
      </c>
      <c r="C12" s="127">
        <f>+C4/C9*100</f>
        <v>11.692879906737366</v>
      </c>
      <c r="D12" s="127">
        <f>+D4/D9*100</f>
        <v>11.239883233872458</v>
      </c>
      <c r="E12" s="127">
        <f>+E4/E9*100</f>
        <v>10.554237415100751</v>
      </c>
      <c r="F12" s="127"/>
      <c r="G12" s="127"/>
      <c r="H12" s="127"/>
      <c r="I12" s="127"/>
    </row>
    <row r="13" spans="1:9" x14ac:dyDescent="0.2">
      <c r="A13" s="177" t="s">
        <v>239</v>
      </c>
      <c r="B13" s="127">
        <v>9.066356351785327</v>
      </c>
      <c r="C13" s="127">
        <f>+C5/C9*100</f>
        <v>8.1969804345758241</v>
      </c>
      <c r="D13" s="127">
        <f>+D5/D9*100</f>
        <v>8.0626510833479976</v>
      </c>
      <c r="E13" s="127">
        <f>+E5/E9*100</f>
        <v>7.8903243360613651</v>
      </c>
      <c r="F13" s="127"/>
      <c r="G13" s="127"/>
      <c r="H13" s="127"/>
      <c r="I13" s="127"/>
    </row>
    <row r="14" spans="1:9" x14ac:dyDescent="0.2">
      <c r="A14" s="177" t="s">
        <v>238</v>
      </c>
      <c r="B14" s="127">
        <v>43.776897303676911</v>
      </c>
      <c r="C14" s="127">
        <f>+C6/C9*100</f>
        <v>41.935257277561377</v>
      </c>
      <c r="D14" s="127">
        <f>+D6/D9*100</f>
        <v>42.681825281994882</v>
      </c>
      <c r="E14" s="127">
        <f>+E6/E9*100</f>
        <v>44.112482441879237</v>
      </c>
      <c r="F14" s="127"/>
      <c r="G14" s="127"/>
      <c r="H14" s="127"/>
      <c r="I14" s="127"/>
    </row>
    <row r="15" spans="1:9" x14ac:dyDescent="0.2">
      <c r="A15" s="176" t="s">
        <v>237</v>
      </c>
      <c r="B15" s="179">
        <v>62.644991259526208</v>
      </c>
      <c r="C15" s="179">
        <v>62.080490032687436</v>
      </c>
      <c r="D15" s="179">
        <f>+D12+D13+D14</f>
        <v>61.984359599215338</v>
      </c>
      <c r="E15" s="179">
        <f>+E12+E13+E14</f>
        <v>62.557044193041349</v>
      </c>
      <c r="F15" s="127"/>
      <c r="G15" s="127"/>
      <c r="H15" s="127"/>
      <c r="I15" s="127"/>
    </row>
    <row r="16" spans="1:9" x14ac:dyDescent="0.2">
      <c r="A16" s="91" t="s">
        <v>14</v>
      </c>
      <c r="B16" s="127">
        <v>37.355008740473785</v>
      </c>
      <c r="C16" s="127">
        <v>37.919518238632371</v>
      </c>
      <c r="D16" s="127">
        <f>+D8/D9*100</f>
        <v>38.015640400784662</v>
      </c>
      <c r="E16" s="127">
        <f>+E8/E9*100</f>
        <v>37.442955806958672</v>
      </c>
      <c r="F16" s="127"/>
      <c r="G16" s="127"/>
      <c r="H16" s="127"/>
      <c r="I16" s="127"/>
    </row>
    <row r="17" spans="1:9" s="131" customFormat="1" ht="24" customHeight="1" x14ac:dyDescent="0.2">
      <c r="A17" s="175" t="s">
        <v>225</v>
      </c>
      <c r="B17" s="179">
        <v>100</v>
      </c>
      <c r="C17" s="179">
        <v>100.00000827131981</v>
      </c>
      <c r="D17" s="179">
        <f>+D16+D15</f>
        <v>100</v>
      </c>
      <c r="E17" s="179">
        <f>+E16+E15</f>
        <v>100.00000000000003</v>
      </c>
      <c r="F17" s="127"/>
      <c r="G17" s="127"/>
      <c r="H17" s="127"/>
      <c r="I17" s="127"/>
    </row>
    <row r="18" spans="1:9" s="132" customFormat="1" x14ac:dyDescent="0.25">
      <c r="A18" s="258" t="s">
        <v>241</v>
      </c>
      <c r="B18" s="258"/>
      <c r="C18" s="258"/>
      <c r="D18" s="258"/>
      <c r="E18" s="258"/>
      <c r="F18" s="123"/>
      <c r="G18" s="123"/>
      <c r="H18" s="123"/>
      <c r="I18" s="123"/>
    </row>
    <row r="19" spans="1:9" x14ac:dyDescent="0.2">
      <c r="A19" s="178" t="s">
        <v>240</v>
      </c>
      <c r="B19" s="152">
        <v>113.7</v>
      </c>
      <c r="C19" s="152">
        <v>106.3</v>
      </c>
      <c r="D19" s="127">
        <v>106.2</v>
      </c>
      <c r="E19" s="127">
        <v>100.3</v>
      </c>
    </row>
    <row r="20" spans="1:9" x14ac:dyDescent="0.2">
      <c r="A20" s="177" t="s">
        <v>239</v>
      </c>
      <c r="B20" s="152">
        <v>105.4</v>
      </c>
      <c r="C20" s="152">
        <v>101.5</v>
      </c>
      <c r="D20" s="127">
        <v>104.2</v>
      </c>
      <c r="E20" s="127">
        <v>101.5</v>
      </c>
    </row>
    <row r="21" spans="1:9" x14ac:dyDescent="0.2">
      <c r="A21" s="177" t="s">
        <v>238</v>
      </c>
      <c r="B21" s="152">
        <v>101.4</v>
      </c>
      <c r="C21" s="152">
        <v>102.2</v>
      </c>
      <c r="D21" s="127">
        <v>102.4</v>
      </c>
      <c r="E21" s="127">
        <v>99.4</v>
      </c>
    </row>
    <row r="22" spans="1:9" x14ac:dyDescent="0.2">
      <c r="A22" s="176" t="s">
        <v>237</v>
      </c>
      <c r="B22" s="174">
        <v>103.9</v>
      </c>
      <c r="C22" s="174">
        <v>102.9</v>
      </c>
      <c r="D22" s="172">
        <v>103.4</v>
      </c>
      <c r="E22" s="172">
        <v>99.9</v>
      </c>
    </row>
    <row r="23" spans="1:9" x14ac:dyDescent="0.2">
      <c r="A23" s="91" t="s">
        <v>14</v>
      </c>
      <c r="B23" s="152">
        <v>106.4</v>
      </c>
      <c r="C23" s="152">
        <v>104.5</v>
      </c>
      <c r="D23" s="127">
        <v>102.1</v>
      </c>
      <c r="E23" s="127">
        <v>98.1</v>
      </c>
    </row>
    <row r="24" spans="1:9" s="131" customFormat="1" ht="23.25" customHeight="1" x14ac:dyDescent="0.2">
      <c r="A24" s="175" t="s">
        <v>225</v>
      </c>
      <c r="B24" s="174">
        <v>104.8</v>
      </c>
      <c r="C24" s="173">
        <v>103.5</v>
      </c>
      <c r="D24" s="172">
        <v>102.9</v>
      </c>
      <c r="E24" s="172">
        <v>99.2</v>
      </c>
    </row>
    <row r="25" spans="1:9" s="131" customFormat="1" ht="22.5" x14ac:dyDescent="0.2">
      <c r="A25" s="139" t="s">
        <v>223</v>
      </c>
      <c r="B25" s="152">
        <v>104.5</v>
      </c>
      <c r="C25" s="171">
        <v>103.4</v>
      </c>
      <c r="D25" s="170">
        <v>102.1</v>
      </c>
      <c r="E25" s="170">
        <v>100.5</v>
      </c>
    </row>
  </sheetData>
  <mergeCells count="3">
    <mergeCell ref="A3:E3"/>
    <mergeCell ref="A11:E11"/>
    <mergeCell ref="A18:E18"/>
  </mergeCells>
  <pageMargins left="0.74803149606299213" right="0.74803149606299213" top="0.62992125984251968" bottom="0.86614173228346458" header="0" footer="0.59055118110236227"/>
  <pageSetup paperSize="9" orientation="portrait" cellComments="atEn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482A7-07BC-48ED-8B96-C15AD8692CE9}">
  <dimension ref="A1:H8"/>
  <sheetViews>
    <sheetView workbookViewId="0"/>
  </sheetViews>
  <sheetFormatPr defaultRowHeight="11.25" x14ac:dyDescent="0.2"/>
  <cols>
    <col min="1" max="1" width="24.5703125" style="1" customWidth="1"/>
    <col min="2" max="5" width="11.42578125" style="1" customWidth="1"/>
    <col min="6" max="16384" width="9.140625" style="1"/>
  </cols>
  <sheetData>
    <row r="1" spans="1:8" ht="12" thickBot="1" x14ac:dyDescent="0.25">
      <c r="A1" s="142" t="s">
        <v>250</v>
      </c>
      <c r="B1" s="184"/>
      <c r="C1" s="184"/>
      <c r="D1" s="184"/>
    </row>
    <row r="2" spans="1:8" x14ac:dyDescent="0.2">
      <c r="A2" s="20" t="s">
        <v>12</v>
      </c>
      <c r="B2" s="19">
        <v>2004</v>
      </c>
      <c r="C2" s="19">
        <v>2005</v>
      </c>
      <c r="D2" s="19">
        <v>2006</v>
      </c>
      <c r="E2" s="18">
        <v>2007</v>
      </c>
    </row>
    <row r="3" spans="1:8" x14ac:dyDescent="0.2">
      <c r="A3" s="1" t="s">
        <v>249</v>
      </c>
      <c r="B3" s="22">
        <v>13387</v>
      </c>
      <c r="C3" s="22">
        <v>13719</v>
      </c>
      <c r="D3" s="91">
        <v>13740</v>
      </c>
      <c r="E3" s="91">
        <v>13375</v>
      </c>
    </row>
    <row r="4" spans="1:8" x14ac:dyDescent="0.2">
      <c r="A4" s="1" t="s">
        <v>248</v>
      </c>
      <c r="B4" s="25">
        <v>101</v>
      </c>
      <c r="C4" s="25">
        <v>105.4</v>
      </c>
      <c r="D4" s="127">
        <v>104.6</v>
      </c>
      <c r="E4" s="1">
        <v>101.3</v>
      </c>
    </row>
    <row r="5" spans="1:8" x14ac:dyDescent="0.2">
      <c r="A5" s="1" t="s">
        <v>114</v>
      </c>
      <c r="B5" s="25"/>
      <c r="C5" s="25"/>
      <c r="D5" s="127"/>
    </row>
    <row r="6" spans="1:8" x14ac:dyDescent="0.2">
      <c r="A6" s="183" t="s">
        <v>247</v>
      </c>
      <c r="B6" s="25">
        <v>56.7</v>
      </c>
      <c r="C6" s="25">
        <v>59.2</v>
      </c>
      <c r="D6" s="127">
        <v>60</v>
      </c>
      <c r="E6" s="1">
        <v>58.4</v>
      </c>
    </row>
    <row r="7" spans="1:8" x14ac:dyDescent="0.2">
      <c r="A7" s="1" t="s">
        <v>246</v>
      </c>
      <c r="B7" s="25">
        <v>140.69999999999999</v>
      </c>
      <c r="C7" s="25">
        <v>144</v>
      </c>
      <c r="D7" s="127">
        <v>148.30000000000001</v>
      </c>
      <c r="E7" s="1">
        <v>146.80000000000001</v>
      </c>
    </row>
    <row r="8" spans="1:8" x14ac:dyDescent="0.2">
      <c r="A8" s="1" t="s">
        <v>245</v>
      </c>
      <c r="B8" s="25">
        <v>389.6</v>
      </c>
      <c r="C8" s="25">
        <v>395.3</v>
      </c>
      <c r="D8" s="127">
        <v>386.9</v>
      </c>
      <c r="E8" s="1">
        <v>371.9</v>
      </c>
      <c r="H8" s="22"/>
    </row>
  </sheetData>
  <pageMargins left="0.74803149606299213" right="0.74803149606299213" top="0.62992125984251968" bottom="0.86614173228346458" header="0" footer="0.59055118110236227"/>
  <pageSetup paperSize="9" orientation="portrait" cellComments="atEnd"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10E8B-86B3-4BB5-B76A-C31CF376F3E7}">
  <dimension ref="A1:F40"/>
  <sheetViews>
    <sheetView workbookViewId="0"/>
  </sheetViews>
  <sheetFormatPr defaultRowHeight="11.25" x14ac:dyDescent="0.2"/>
  <cols>
    <col min="1" max="1" width="26.28515625" style="1" customWidth="1"/>
    <col min="2" max="5" width="9.28515625" style="1" customWidth="1"/>
    <col min="6" max="16384" width="9.140625" style="1"/>
  </cols>
  <sheetData>
    <row r="1" spans="1:6" ht="12" thickBot="1" x14ac:dyDescent="0.25">
      <c r="A1" s="92" t="s">
        <v>289</v>
      </c>
      <c r="B1" s="41"/>
      <c r="C1" s="41"/>
      <c r="D1" s="41"/>
      <c r="E1" s="41"/>
    </row>
    <row r="2" spans="1:6" s="132" customFormat="1" x14ac:dyDescent="0.2">
      <c r="A2" s="190" t="s">
        <v>288</v>
      </c>
      <c r="B2" s="19">
        <v>2000</v>
      </c>
      <c r="C2" s="19">
        <v>2005</v>
      </c>
      <c r="D2" s="19">
        <v>2006</v>
      </c>
      <c r="E2" s="18">
        <v>2007</v>
      </c>
    </row>
    <row r="3" spans="1:6" x14ac:dyDescent="0.2">
      <c r="A3" s="242" t="s">
        <v>287</v>
      </c>
      <c r="B3" s="242"/>
      <c r="C3" s="242"/>
      <c r="D3" s="242"/>
      <c r="E3" s="242"/>
      <c r="F3" s="189"/>
    </row>
    <row r="4" spans="1:6" x14ac:dyDescent="0.2">
      <c r="A4" s="41" t="s">
        <v>286</v>
      </c>
      <c r="B4" s="186">
        <v>73.2</v>
      </c>
      <c r="C4" s="151">
        <v>67.099999999999994</v>
      </c>
      <c r="D4" s="151">
        <v>69.599999999999994</v>
      </c>
      <c r="E4" s="127">
        <v>67</v>
      </c>
    </row>
    <row r="5" spans="1:6" s="188" customFormat="1" x14ac:dyDescent="0.2">
      <c r="A5" s="85" t="s">
        <v>285</v>
      </c>
      <c r="B5" s="186">
        <v>70.2</v>
      </c>
      <c r="C5" s="25">
        <v>63.5</v>
      </c>
      <c r="D5" s="170">
        <v>65.900000000000006</v>
      </c>
      <c r="E5" s="131">
        <v>63.2</v>
      </c>
    </row>
    <row r="6" spans="1:6" x14ac:dyDescent="0.2">
      <c r="A6" s="185" t="s">
        <v>284</v>
      </c>
      <c r="B6" s="186">
        <v>32.700000000000003</v>
      </c>
      <c r="C6" s="151">
        <v>29.9</v>
      </c>
      <c r="D6" s="127">
        <v>31.4</v>
      </c>
      <c r="E6" s="127">
        <v>31</v>
      </c>
    </row>
    <row r="7" spans="1:6" x14ac:dyDescent="0.2">
      <c r="A7" s="187" t="s">
        <v>283</v>
      </c>
      <c r="B7" s="186">
        <v>28</v>
      </c>
      <c r="C7" s="151">
        <v>26.7</v>
      </c>
      <c r="D7" s="127">
        <v>27.9</v>
      </c>
      <c r="E7" s="1">
        <v>27.6</v>
      </c>
    </row>
    <row r="8" spans="1:6" x14ac:dyDescent="0.2">
      <c r="A8" s="187" t="s">
        <v>282</v>
      </c>
      <c r="B8" s="186">
        <v>4.3</v>
      </c>
      <c r="C8" s="151">
        <v>3.1</v>
      </c>
      <c r="D8" s="127">
        <v>3.4</v>
      </c>
      <c r="E8" s="1">
        <v>3.3</v>
      </c>
    </row>
    <row r="9" spans="1:6" x14ac:dyDescent="0.2">
      <c r="A9" s="187" t="s">
        <v>281</v>
      </c>
      <c r="B9" s="186">
        <v>0.4</v>
      </c>
      <c r="C9" s="151">
        <v>0.1</v>
      </c>
      <c r="D9" s="127">
        <v>0.1</v>
      </c>
      <c r="E9" s="1">
        <v>0.1</v>
      </c>
    </row>
    <row r="10" spans="1:6" x14ac:dyDescent="0.2">
      <c r="A10" s="185" t="s">
        <v>280</v>
      </c>
      <c r="B10" s="186">
        <v>3.1</v>
      </c>
      <c r="C10" s="151">
        <v>2.7</v>
      </c>
      <c r="D10" s="127">
        <v>2.8</v>
      </c>
      <c r="E10" s="1">
        <v>2.5</v>
      </c>
    </row>
    <row r="11" spans="1:6" x14ac:dyDescent="0.2">
      <c r="A11" s="185" t="s">
        <v>279</v>
      </c>
      <c r="B11" s="186">
        <v>33.700000000000003</v>
      </c>
      <c r="C11" s="151">
        <v>29.8</v>
      </c>
      <c r="D11" s="127">
        <v>30.8</v>
      </c>
      <c r="E11" s="1">
        <v>28.7</v>
      </c>
    </row>
    <row r="12" spans="1:6" x14ac:dyDescent="0.2">
      <c r="A12" s="185" t="s">
        <v>278</v>
      </c>
      <c r="B12" s="186">
        <v>0.7</v>
      </c>
      <c r="C12" s="151">
        <v>1.1000000000000001</v>
      </c>
      <c r="D12" s="127">
        <v>0.9</v>
      </c>
      <c r="E12" s="127">
        <v>1</v>
      </c>
    </row>
    <row r="13" spans="1:6" s="183" customFormat="1" x14ac:dyDescent="0.2">
      <c r="A13" s="185" t="s">
        <v>277</v>
      </c>
      <c r="B13" s="151">
        <v>3</v>
      </c>
      <c r="C13" s="151">
        <v>3.6</v>
      </c>
      <c r="D13" s="127">
        <v>3.7</v>
      </c>
      <c r="E13" s="1">
        <v>3.8</v>
      </c>
    </row>
    <row r="14" spans="1:6" x14ac:dyDescent="0.2">
      <c r="A14" s="1" t="s">
        <v>276</v>
      </c>
      <c r="B14" s="151">
        <v>160.6</v>
      </c>
      <c r="C14" s="151">
        <v>166.8</v>
      </c>
      <c r="D14" s="127">
        <v>163.1</v>
      </c>
      <c r="E14" s="1">
        <v>163.5</v>
      </c>
    </row>
    <row r="15" spans="1:6" x14ac:dyDescent="0.2">
      <c r="A15" s="1" t="s">
        <v>275</v>
      </c>
      <c r="B15" s="151">
        <v>15.3</v>
      </c>
      <c r="C15" s="151">
        <v>16</v>
      </c>
      <c r="D15" s="127">
        <v>15.6</v>
      </c>
      <c r="E15" s="1">
        <v>15.4</v>
      </c>
    </row>
    <row r="16" spans="1:6" x14ac:dyDescent="0.2">
      <c r="A16" s="1" t="s">
        <v>274</v>
      </c>
      <c r="B16" s="151">
        <v>39</v>
      </c>
      <c r="C16" s="151">
        <v>36.5</v>
      </c>
      <c r="D16" s="127">
        <v>37.700000000000003</v>
      </c>
      <c r="E16" s="1">
        <v>37.4</v>
      </c>
    </row>
    <row r="17" spans="1:5" x14ac:dyDescent="0.2">
      <c r="A17" s="183" t="s">
        <v>273</v>
      </c>
      <c r="B17" s="151">
        <v>0.9</v>
      </c>
      <c r="C17" s="151">
        <v>1</v>
      </c>
      <c r="D17" s="127">
        <v>1.1000000000000001</v>
      </c>
      <c r="E17" s="1">
        <v>1.1000000000000001</v>
      </c>
    </row>
    <row r="18" spans="1:5" x14ac:dyDescent="0.2">
      <c r="A18" s="183" t="s">
        <v>272</v>
      </c>
      <c r="B18" s="151">
        <v>18</v>
      </c>
      <c r="C18" s="151">
        <v>13.4</v>
      </c>
      <c r="D18" s="127">
        <v>13.3</v>
      </c>
      <c r="E18" s="127">
        <v>13</v>
      </c>
    </row>
    <row r="19" spans="1:5" x14ac:dyDescent="0.2">
      <c r="A19" s="183" t="s">
        <v>271</v>
      </c>
      <c r="B19" s="151">
        <v>2.2000000000000002</v>
      </c>
      <c r="C19" s="151">
        <v>2.1</v>
      </c>
      <c r="D19" s="127">
        <v>1.6</v>
      </c>
      <c r="E19" s="1">
        <v>1.8</v>
      </c>
    </row>
    <row r="20" spans="1:5" x14ac:dyDescent="0.2">
      <c r="A20" s="183" t="s">
        <v>270</v>
      </c>
      <c r="B20" s="151">
        <v>10.6</v>
      </c>
      <c r="C20" s="151">
        <v>11.6</v>
      </c>
      <c r="D20" s="127">
        <v>13.8</v>
      </c>
      <c r="E20" s="1">
        <v>14.1</v>
      </c>
    </row>
    <row r="21" spans="1:5" x14ac:dyDescent="0.2">
      <c r="A21" s="183" t="s">
        <v>269</v>
      </c>
      <c r="B21" s="151">
        <v>7.4</v>
      </c>
      <c r="C21" s="151">
        <v>8.4</v>
      </c>
      <c r="D21" s="127">
        <v>7.9</v>
      </c>
      <c r="E21" s="1">
        <v>7.4</v>
      </c>
    </row>
    <row r="22" spans="1:5" x14ac:dyDescent="0.2">
      <c r="A22" s="1" t="s">
        <v>268</v>
      </c>
      <c r="B22" s="151">
        <v>94.1</v>
      </c>
      <c r="C22" s="151">
        <v>97.3</v>
      </c>
      <c r="D22" s="127">
        <v>92</v>
      </c>
      <c r="E22" s="1">
        <v>88.3</v>
      </c>
    </row>
    <row r="23" spans="1:5" x14ac:dyDescent="0.2">
      <c r="A23" s="183" t="s">
        <v>267</v>
      </c>
      <c r="B23" s="151">
        <v>89.4</v>
      </c>
      <c r="C23" s="151">
        <v>91.2</v>
      </c>
      <c r="D23" s="127">
        <v>86</v>
      </c>
      <c r="E23" s="1">
        <v>82.4</v>
      </c>
    </row>
    <row r="24" spans="1:5" x14ac:dyDescent="0.2">
      <c r="A24" s="183" t="s">
        <v>266</v>
      </c>
      <c r="B24" s="151">
        <v>4.7</v>
      </c>
      <c r="C24" s="151">
        <v>6.1</v>
      </c>
      <c r="D24" s="127">
        <v>6</v>
      </c>
      <c r="E24" s="1">
        <v>5.9</v>
      </c>
    </row>
    <row r="25" spans="1:5" x14ac:dyDescent="0.2">
      <c r="A25" s="1" t="s">
        <v>265</v>
      </c>
      <c r="B25" s="151">
        <v>64</v>
      </c>
      <c r="C25" s="151">
        <v>66.8</v>
      </c>
      <c r="D25" s="127">
        <v>61.8</v>
      </c>
      <c r="E25" s="1">
        <v>59.7</v>
      </c>
    </row>
    <row r="26" spans="1:5" x14ac:dyDescent="0.2">
      <c r="A26" s="1" t="s">
        <v>264</v>
      </c>
      <c r="B26" s="151">
        <v>33.200000000000003</v>
      </c>
      <c r="C26" s="151">
        <v>31.2</v>
      </c>
      <c r="D26" s="127">
        <v>32.299999999999997</v>
      </c>
      <c r="E26" s="1">
        <v>31.2</v>
      </c>
    </row>
    <row r="27" spans="1:5" x14ac:dyDescent="0.2">
      <c r="A27" s="1" t="s">
        <v>263</v>
      </c>
      <c r="B27" s="151">
        <v>100</v>
      </c>
      <c r="C27" s="151">
        <v>130</v>
      </c>
      <c r="D27" s="127">
        <v>160</v>
      </c>
      <c r="E27" s="127">
        <v>140</v>
      </c>
    </row>
    <row r="28" spans="1:5" x14ac:dyDescent="0.2">
      <c r="A28" s="1" t="s">
        <v>262</v>
      </c>
      <c r="B28" s="151">
        <v>109.2</v>
      </c>
      <c r="C28" s="151">
        <v>112.1</v>
      </c>
      <c r="D28" s="127">
        <v>119.9</v>
      </c>
      <c r="E28" s="1">
        <v>117.6</v>
      </c>
    </row>
    <row r="29" spans="1:5" x14ac:dyDescent="0.2">
      <c r="A29" s="1" t="s">
        <v>261</v>
      </c>
      <c r="B29" s="151">
        <v>108.5</v>
      </c>
      <c r="C29" s="151">
        <v>82.7</v>
      </c>
      <c r="D29" s="127">
        <v>90.7</v>
      </c>
      <c r="E29" s="1">
        <v>76.5</v>
      </c>
    </row>
    <row r="30" spans="1:5" x14ac:dyDescent="0.2">
      <c r="A30" s="1" t="s">
        <v>114</v>
      </c>
      <c r="B30" s="151"/>
      <c r="C30" s="151"/>
      <c r="D30" s="127"/>
    </row>
    <row r="31" spans="1:5" x14ac:dyDescent="0.2">
      <c r="A31" s="183" t="s">
        <v>260</v>
      </c>
      <c r="B31" s="151">
        <v>89</v>
      </c>
      <c r="C31" s="151">
        <v>64.900000000000006</v>
      </c>
      <c r="D31" s="127">
        <v>74</v>
      </c>
      <c r="E31" s="1">
        <v>58.8</v>
      </c>
    </row>
    <row r="32" spans="1:5" x14ac:dyDescent="0.2">
      <c r="A32" s="183" t="s">
        <v>259</v>
      </c>
      <c r="B32" s="151">
        <v>19.5</v>
      </c>
      <c r="C32" s="151">
        <v>17.8</v>
      </c>
      <c r="D32" s="127">
        <v>16.7</v>
      </c>
      <c r="E32" s="1">
        <v>17.7</v>
      </c>
    </row>
    <row r="33" spans="1:6" x14ac:dyDescent="0.2">
      <c r="A33" s="243" t="s">
        <v>258</v>
      </c>
      <c r="B33" s="243"/>
      <c r="C33" s="243"/>
      <c r="D33" s="243"/>
      <c r="E33" s="243"/>
      <c r="F33" s="137"/>
    </row>
    <row r="34" spans="1:6" x14ac:dyDescent="0.2">
      <c r="A34" s="1" t="s">
        <v>257</v>
      </c>
      <c r="B34" s="151">
        <v>2.8</v>
      </c>
      <c r="C34" s="151">
        <v>2.7</v>
      </c>
      <c r="D34" s="127">
        <v>2.8</v>
      </c>
      <c r="E34" s="1">
        <v>2.7</v>
      </c>
    </row>
    <row r="35" spans="1:6" x14ac:dyDescent="0.2">
      <c r="A35" s="1" t="s">
        <v>256</v>
      </c>
      <c r="B35" s="151">
        <v>20.3</v>
      </c>
      <c r="C35" s="151">
        <v>27.7</v>
      </c>
      <c r="D35" s="127">
        <v>27.8</v>
      </c>
      <c r="E35" s="1">
        <v>25.8</v>
      </c>
    </row>
    <row r="36" spans="1:6" x14ac:dyDescent="0.2">
      <c r="A36" s="1" t="s">
        <v>255</v>
      </c>
      <c r="B36" s="151">
        <v>28.3</v>
      </c>
      <c r="C36" s="151">
        <v>33.1</v>
      </c>
      <c r="D36" s="127">
        <v>33.4</v>
      </c>
      <c r="E36" s="1">
        <v>28.5</v>
      </c>
    </row>
    <row r="37" spans="1:6" x14ac:dyDescent="0.2">
      <c r="A37" s="1" t="s">
        <v>254</v>
      </c>
      <c r="B37" s="151">
        <v>71.599999999999994</v>
      </c>
      <c r="C37" s="151">
        <v>72.599999999999994</v>
      </c>
      <c r="D37" s="127">
        <v>74.2</v>
      </c>
      <c r="E37" s="1">
        <v>77.8</v>
      </c>
    </row>
    <row r="38" spans="1:6" x14ac:dyDescent="0.2">
      <c r="A38" s="1" t="s">
        <v>253</v>
      </c>
      <c r="B38" s="151">
        <v>6.4</v>
      </c>
      <c r="C38" s="151">
        <v>7</v>
      </c>
      <c r="D38" s="127">
        <v>7.3</v>
      </c>
      <c r="E38" s="1">
        <v>6.9</v>
      </c>
    </row>
    <row r="39" spans="1:6" x14ac:dyDescent="0.2">
      <c r="A39" s="28" t="s">
        <v>252</v>
      </c>
      <c r="B39" s="151">
        <v>10</v>
      </c>
      <c r="C39" s="151">
        <v>11</v>
      </c>
      <c r="D39" s="127">
        <v>11.2</v>
      </c>
      <c r="E39" s="1">
        <v>10.7</v>
      </c>
    </row>
    <row r="40" spans="1:6" x14ac:dyDescent="0.2">
      <c r="A40" s="1" t="s">
        <v>251</v>
      </c>
      <c r="B40" s="151">
        <v>1.5</v>
      </c>
      <c r="C40" s="151">
        <v>1.4</v>
      </c>
      <c r="D40" s="127">
        <v>1.5</v>
      </c>
      <c r="E40" s="1">
        <v>1.5</v>
      </c>
    </row>
  </sheetData>
  <mergeCells count="2">
    <mergeCell ref="A3:E3"/>
    <mergeCell ref="A33:E33"/>
  </mergeCells>
  <pageMargins left="0.74803149606299213" right="0.74803149606299213" top="0.62992125984251968" bottom="0.86614173228346458" header="0" footer="0.59055118110236227"/>
  <pageSetup paperSize="9" orientation="portrait" cellComments="atEnd"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8DCA3-1BEC-4371-A454-EEC6FC4EDA06}">
  <dimension ref="A1:F99"/>
  <sheetViews>
    <sheetView workbookViewId="0"/>
  </sheetViews>
  <sheetFormatPr defaultRowHeight="12.75" x14ac:dyDescent="0.25"/>
  <cols>
    <col min="1" max="1" width="8.85546875" style="192" customWidth="1"/>
    <col min="2" max="2" width="40" style="192" customWidth="1"/>
    <col min="3" max="6" width="12.7109375" style="192" customWidth="1"/>
    <col min="7" max="16384" width="9.140625" style="191"/>
  </cols>
  <sheetData>
    <row r="1" spans="1:6" ht="12.75" customHeight="1" x14ac:dyDescent="0.25">
      <c r="A1" s="211" t="s">
        <v>381</v>
      </c>
      <c r="B1" s="210"/>
      <c r="C1" s="209"/>
      <c r="D1" s="209"/>
      <c r="E1" s="209"/>
      <c r="F1" s="209"/>
    </row>
    <row r="2" spans="1:6" x14ac:dyDescent="0.2">
      <c r="A2" s="272" t="s">
        <v>380</v>
      </c>
      <c r="B2" s="272" t="s">
        <v>379</v>
      </c>
      <c r="C2" s="271" t="s">
        <v>378</v>
      </c>
      <c r="D2" s="271"/>
      <c r="E2" s="271"/>
      <c r="F2" s="271"/>
    </row>
    <row r="3" spans="1:6" ht="22.5" x14ac:dyDescent="0.25">
      <c r="A3" s="272"/>
      <c r="B3" s="272"/>
      <c r="C3" s="9" t="s">
        <v>377</v>
      </c>
      <c r="D3" s="9" t="s">
        <v>376</v>
      </c>
      <c r="E3" s="35" t="s">
        <v>375</v>
      </c>
      <c r="F3" s="9" t="s">
        <v>374</v>
      </c>
    </row>
    <row r="4" spans="1:6" s="198" customFormat="1" x14ac:dyDescent="0.2">
      <c r="A4" s="242">
        <v>2006</v>
      </c>
      <c r="B4" s="242"/>
      <c r="C4" s="242"/>
      <c r="D4" s="242"/>
      <c r="E4" s="242"/>
      <c r="F4" s="242"/>
    </row>
    <row r="5" spans="1:6" s="198" customFormat="1" x14ac:dyDescent="0.2">
      <c r="A5" s="243" t="s">
        <v>373</v>
      </c>
      <c r="B5" s="243"/>
      <c r="C5" s="243"/>
      <c r="D5" s="243"/>
      <c r="E5" s="243"/>
      <c r="F5" s="243"/>
    </row>
    <row r="6" spans="1:6" s="193" customFormat="1" x14ac:dyDescent="0.2">
      <c r="A6" s="195" t="s">
        <v>372</v>
      </c>
      <c r="B6" s="207" t="s">
        <v>371</v>
      </c>
      <c r="C6" s="203">
        <v>1370795</v>
      </c>
      <c r="D6" s="203">
        <v>1484677</v>
      </c>
      <c r="E6" s="203">
        <v>34390</v>
      </c>
      <c r="F6" s="203">
        <v>2889862</v>
      </c>
    </row>
    <row r="7" spans="1:6" s="193" customFormat="1" x14ac:dyDescent="0.2">
      <c r="A7" s="195" t="s">
        <v>370</v>
      </c>
      <c r="B7" s="195" t="s">
        <v>369</v>
      </c>
      <c r="C7" s="203">
        <v>1371108</v>
      </c>
      <c r="D7" s="203">
        <v>1483531</v>
      </c>
      <c r="E7" s="203">
        <v>34390</v>
      </c>
      <c r="F7" s="203">
        <v>2889029</v>
      </c>
    </row>
    <row r="8" spans="1:6" s="193" customFormat="1" x14ac:dyDescent="0.2">
      <c r="A8" s="54" t="s">
        <v>368</v>
      </c>
      <c r="B8" s="54" t="s">
        <v>367</v>
      </c>
      <c r="C8" s="205">
        <v>998808</v>
      </c>
      <c r="D8" s="205">
        <v>1120604</v>
      </c>
      <c r="E8" s="205">
        <v>25880</v>
      </c>
      <c r="F8" s="205">
        <v>2145292</v>
      </c>
    </row>
    <row r="9" spans="1:6" s="193" customFormat="1" x14ac:dyDescent="0.2">
      <c r="A9" s="54" t="s">
        <v>366</v>
      </c>
      <c r="B9" s="54" t="s">
        <v>365</v>
      </c>
      <c r="C9" s="205">
        <v>372300</v>
      </c>
      <c r="D9" s="205">
        <v>362927</v>
      </c>
      <c r="E9" s="205">
        <v>8510</v>
      </c>
      <c r="F9" s="205">
        <v>743737</v>
      </c>
    </row>
    <row r="10" spans="1:6" s="193" customFormat="1" x14ac:dyDescent="0.2">
      <c r="A10" s="54" t="s">
        <v>364</v>
      </c>
      <c r="B10" s="206" t="s">
        <v>363</v>
      </c>
      <c r="C10" s="205">
        <v>356507</v>
      </c>
      <c r="D10" s="205">
        <v>356855</v>
      </c>
      <c r="E10" s="205">
        <v>8333</v>
      </c>
      <c r="F10" s="205">
        <v>721695</v>
      </c>
    </row>
    <row r="11" spans="1:6" s="193" customFormat="1" x14ac:dyDescent="0.2">
      <c r="A11" s="54" t="s">
        <v>362</v>
      </c>
      <c r="B11" s="206" t="s">
        <v>361</v>
      </c>
      <c r="C11" s="205">
        <v>15793</v>
      </c>
      <c r="D11" s="205">
        <v>6072</v>
      </c>
      <c r="E11" s="205">
        <v>177</v>
      </c>
      <c r="F11" s="205">
        <v>22042</v>
      </c>
    </row>
    <row r="12" spans="1:6" s="193" customFormat="1" x14ac:dyDescent="0.2">
      <c r="A12" s="54" t="s">
        <v>360</v>
      </c>
      <c r="B12" s="54" t="s">
        <v>359</v>
      </c>
      <c r="C12" s="197" t="s">
        <v>74</v>
      </c>
      <c r="D12" s="197" t="s">
        <v>74</v>
      </c>
      <c r="E12" s="197" t="s">
        <v>74</v>
      </c>
      <c r="F12" s="208" t="s">
        <v>74</v>
      </c>
    </row>
    <row r="13" spans="1:6" s="193" customFormat="1" x14ac:dyDescent="0.2">
      <c r="A13" s="195" t="s">
        <v>358</v>
      </c>
      <c r="B13" s="195" t="s">
        <v>357</v>
      </c>
      <c r="C13" s="203">
        <v>-313</v>
      </c>
      <c r="D13" s="203">
        <v>1146</v>
      </c>
      <c r="E13" s="204" t="s">
        <v>74</v>
      </c>
      <c r="F13" s="203">
        <v>833</v>
      </c>
    </row>
    <row r="14" spans="1:6" s="198" customFormat="1" x14ac:dyDescent="0.2">
      <c r="A14" s="270" t="s">
        <v>356</v>
      </c>
      <c r="B14" s="270"/>
      <c r="C14" s="270"/>
      <c r="D14" s="270"/>
      <c r="E14" s="270"/>
      <c r="F14" s="270"/>
    </row>
    <row r="15" spans="1:6" s="193" customFormat="1" x14ac:dyDescent="0.2">
      <c r="A15" s="201" t="s">
        <v>355</v>
      </c>
      <c r="B15" s="195" t="s">
        <v>354</v>
      </c>
      <c r="C15" s="194">
        <v>3036466</v>
      </c>
      <c r="D15" s="194">
        <v>524163</v>
      </c>
      <c r="E15" s="197" t="s">
        <v>74</v>
      </c>
      <c r="F15" s="194">
        <v>3560629</v>
      </c>
    </row>
    <row r="16" spans="1:6" s="193" customFormat="1" x14ac:dyDescent="0.2">
      <c r="A16" s="89" t="s">
        <v>353</v>
      </c>
      <c r="B16" s="54" t="s">
        <v>352</v>
      </c>
      <c r="C16" s="196">
        <v>2984731</v>
      </c>
      <c r="D16" s="196">
        <v>441927</v>
      </c>
      <c r="E16" s="197" t="s">
        <v>74</v>
      </c>
      <c r="F16" s="196">
        <v>3426658</v>
      </c>
    </row>
    <row r="17" spans="1:6" s="193" customFormat="1" x14ac:dyDescent="0.2">
      <c r="A17" s="89" t="s">
        <v>351</v>
      </c>
      <c r="B17" s="54" t="s">
        <v>122</v>
      </c>
      <c r="C17" s="196">
        <v>51735</v>
      </c>
      <c r="D17" s="196">
        <v>82236</v>
      </c>
      <c r="E17" s="197" t="s">
        <v>74</v>
      </c>
      <c r="F17" s="196">
        <v>133971</v>
      </c>
    </row>
    <row r="18" spans="1:6" s="193" customFormat="1" x14ac:dyDescent="0.2">
      <c r="A18" s="201" t="s">
        <v>350</v>
      </c>
      <c r="B18" s="195" t="s">
        <v>349</v>
      </c>
      <c r="C18" s="194">
        <v>304965</v>
      </c>
      <c r="D18" s="194">
        <v>35070</v>
      </c>
      <c r="E18" s="197" t="s">
        <v>74</v>
      </c>
      <c r="F18" s="194">
        <v>340035</v>
      </c>
    </row>
    <row r="19" spans="1:6" s="193" customFormat="1" x14ac:dyDescent="0.2">
      <c r="A19" s="89" t="s">
        <v>348</v>
      </c>
      <c r="B19" s="54" t="s">
        <v>347</v>
      </c>
      <c r="C19" s="196">
        <v>193458</v>
      </c>
      <c r="D19" s="196">
        <v>35070</v>
      </c>
      <c r="E19" s="197" t="s">
        <v>74</v>
      </c>
      <c r="F19" s="196">
        <v>228528</v>
      </c>
    </row>
    <row r="20" spans="1:6" s="193" customFormat="1" x14ac:dyDescent="0.2">
      <c r="A20" s="89" t="s">
        <v>346</v>
      </c>
      <c r="B20" s="54" t="s">
        <v>345</v>
      </c>
      <c r="C20" s="196">
        <v>111507</v>
      </c>
      <c r="D20" s="197" t="s">
        <v>74</v>
      </c>
      <c r="E20" s="197" t="s">
        <v>74</v>
      </c>
      <c r="F20" s="196">
        <v>111507</v>
      </c>
    </row>
    <row r="21" spans="1:6" s="193" customFormat="1" x14ac:dyDescent="0.2">
      <c r="A21" s="201" t="s">
        <v>344</v>
      </c>
      <c r="B21" s="195" t="s">
        <v>343</v>
      </c>
      <c r="C21" s="194">
        <v>-703351</v>
      </c>
      <c r="D21" s="194">
        <v>11312</v>
      </c>
      <c r="E21" s="194">
        <v>-173</v>
      </c>
      <c r="F21" s="194">
        <v>-692212</v>
      </c>
    </row>
    <row r="22" spans="1:6" s="193" customFormat="1" x14ac:dyDescent="0.2">
      <c r="A22" s="89" t="s">
        <v>342</v>
      </c>
      <c r="B22" s="54" t="s">
        <v>341</v>
      </c>
      <c r="C22" s="196">
        <v>43783</v>
      </c>
      <c r="D22" s="196">
        <v>25243</v>
      </c>
      <c r="E22" s="197" t="s">
        <v>74</v>
      </c>
      <c r="F22" s="196">
        <v>69026</v>
      </c>
    </row>
    <row r="23" spans="1:6" s="193" customFormat="1" x14ac:dyDescent="0.2">
      <c r="A23" s="89"/>
      <c r="B23" s="54" t="s">
        <v>340</v>
      </c>
      <c r="C23" s="196">
        <v>924708</v>
      </c>
      <c r="D23" s="196">
        <v>21041</v>
      </c>
      <c r="E23" s="196">
        <v>173</v>
      </c>
      <c r="F23" s="196">
        <v>945922</v>
      </c>
    </row>
    <row r="24" spans="1:6" s="193" customFormat="1" x14ac:dyDescent="0.2">
      <c r="A24" s="89" t="s">
        <v>339</v>
      </c>
      <c r="B24" s="54" t="s">
        <v>338</v>
      </c>
      <c r="C24" s="196">
        <v>23333</v>
      </c>
      <c r="D24" s="196">
        <v>7110</v>
      </c>
      <c r="E24" s="197" t="s">
        <v>74</v>
      </c>
      <c r="F24" s="196">
        <v>30443</v>
      </c>
    </row>
    <row r="25" spans="1:6" s="193" customFormat="1" x14ac:dyDescent="0.2">
      <c r="A25" s="89" t="s">
        <v>337</v>
      </c>
      <c r="B25" s="54" t="s">
        <v>336</v>
      </c>
      <c r="C25" s="196">
        <v>154241</v>
      </c>
      <c r="D25" s="197" t="s">
        <v>74</v>
      </c>
      <c r="E25" s="197" t="s">
        <v>74</v>
      </c>
      <c r="F25" s="196">
        <v>154241</v>
      </c>
    </row>
    <row r="26" spans="1:6" s="193" customFormat="1" x14ac:dyDescent="0.2">
      <c r="A26" s="201" t="s">
        <v>335</v>
      </c>
      <c r="B26" s="201" t="s">
        <v>334</v>
      </c>
      <c r="C26" s="194">
        <v>2027837</v>
      </c>
      <c r="D26" s="194">
        <v>501551</v>
      </c>
      <c r="E26" s="194">
        <v>-173</v>
      </c>
      <c r="F26" s="194">
        <v>2529215</v>
      </c>
    </row>
    <row r="27" spans="1:6" s="198" customFormat="1" x14ac:dyDescent="0.2">
      <c r="A27" s="270" t="s">
        <v>333</v>
      </c>
      <c r="B27" s="270"/>
      <c r="C27" s="270"/>
      <c r="D27" s="270"/>
      <c r="E27" s="270"/>
      <c r="F27" s="270"/>
    </row>
    <row r="28" spans="1:6" s="193" customFormat="1" x14ac:dyDescent="0.2">
      <c r="A28" s="201" t="s">
        <v>332</v>
      </c>
      <c r="B28" s="195" t="s">
        <v>331</v>
      </c>
      <c r="C28" s="194">
        <v>1718230</v>
      </c>
      <c r="D28" s="194">
        <v>499624</v>
      </c>
      <c r="E28" s="208" t="s">
        <v>74</v>
      </c>
      <c r="F28" s="194">
        <v>2217854</v>
      </c>
    </row>
    <row r="29" spans="1:6" s="193" customFormat="1" x14ac:dyDescent="0.2">
      <c r="A29" s="89" t="s">
        <v>330</v>
      </c>
      <c r="B29" s="54" t="s">
        <v>329</v>
      </c>
      <c r="C29" s="196">
        <v>1693836</v>
      </c>
      <c r="D29" s="196">
        <v>460117</v>
      </c>
      <c r="E29" s="208" t="s">
        <v>74</v>
      </c>
      <c r="F29" s="196">
        <v>2153953</v>
      </c>
    </row>
    <row r="30" spans="1:6" s="193" customFormat="1" x14ac:dyDescent="0.2">
      <c r="A30" s="89" t="s">
        <v>328</v>
      </c>
      <c r="B30" s="54" t="s">
        <v>171</v>
      </c>
      <c r="C30" s="196">
        <v>24394</v>
      </c>
      <c r="D30" s="196">
        <v>39507</v>
      </c>
      <c r="E30" s="208" t="s">
        <v>74</v>
      </c>
      <c r="F30" s="196">
        <v>63901</v>
      </c>
    </row>
    <row r="31" spans="1:6" s="193" customFormat="1" x14ac:dyDescent="0.2">
      <c r="A31" s="201" t="s">
        <v>327</v>
      </c>
      <c r="B31" s="195" t="s">
        <v>326</v>
      </c>
      <c r="C31" s="194">
        <v>282861</v>
      </c>
      <c r="D31" s="194">
        <v>6072</v>
      </c>
      <c r="E31" s="194">
        <v>2707983</v>
      </c>
      <c r="F31" s="194">
        <v>2996916</v>
      </c>
    </row>
    <row r="32" spans="1:6" s="193" customFormat="1" x14ac:dyDescent="0.2">
      <c r="A32" s="89" t="s">
        <v>325</v>
      </c>
      <c r="B32" s="89" t="s">
        <v>324</v>
      </c>
      <c r="C32" s="196">
        <v>267068</v>
      </c>
      <c r="D32" s="208" t="s">
        <v>74</v>
      </c>
      <c r="E32" s="196">
        <v>2707806</v>
      </c>
      <c r="F32" s="196">
        <v>2974874</v>
      </c>
    </row>
    <row r="33" spans="1:6" s="193" customFormat="1" x14ac:dyDescent="0.2">
      <c r="A33" s="89" t="s">
        <v>323</v>
      </c>
      <c r="B33" s="200" t="s">
        <v>322</v>
      </c>
      <c r="C33" s="196">
        <v>188531</v>
      </c>
      <c r="D33" s="208" t="s">
        <v>74</v>
      </c>
      <c r="E33" s="196">
        <v>2059999</v>
      </c>
      <c r="F33" s="196">
        <v>2248530</v>
      </c>
    </row>
    <row r="34" spans="1:6" s="193" customFormat="1" x14ac:dyDescent="0.2">
      <c r="A34" s="89" t="s">
        <v>321</v>
      </c>
      <c r="B34" s="200" t="s">
        <v>320</v>
      </c>
      <c r="C34" s="196">
        <v>67351</v>
      </c>
      <c r="D34" s="208" t="s">
        <v>74</v>
      </c>
      <c r="E34" s="196">
        <v>504966</v>
      </c>
      <c r="F34" s="196">
        <v>572317</v>
      </c>
    </row>
    <row r="35" spans="1:6" s="193" customFormat="1" x14ac:dyDescent="0.2">
      <c r="A35" s="89" t="s">
        <v>319</v>
      </c>
      <c r="B35" s="200" t="s">
        <v>318</v>
      </c>
      <c r="C35" s="196">
        <v>11186</v>
      </c>
      <c r="D35" s="208" t="s">
        <v>74</v>
      </c>
      <c r="E35" s="196">
        <v>142841</v>
      </c>
      <c r="F35" s="196">
        <v>154027</v>
      </c>
    </row>
    <row r="36" spans="1:6" s="193" customFormat="1" x14ac:dyDescent="0.2">
      <c r="A36" s="89" t="s">
        <v>317</v>
      </c>
      <c r="B36" s="89" t="s">
        <v>316</v>
      </c>
      <c r="C36" s="196">
        <v>15793</v>
      </c>
      <c r="D36" s="196">
        <v>6072</v>
      </c>
      <c r="E36" s="196">
        <v>177</v>
      </c>
      <c r="F36" s="196">
        <v>22042</v>
      </c>
    </row>
    <row r="37" spans="1:6" s="193" customFormat="1" ht="22.5" x14ac:dyDescent="0.2">
      <c r="A37" s="195" t="s">
        <v>315</v>
      </c>
      <c r="B37" s="195" t="s">
        <v>314</v>
      </c>
      <c r="C37" s="194">
        <v>872509</v>
      </c>
      <c r="D37" s="194">
        <v>112725</v>
      </c>
      <c r="E37" s="194">
        <v>2569208</v>
      </c>
      <c r="F37" s="194">
        <v>3554442</v>
      </c>
    </row>
    <row r="38" spans="1:6" s="193" customFormat="1" x14ac:dyDescent="0.2">
      <c r="A38" s="54" t="s">
        <v>313</v>
      </c>
      <c r="B38" s="54" t="s">
        <v>178</v>
      </c>
      <c r="C38" s="196">
        <v>92249</v>
      </c>
      <c r="D38" s="208" t="s">
        <v>74</v>
      </c>
      <c r="E38" s="196">
        <v>2569031</v>
      </c>
      <c r="F38" s="196">
        <v>2661280</v>
      </c>
    </row>
    <row r="39" spans="1:6" s="193" customFormat="1" x14ac:dyDescent="0.2">
      <c r="A39" s="54" t="s">
        <v>312</v>
      </c>
      <c r="B39" s="54" t="s">
        <v>311</v>
      </c>
      <c r="C39" s="196">
        <v>15793</v>
      </c>
      <c r="D39" s="196">
        <v>6072</v>
      </c>
      <c r="E39" s="196">
        <v>177</v>
      </c>
      <c r="F39" s="196">
        <v>22042</v>
      </c>
    </row>
    <row r="40" spans="1:6" s="193" customFormat="1" x14ac:dyDescent="0.2">
      <c r="A40" s="54" t="s">
        <v>310</v>
      </c>
      <c r="B40" s="54" t="s">
        <v>309</v>
      </c>
      <c r="C40" s="196">
        <v>764467</v>
      </c>
      <c r="D40" s="196">
        <v>106653</v>
      </c>
      <c r="E40" s="208" t="s">
        <v>74</v>
      </c>
      <c r="F40" s="196">
        <v>871120</v>
      </c>
    </row>
    <row r="41" spans="1:6" s="193" customFormat="1" x14ac:dyDescent="0.2">
      <c r="A41" s="195" t="s">
        <v>308</v>
      </c>
      <c r="B41" s="195" t="s">
        <v>307</v>
      </c>
      <c r="C41" s="194">
        <v>-1929037</v>
      </c>
      <c r="D41" s="194">
        <v>1101310</v>
      </c>
      <c r="E41" s="194">
        <v>366665</v>
      </c>
      <c r="F41" s="194">
        <v>-461062</v>
      </c>
    </row>
    <row r="42" spans="1:6" s="193" customFormat="1" x14ac:dyDescent="0.2">
      <c r="A42" s="199"/>
      <c r="B42" s="54" t="s">
        <v>306</v>
      </c>
      <c r="C42" s="196">
        <v>335949</v>
      </c>
      <c r="D42" s="196">
        <v>1204001</v>
      </c>
      <c r="E42" s="196">
        <v>973128</v>
      </c>
      <c r="F42" s="196">
        <v>2513078</v>
      </c>
    </row>
    <row r="43" spans="1:6" s="193" customFormat="1" x14ac:dyDescent="0.2">
      <c r="A43" s="54"/>
      <c r="B43" s="54" t="s">
        <v>305</v>
      </c>
      <c r="C43" s="196">
        <v>2264986</v>
      </c>
      <c r="D43" s="196">
        <v>102691</v>
      </c>
      <c r="E43" s="196">
        <v>606463</v>
      </c>
      <c r="F43" s="196">
        <v>2974140</v>
      </c>
    </row>
    <row r="44" spans="1:6" s="193" customFormat="1" x14ac:dyDescent="0.2">
      <c r="A44" s="195" t="s">
        <v>304</v>
      </c>
      <c r="B44" s="195" t="s">
        <v>303</v>
      </c>
      <c r="C44" s="194">
        <v>1227382</v>
      </c>
      <c r="D44" s="194">
        <v>1995832</v>
      </c>
      <c r="E44" s="194">
        <v>505267</v>
      </c>
      <c r="F44" s="194">
        <v>3728481</v>
      </c>
    </row>
    <row r="45" spans="1:6" s="198" customFormat="1" x14ac:dyDescent="0.2">
      <c r="A45" s="243" t="s">
        <v>302</v>
      </c>
      <c r="B45" s="243"/>
      <c r="C45" s="243"/>
      <c r="D45" s="243"/>
      <c r="E45" s="243"/>
      <c r="F45" s="243"/>
    </row>
    <row r="46" spans="1:6" s="193" customFormat="1" x14ac:dyDescent="0.2">
      <c r="A46" s="195" t="s">
        <v>301</v>
      </c>
      <c r="B46" s="195" t="s">
        <v>300</v>
      </c>
      <c r="C46" s="194">
        <v>850815</v>
      </c>
      <c r="D46" s="194">
        <v>1603621</v>
      </c>
      <c r="E46" s="194">
        <v>538738</v>
      </c>
      <c r="F46" s="194">
        <v>2993174</v>
      </c>
    </row>
    <row r="47" spans="1:6" s="193" customFormat="1" x14ac:dyDescent="0.2">
      <c r="A47" s="54" t="s">
        <v>299</v>
      </c>
      <c r="B47" s="54" t="s">
        <v>298</v>
      </c>
      <c r="C47" s="196">
        <v>549630</v>
      </c>
      <c r="D47" s="196">
        <v>715373</v>
      </c>
      <c r="E47" s="196">
        <v>538738</v>
      </c>
      <c r="F47" s="196">
        <v>1803741</v>
      </c>
    </row>
    <row r="48" spans="1:6" s="193" customFormat="1" x14ac:dyDescent="0.2">
      <c r="A48" s="54" t="s">
        <v>297</v>
      </c>
      <c r="B48" s="54" t="s">
        <v>296</v>
      </c>
      <c r="C48" s="196">
        <v>399721</v>
      </c>
      <c r="D48" s="196">
        <v>445948</v>
      </c>
      <c r="E48" s="196">
        <v>538738</v>
      </c>
      <c r="F48" s="196">
        <v>1384407</v>
      </c>
    </row>
    <row r="49" spans="1:6" s="193" customFormat="1" x14ac:dyDescent="0.2">
      <c r="A49" s="54" t="s">
        <v>295</v>
      </c>
      <c r="B49" s="54" t="s">
        <v>294</v>
      </c>
      <c r="C49" s="196">
        <v>149909</v>
      </c>
      <c r="D49" s="196">
        <v>269425</v>
      </c>
      <c r="E49" s="197" t="s">
        <v>74</v>
      </c>
      <c r="F49" s="196">
        <v>419334</v>
      </c>
    </row>
    <row r="50" spans="1:6" s="193" customFormat="1" x14ac:dyDescent="0.2">
      <c r="A50" s="54" t="s">
        <v>293</v>
      </c>
      <c r="B50" s="54" t="s">
        <v>292</v>
      </c>
      <c r="C50" s="196">
        <v>301185</v>
      </c>
      <c r="D50" s="196">
        <v>888248</v>
      </c>
      <c r="E50" s="197" t="s">
        <v>74</v>
      </c>
      <c r="F50" s="196">
        <v>1189433</v>
      </c>
    </row>
    <row r="51" spans="1:6" s="193" customFormat="1" x14ac:dyDescent="0.2">
      <c r="A51" s="195" t="s">
        <v>291</v>
      </c>
      <c r="B51" s="195" t="s">
        <v>290</v>
      </c>
      <c r="C51" s="194">
        <v>376567</v>
      </c>
      <c r="D51" s="194">
        <v>392211</v>
      </c>
      <c r="E51" s="194">
        <v>-33471</v>
      </c>
      <c r="F51" s="194">
        <v>735307</v>
      </c>
    </row>
    <row r="52" spans="1:6" s="198" customFormat="1" x14ac:dyDescent="0.2">
      <c r="A52" s="266">
        <v>2007</v>
      </c>
      <c r="B52" s="266"/>
      <c r="C52" s="266"/>
      <c r="D52" s="266"/>
      <c r="E52" s="266"/>
      <c r="F52" s="266"/>
    </row>
    <row r="53" spans="1:6" s="198" customFormat="1" x14ac:dyDescent="0.2">
      <c r="A53" s="243" t="s">
        <v>373</v>
      </c>
      <c r="B53" s="243"/>
      <c r="C53" s="243"/>
      <c r="D53" s="243"/>
      <c r="E53" s="243"/>
      <c r="F53" s="243"/>
    </row>
    <row r="54" spans="1:6" s="193" customFormat="1" x14ac:dyDescent="0.2">
      <c r="A54" s="195" t="s">
        <v>372</v>
      </c>
      <c r="B54" s="207" t="s">
        <v>371</v>
      </c>
      <c r="C54" s="203">
        <v>1431205</v>
      </c>
      <c r="D54" s="203">
        <v>1453880</v>
      </c>
      <c r="E54" s="203">
        <v>34464</v>
      </c>
      <c r="F54" s="203">
        <v>2919549</v>
      </c>
    </row>
    <row r="55" spans="1:6" s="193" customFormat="1" x14ac:dyDescent="0.2">
      <c r="A55" s="195" t="s">
        <v>370</v>
      </c>
      <c r="B55" s="195" t="s">
        <v>369</v>
      </c>
      <c r="C55" s="203">
        <v>1431724</v>
      </c>
      <c r="D55" s="203">
        <v>1454724</v>
      </c>
      <c r="E55" s="203">
        <v>34464</v>
      </c>
      <c r="F55" s="203">
        <v>2920912</v>
      </c>
    </row>
    <row r="56" spans="1:6" s="193" customFormat="1" x14ac:dyDescent="0.2">
      <c r="A56" s="54" t="s">
        <v>368</v>
      </c>
      <c r="B56" s="54" t="s">
        <v>367</v>
      </c>
      <c r="C56" s="205">
        <v>1047134</v>
      </c>
      <c r="D56" s="205">
        <v>1097608</v>
      </c>
      <c r="E56" s="205">
        <v>25740</v>
      </c>
      <c r="F56" s="205">
        <v>2170482</v>
      </c>
    </row>
    <row r="57" spans="1:6" s="193" customFormat="1" x14ac:dyDescent="0.2">
      <c r="A57" s="54" t="s">
        <v>366</v>
      </c>
      <c r="B57" s="54" t="s">
        <v>365</v>
      </c>
      <c r="C57" s="205">
        <v>384590</v>
      </c>
      <c r="D57" s="205">
        <v>357116</v>
      </c>
      <c r="E57" s="205">
        <v>8724</v>
      </c>
      <c r="F57" s="205">
        <v>750430</v>
      </c>
    </row>
    <row r="58" spans="1:6" s="193" customFormat="1" x14ac:dyDescent="0.2">
      <c r="A58" s="54" t="s">
        <v>364</v>
      </c>
      <c r="B58" s="206" t="s">
        <v>363</v>
      </c>
      <c r="C58" s="205">
        <v>369283</v>
      </c>
      <c r="D58" s="205">
        <v>351448</v>
      </c>
      <c r="E58" s="205">
        <v>8586</v>
      </c>
      <c r="F58" s="205">
        <v>729317</v>
      </c>
    </row>
    <row r="59" spans="1:6" s="193" customFormat="1" x14ac:dyDescent="0.2">
      <c r="A59" s="54" t="s">
        <v>362</v>
      </c>
      <c r="B59" s="206" t="s">
        <v>361</v>
      </c>
      <c r="C59" s="205">
        <v>15307</v>
      </c>
      <c r="D59" s="205">
        <v>5668</v>
      </c>
      <c r="E59" s="205">
        <v>138</v>
      </c>
      <c r="F59" s="205">
        <v>21113</v>
      </c>
    </row>
    <row r="60" spans="1:6" s="193" customFormat="1" x14ac:dyDescent="0.2">
      <c r="A60" s="54" t="s">
        <v>360</v>
      </c>
      <c r="B60" s="54" t="s">
        <v>359</v>
      </c>
      <c r="C60" s="197" t="s">
        <v>74</v>
      </c>
      <c r="D60" s="197" t="s">
        <v>74</v>
      </c>
      <c r="E60" s="197" t="s">
        <v>74</v>
      </c>
      <c r="F60" s="197" t="s">
        <v>74</v>
      </c>
    </row>
    <row r="61" spans="1:6" s="193" customFormat="1" x14ac:dyDescent="0.2">
      <c r="A61" s="195" t="s">
        <v>358</v>
      </c>
      <c r="B61" s="195" t="s">
        <v>357</v>
      </c>
      <c r="C61" s="203">
        <v>-519</v>
      </c>
      <c r="D61" s="203">
        <v>-844</v>
      </c>
      <c r="E61" s="204" t="s">
        <v>74</v>
      </c>
      <c r="F61" s="203">
        <v>-1363</v>
      </c>
    </row>
    <row r="62" spans="1:6" s="198" customFormat="1" x14ac:dyDescent="0.2">
      <c r="A62" s="270" t="s">
        <v>356</v>
      </c>
      <c r="B62" s="270"/>
      <c r="C62" s="270"/>
      <c r="D62" s="270"/>
      <c r="E62" s="270"/>
      <c r="F62" s="270"/>
    </row>
    <row r="63" spans="1:6" s="193" customFormat="1" x14ac:dyDescent="0.2">
      <c r="A63" s="201" t="s">
        <v>355</v>
      </c>
      <c r="B63" s="195" t="s">
        <v>354</v>
      </c>
      <c r="C63" s="194">
        <v>3367423</v>
      </c>
      <c r="D63" s="194">
        <v>577727</v>
      </c>
      <c r="E63" s="194">
        <v>30467</v>
      </c>
      <c r="F63" s="194">
        <v>3975617</v>
      </c>
    </row>
    <row r="64" spans="1:6" s="193" customFormat="1" x14ac:dyDescent="0.2">
      <c r="A64" s="89" t="s">
        <v>353</v>
      </c>
      <c r="B64" s="54" t="s">
        <v>352</v>
      </c>
      <c r="C64" s="196">
        <v>3306222</v>
      </c>
      <c r="D64" s="196">
        <v>478824</v>
      </c>
      <c r="E64" s="196">
        <v>20258</v>
      </c>
      <c r="F64" s="196">
        <v>3805304</v>
      </c>
    </row>
    <row r="65" spans="1:6" s="193" customFormat="1" x14ac:dyDescent="0.2">
      <c r="A65" s="89" t="s">
        <v>351</v>
      </c>
      <c r="B65" s="54" t="s">
        <v>122</v>
      </c>
      <c r="C65" s="196">
        <v>61201</v>
      </c>
      <c r="D65" s="196">
        <v>98903</v>
      </c>
      <c r="E65" s="196">
        <v>10209</v>
      </c>
      <c r="F65" s="196">
        <v>170313</v>
      </c>
    </row>
    <row r="66" spans="1:6" s="193" customFormat="1" x14ac:dyDescent="0.2">
      <c r="A66" s="201" t="s">
        <v>350</v>
      </c>
      <c r="B66" s="195" t="s">
        <v>349</v>
      </c>
      <c r="C66" s="194">
        <v>319728</v>
      </c>
      <c r="D66" s="194">
        <v>35135</v>
      </c>
      <c r="E66" s="202" t="s">
        <v>74</v>
      </c>
      <c r="F66" s="194">
        <v>354863</v>
      </c>
    </row>
    <row r="67" spans="1:6" s="193" customFormat="1" x14ac:dyDescent="0.2">
      <c r="A67" s="89" t="s">
        <v>348</v>
      </c>
      <c r="B67" s="54" t="s">
        <v>347</v>
      </c>
      <c r="C67" s="196">
        <v>178072</v>
      </c>
      <c r="D67" s="196">
        <v>35135</v>
      </c>
      <c r="E67" s="202" t="s">
        <v>74</v>
      </c>
      <c r="F67" s="196">
        <v>213207</v>
      </c>
    </row>
    <row r="68" spans="1:6" s="193" customFormat="1" x14ac:dyDescent="0.2">
      <c r="A68" s="89" t="s">
        <v>346</v>
      </c>
      <c r="B68" s="54" t="s">
        <v>345</v>
      </c>
      <c r="C68" s="196">
        <v>141656</v>
      </c>
      <c r="D68" s="202" t="s">
        <v>74</v>
      </c>
      <c r="E68" s="202" t="s">
        <v>74</v>
      </c>
      <c r="F68" s="196">
        <v>141656</v>
      </c>
    </row>
    <row r="69" spans="1:6" s="193" customFormat="1" x14ac:dyDescent="0.2">
      <c r="A69" s="201" t="s">
        <v>344</v>
      </c>
      <c r="B69" s="195" t="s">
        <v>343</v>
      </c>
      <c r="C69" s="194">
        <v>-801428</v>
      </c>
      <c r="D69" s="194">
        <v>5878</v>
      </c>
      <c r="E69" s="194">
        <v>-173</v>
      </c>
      <c r="F69" s="194">
        <v>-795723</v>
      </c>
    </row>
    <row r="70" spans="1:6" s="193" customFormat="1" x14ac:dyDescent="0.2">
      <c r="A70" s="89" t="s">
        <v>342</v>
      </c>
      <c r="B70" s="54" t="s">
        <v>341</v>
      </c>
      <c r="C70" s="196">
        <v>51107</v>
      </c>
      <c r="D70" s="196">
        <v>27315</v>
      </c>
      <c r="E70" s="202" t="s">
        <v>74</v>
      </c>
      <c r="F70" s="196">
        <v>78422</v>
      </c>
    </row>
    <row r="71" spans="1:6" s="193" customFormat="1" x14ac:dyDescent="0.2">
      <c r="A71" s="89"/>
      <c r="B71" s="54" t="s">
        <v>340</v>
      </c>
      <c r="C71" s="196">
        <v>999460</v>
      </c>
      <c r="D71" s="196">
        <v>30186</v>
      </c>
      <c r="E71" s="196">
        <v>173</v>
      </c>
      <c r="F71" s="196">
        <v>1029819</v>
      </c>
    </row>
    <row r="72" spans="1:6" s="193" customFormat="1" x14ac:dyDescent="0.2">
      <c r="A72" s="89" t="s">
        <v>339</v>
      </c>
      <c r="B72" s="54" t="s">
        <v>338</v>
      </c>
      <c r="C72" s="196">
        <v>12130</v>
      </c>
      <c r="D72" s="196">
        <v>8749</v>
      </c>
      <c r="E72" s="202" t="s">
        <v>74</v>
      </c>
      <c r="F72" s="196">
        <v>20879</v>
      </c>
    </row>
    <row r="73" spans="1:6" s="193" customFormat="1" x14ac:dyDescent="0.2">
      <c r="A73" s="89" t="s">
        <v>337</v>
      </c>
      <c r="B73" s="54" t="s">
        <v>336</v>
      </c>
      <c r="C73" s="196">
        <v>134795</v>
      </c>
      <c r="D73" s="202" t="s">
        <v>74</v>
      </c>
      <c r="E73" s="202" t="s">
        <v>74</v>
      </c>
      <c r="F73" s="196">
        <v>134795</v>
      </c>
    </row>
    <row r="74" spans="1:6" s="193" customFormat="1" x14ac:dyDescent="0.2">
      <c r="A74" s="201" t="s">
        <v>335</v>
      </c>
      <c r="B74" s="201" t="s">
        <v>334</v>
      </c>
      <c r="C74" s="194">
        <v>2245748</v>
      </c>
      <c r="D74" s="194">
        <v>547626</v>
      </c>
      <c r="E74" s="194">
        <v>30294</v>
      </c>
      <c r="F74" s="194">
        <v>2823668</v>
      </c>
    </row>
    <row r="75" spans="1:6" s="198" customFormat="1" x14ac:dyDescent="0.2">
      <c r="A75" s="270" t="s">
        <v>333</v>
      </c>
      <c r="B75" s="270"/>
      <c r="C75" s="270"/>
      <c r="D75" s="270"/>
      <c r="E75" s="270"/>
      <c r="F75" s="270"/>
    </row>
    <row r="76" spans="1:6" s="193" customFormat="1" x14ac:dyDescent="0.2">
      <c r="A76" s="201" t="s">
        <v>332</v>
      </c>
      <c r="B76" s="195" t="s">
        <v>331</v>
      </c>
      <c r="C76" s="194">
        <v>2048632</v>
      </c>
      <c r="D76" s="194">
        <v>535922</v>
      </c>
      <c r="E76" s="194">
        <v>200</v>
      </c>
      <c r="F76" s="194">
        <v>2584754</v>
      </c>
    </row>
    <row r="77" spans="1:6" s="193" customFormat="1" x14ac:dyDescent="0.2">
      <c r="A77" s="89" t="s">
        <v>330</v>
      </c>
      <c r="B77" s="54" t="s">
        <v>329</v>
      </c>
      <c r="C77" s="196">
        <v>2024539</v>
      </c>
      <c r="D77" s="196">
        <v>492303</v>
      </c>
      <c r="E77" s="196">
        <v>200</v>
      </c>
      <c r="F77" s="196">
        <v>2517042</v>
      </c>
    </row>
    <row r="78" spans="1:6" s="193" customFormat="1" x14ac:dyDescent="0.2">
      <c r="A78" s="89" t="s">
        <v>328</v>
      </c>
      <c r="B78" s="54" t="s">
        <v>171</v>
      </c>
      <c r="C78" s="196">
        <v>24093</v>
      </c>
      <c r="D78" s="196">
        <v>43619</v>
      </c>
      <c r="E78" s="197" t="s">
        <v>74</v>
      </c>
      <c r="F78" s="196">
        <v>67712</v>
      </c>
    </row>
    <row r="79" spans="1:6" s="193" customFormat="1" x14ac:dyDescent="0.2">
      <c r="A79" s="201" t="s">
        <v>327</v>
      </c>
      <c r="B79" s="195" t="s">
        <v>326</v>
      </c>
      <c r="C79" s="194">
        <v>322435</v>
      </c>
      <c r="D79" s="194">
        <v>5668</v>
      </c>
      <c r="E79" s="194">
        <v>3137295</v>
      </c>
      <c r="F79" s="194">
        <v>3465398</v>
      </c>
    </row>
    <row r="80" spans="1:6" s="193" customFormat="1" x14ac:dyDescent="0.2">
      <c r="A80" s="89" t="s">
        <v>325</v>
      </c>
      <c r="B80" s="89" t="s">
        <v>324</v>
      </c>
      <c r="C80" s="196">
        <v>307128</v>
      </c>
      <c r="D80" s="197" t="s">
        <v>74</v>
      </c>
      <c r="E80" s="196">
        <v>3137157</v>
      </c>
      <c r="F80" s="196">
        <v>3444285</v>
      </c>
    </row>
    <row r="81" spans="1:6" s="193" customFormat="1" x14ac:dyDescent="0.2">
      <c r="A81" s="89" t="s">
        <v>323</v>
      </c>
      <c r="B81" s="200" t="s">
        <v>322</v>
      </c>
      <c r="C81" s="196">
        <v>200746</v>
      </c>
      <c r="D81" s="197" t="s">
        <v>74</v>
      </c>
      <c r="E81" s="196">
        <v>2242524</v>
      </c>
      <c r="F81" s="196">
        <v>2443270</v>
      </c>
    </row>
    <row r="82" spans="1:6" s="193" customFormat="1" x14ac:dyDescent="0.2">
      <c r="A82" s="89" t="s">
        <v>321</v>
      </c>
      <c r="B82" s="200" t="s">
        <v>320</v>
      </c>
      <c r="C82" s="196">
        <v>91194</v>
      </c>
      <c r="D82" s="197" t="s">
        <v>74</v>
      </c>
      <c r="E82" s="196">
        <v>743699</v>
      </c>
      <c r="F82" s="196">
        <v>834893</v>
      </c>
    </row>
    <row r="83" spans="1:6" s="193" customFormat="1" x14ac:dyDescent="0.2">
      <c r="A83" s="89" t="s">
        <v>319</v>
      </c>
      <c r="B83" s="200" t="s">
        <v>318</v>
      </c>
      <c r="C83" s="196">
        <v>15188</v>
      </c>
      <c r="D83" s="197" t="s">
        <v>74</v>
      </c>
      <c r="E83" s="196">
        <v>150934</v>
      </c>
      <c r="F83" s="196">
        <v>166122</v>
      </c>
    </row>
    <row r="84" spans="1:6" s="193" customFormat="1" x14ac:dyDescent="0.2">
      <c r="A84" s="89" t="s">
        <v>317</v>
      </c>
      <c r="B84" s="89" t="s">
        <v>316</v>
      </c>
      <c r="C84" s="196">
        <v>15307</v>
      </c>
      <c r="D84" s="196">
        <v>5668</v>
      </c>
      <c r="E84" s="196">
        <v>138</v>
      </c>
      <c r="F84" s="196">
        <v>21113</v>
      </c>
    </row>
    <row r="85" spans="1:6" s="193" customFormat="1" ht="22.5" x14ac:dyDescent="0.2">
      <c r="A85" s="195" t="s">
        <v>315</v>
      </c>
      <c r="B85" s="195" t="s">
        <v>314</v>
      </c>
      <c r="C85" s="194">
        <v>907766</v>
      </c>
      <c r="D85" s="194">
        <v>129588</v>
      </c>
      <c r="E85" s="194">
        <v>2833060</v>
      </c>
      <c r="F85" s="194">
        <v>3870414</v>
      </c>
    </row>
    <row r="86" spans="1:6" s="193" customFormat="1" x14ac:dyDescent="0.2">
      <c r="A86" s="54" t="s">
        <v>313</v>
      </c>
      <c r="B86" s="54" t="s">
        <v>178</v>
      </c>
      <c r="C86" s="196">
        <v>99596</v>
      </c>
      <c r="D86" s="197" t="s">
        <v>74</v>
      </c>
      <c r="E86" s="196">
        <v>2832922</v>
      </c>
      <c r="F86" s="196">
        <v>2932518</v>
      </c>
    </row>
    <row r="87" spans="1:6" s="193" customFormat="1" x14ac:dyDescent="0.2">
      <c r="A87" s="54" t="s">
        <v>312</v>
      </c>
      <c r="B87" s="54" t="s">
        <v>311</v>
      </c>
      <c r="C87" s="196">
        <v>15307</v>
      </c>
      <c r="D87" s="196">
        <v>5668</v>
      </c>
      <c r="E87" s="196">
        <v>138</v>
      </c>
      <c r="F87" s="196">
        <v>21113</v>
      </c>
    </row>
    <row r="88" spans="1:6" s="193" customFormat="1" x14ac:dyDescent="0.2">
      <c r="A88" s="54" t="s">
        <v>310</v>
      </c>
      <c r="B88" s="54" t="s">
        <v>309</v>
      </c>
      <c r="C88" s="196">
        <v>792863</v>
      </c>
      <c r="D88" s="196">
        <v>123920</v>
      </c>
      <c r="E88" s="197" t="s">
        <v>74</v>
      </c>
      <c r="F88" s="196">
        <v>916783</v>
      </c>
    </row>
    <row r="89" spans="1:6" s="193" customFormat="1" x14ac:dyDescent="0.2">
      <c r="A89" s="195" t="s">
        <v>308</v>
      </c>
      <c r="B89" s="195" t="s">
        <v>307</v>
      </c>
      <c r="C89" s="194">
        <v>-1835408</v>
      </c>
      <c r="D89" s="194">
        <v>1071350</v>
      </c>
      <c r="E89" s="194">
        <v>257338</v>
      </c>
      <c r="F89" s="194">
        <v>-506720</v>
      </c>
    </row>
    <row r="90" spans="1:6" s="193" customFormat="1" x14ac:dyDescent="0.2">
      <c r="A90" s="199"/>
      <c r="B90" s="54" t="s">
        <v>306</v>
      </c>
      <c r="C90" s="196">
        <v>330908</v>
      </c>
      <c r="D90" s="196">
        <v>1177435</v>
      </c>
      <c r="E90" s="196">
        <v>863907</v>
      </c>
      <c r="F90" s="196">
        <v>2372250</v>
      </c>
    </row>
    <row r="91" spans="1:6" s="193" customFormat="1" x14ac:dyDescent="0.2">
      <c r="A91" s="54"/>
      <c r="B91" s="54" t="s">
        <v>305</v>
      </c>
      <c r="C91" s="196">
        <v>2166316</v>
      </c>
      <c r="D91" s="196">
        <v>106085</v>
      </c>
      <c r="E91" s="196">
        <v>606569</v>
      </c>
      <c r="F91" s="196">
        <v>2878970</v>
      </c>
    </row>
    <row r="92" spans="1:6" s="193" customFormat="1" x14ac:dyDescent="0.2">
      <c r="A92" s="195" t="s">
        <v>304</v>
      </c>
      <c r="B92" s="195" t="s">
        <v>303</v>
      </c>
      <c r="C92" s="194">
        <v>1873641</v>
      </c>
      <c r="D92" s="194">
        <v>2030978</v>
      </c>
      <c r="E92" s="194">
        <v>592067</v>
      </c>
      <c r="F92" s="194">
        <v>4496686</v>
      </c>
    </row>
    <row r="93" spans="1:6" s="198" customFormat="1" x14ac:dyDescent="0.2">
      <c r="A93" s="243" t="s">
        <v>302</v>
      </c>
      <c r="B93" s="243"/>
      <c r="C93" s="243"/>
      <c r="D93" s="243"/>
      <c r="E93" s="243"/>
      <c r="F93" s="243"/>
    </row>
    <row r="94" spans="1:6" s="193" customFormat="1" x14ac:dyDescent="0.2">
      <c r="A94" s="195" t="s">
        <v>301</v>
      </c>
      <c r="B94" s="195" t="s">
        <v>300</v>
      </c>
      <c r="C94" s="194">
        <v>861253</v>
      </c>
      <c r="D94" s="194">
        <v>1566207</v>
      </c>
      <c r="E94" s="194">
        <v>487430</v>
      </c>
      <c r="F94" s="194">
        <v>2914890</v>
      </c>
    </row>
    <row r="95" spans="1:6" s="193" customFormat="1" x14ac:dyDescent="0.2">
      <c r="A95" s="54" t="s">
        <v>299</v>
      </c>
      <c r="B95" s="54" t="s">
        <v>298</v>
      </c>
      <c r="C95" s="196">
        <v>474192</v>
      </c>
      <c r="D95" s="196">
        <v>717772</v>
      </c>
      <c r="E95" s="196">
        <v>487430</v>
      </c>
      <c r="F95" s="196">
        <v>1679394</v>
      </c>
    </row>
    <row r="96" spans="1:6" s="193" customFormat="1" x14ac:dyDescent="0.2">
      <c r="A96" s="54" t="s">
        <v>297</v>
      </c>
      <c r="B96" s="54" t="s">
        <v>296</v>
      </c>
      <c r="C96" s="196">
        <v>342771</v>
      </c>
      <c r="D96" s="196">
        <v>426600</v>
      </c>
      <c r="E96" s="196">
        <v>487430</v>
      </c>
      <c r="F96" s="196">
        <v>1256801</v>
      </c>
    </row>
    <row r="97" spans="1:6" s="193" customFormat="1" x14ac:dyDescent="0.2">
      <c r="A97" s="54" t="s">
        <v>295</v>
      </c>
      <c r="B97" s="54" t="s">
        <v>294</v>
      </c>
      <c r="C97" s="196">
        <v>131421</v>
      </c>
      <c r="D97" s="196">
        <v>291172</v>
      </c>
      <c r="E97" s="197" t="s">
        <v>74</v>
      </c>
      <c r="F97" s="196">
        <v>422593</v>
      </c>
    </row>
    <row r="98" spans="1:6" s="193" customFormat="1" x14ac:dyDescent="0.2">
      <c r="A98" s="54" t="s">
        <v>293</v>
      </c>
      <c r="B98" s="54" t="s">
        <v>292</v>
      </c>
      <c r="C98" s="196">
        <v>387061</v>
      </c>
      <c r="D98" s="196">
        <v>848435</v>
      </c>
      <c r="E98" s="197" t="s">
        <v>74</v>
      </c>
      <c r="F98" s="196">
        <v>1235496</v>
      </c>
    </row>
    <row r="99" spans="1:6" s="193" customFormat="1" x14ac:dyDescent="0.2">
      <c r="A99" s="195" t="s">
        <v>291</v>
      </c>
      <c r="B99" s="195" t="s">
        <v>290</v>
      </c>
      <c r="C99" s="194">
        <v>1012388</v>
      </c>
      <c r="D99" s="194">
        <v>464771</v>
      </c>
      <c r="E99" s="194">
        <v>104637</v>
      </c>
      <c r="F99" s="194">
        <v>1581796</v>
      </c>
    </row>
  </sheetData>
  <mergeCells count="13">
    <mergeCell ref="A93:F93"/>
    <mergeCell ref="A52:F52"/>
    <mergeCell ref="A53:F53"/>
    <mergeCell ref="A62:F62"/>
    <mergeCell ref="A75:F75"/>
    <mergeCell ref="A14:F14"/>
    <mergeCell ref="A27:F27"/>
    <mergeCell ref="A45:F45"/>
    <mergeCell ref="C2:F2"/>
    <mergeCell ref="A2:A3"/>
    <mergeCell ref="B2:B3"/>
    <mergeCell ref="A4:F4"/>
    <mergeCell ref="A5:F5"/>
  </mergeCells>
  <pageMargins left="0.24" right="0.31" top="0.62992125984251968" bottom="0.86614173228346458" header="0.51181102362204722" footer="0.59055118110236227"/>
  <pageSetup paperSize="9"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A5C8B-7678-4B0A-913D-A10E88B13B24}">
  <dimension ref="A1:F59"/>
  <sheetViews>
    <sheetView workbookViewId="0"/>
  </sheetViews>
  <sheetFormatPr defaultRowHeight="12.75" x14ac:dyDescent="0.2"/>
  <cols>
    <col min="1" max="1" width="6.140625" style="212" customWidth="1"/>
    <col min="2" max="2" width="34.42578125" style="212" customWidth="1"/>
    <col min="3" max="5" width="12.7109375" style="212" customWidth="1"/>
    <col min="6" max="6" width="12.85546875" style="212" customWidth="1"/>
    <col min="7" max="7" width="6" style="212" customWidth="1"/>
    <col min="8" max="16384" width="9.140625" style="212"/>
  </cols>
  <sheetData>
    <row r="1" spans="1:6" ht="12.75" customHeight="1" x14ac:dyDescent="0.2">
      <c r="A1" s="215" t="s">
        <v>423</v>
      </c>
    </row>
    <row r="2" spans="1:6" s="192" customFormat="1" x14ac:dyDescent="0.2">
      <c r="A2" s="265" t="s">
        <v>380</v>
      </c>
      <c r="B2" s="272" t="s">
        <v>379</v>
      </c>
      <c r="C2" s="271" t="s">
        <v>378</v>
      </c>
      <c r="D2" s="271"/>
      <c r="E2" s="271"/>
      <c r="F2" s="271"/>
    </row>
    <row r="3" spans="1:6" s="192" customFormat="1" ht="22.5" x14ac:dyDescent="0.25">
      <c r="A3" s="273"/>
      <c r="B3" s="272"/>
      <c r="C3" s="9" t="s">
        <v>377</v>
      </c>
      <c r="D3" s="9" t="s">
        <v>376</v>
      </c>
      <c r="E3" s="35" t="s">
        <v>375</v>
      </c>
      <c r="F3" s="9" t="s">
        <v>374</v>
      </c>
    </row>
    <row r="4" spans="1:6" s="214" customFormat="1" x14ac:dyDescent="0.2">
      <c r="A4" s="242">
        <v>2006</v>
      </c>
      <c r="B4" s="242"/>
      <c r="C4" s="242"/>
      <c r="D4" s="242"/>
      <c r="E4" s="242"/>
      <c r="F4" s="242"/>
    </row>
    <row r="5" spans="1:6" s="214" customFormat="1" ht="12.75" customHeight="1" x14ac:dyDescent="0.2">
      <c r="A5" s="266" t="s">
        <v>421</v>
      </c>
      <c r="B5" s="266"/>
      <c r="C5" s="266"/>
      <c r="D5" s="266"/>
      <c r="E5" s="266"/>
      <c r="F5" s="266"/>
    </row>
    <row r="6" spans="1:6" s="213" customFormat="1" x14ac:dyDescent="0.2">
      <c r="A6" s="195" t="s">
        <v>304</v>
      </c>
      <c r="B6" s="195" t="s">
        <v>165</v>
      </c>
      <c r="C6" s="194">
        <v>1227382</v>
      </c>
      <c r="D6" s="194">
        <v>1995832</v>
      </c>
      <c r="E6" s="194">
        <v>505267</v>
      </c>
      <c r="F6" s="194">
        <v>3728481</v>
      </c>
    </row>
    <row r="7" spans="1:6" s="213" customFormat="1" x14ac:dyDescent="0.2">
      <c r="A7" s="195" t="s">
        <v>420</v>
      </c>
      <c r="B7" s="195" t="s">
        <v>419</v>
      </c>
      <c r="C7" s="194">
        <v>2495537</v>
      </c>
      <c r="D7" s="194">
        <v>2334398</v>
      </c>
      <c r="E7" s="194">
        <v>593245</v>
      </c>
      <c r="F7" s="194">
        <v>5423180</v>
      </c>
    </row>
    <row r="8" spans="1:6" s="213" customFormat="1" x14ac:dyDescent="0.2">
      <c r="A8" s="54" t="s">
        <v>418</v>
      </c>
      <c r="B8" s="54" t="s">
        <v>417</v>
      </c>
      <c r="C8" s="196">
        <v>850815</v>
      </c>
      <c r="D8" s="196">
        <v>1603621</v>
      </c>
      <c r="E8" s="196">
        <v>538738</v>
      </c>
      <c r="F8" s="196">
        <v>2993174</v>
      </c>
    </row>
    <row r="9" spans="1:6" s="213" customFormat="1" x14ac:dyDescent="0.2">
      <c r="A9" s="54" t="s">
        <v>416</v>
      </c>
      <c r="B9" s="54" t="s">
        <v>415</v>
      </c>
      <c r="C9" s="196">
        <v>1644722</v>
      </c>
      <c r="D9" s="196">
        <v>730777</v>
      </c>
      <c r="E9" s="196">
        <v>54507</v>
      </c>
      <c r="F9" s="196">
        <v>2430006</v>
      </c>
    </row>
    <row r="10" spans="1:6" s="213" customFormat="1" x14ac:dyDescent="0.2">
      <c r="A10" s="195" t="s">
        <v>407</v>
      </c>
      <c r="B10" s="195" t="s">
        <v>414</v>
      </c>
      <c r="C10" s="194">
        <v>-1268155</v>
      </c>
      <c r="D10" s="194">
        <v>-338566</v>
      </c>
      <c r="E10" s="194">
        <v>-87978</v>
      </c>
      <c r="F10" s="194">
        <v>-1694699</v>
      </c>
    </row>
    <row r="11" spans="1:6" s="214" customFormat="1" x14ac:dyDescent="0.2">
      <c r="A11" s="243" t="s">
        <v>413</v>
      </c>
      <c r="B11" s="243"/>
      <c r="C11" s="243"/>
      <c r="D11" s="243"/>
      <c r="E11" s="243"/>
      <c r="F11" s="243"/>
    </row>
    <row r="12" spans="1:6" s="213" customFormat="1" x14ac:dyDescent="0.2">
      <c r="A12" s="195" t="s">
        <v>291</v>
      </c>
      <c r="B12" s="195" t="s">
        <v>163</v>
      </c>
      <c r="C12" s="194">
        <v>376567</v>
      </c>
      <c r="D12" s="194">
        <v>392211</v>
      </c>
      <c r="E12" s="194">
        <v>-33471</v>
      </c>
      <c r="F12" s="194">
        <v>735307</v>
      </c>
    </row>
    <row r="13" spans="1:6" s="213" customFormat="1" x14ac:dyDescent="0.2">
      <c r="A13" s="195" t="s">
        <v>411</v>
      </c>
      <c r="B13" s="195" t="s">
        <v>410</v>
      </c>
      <c r="C13" s="194">
        <v>1644722</v>
      </c>
      <c r="D13" s="194">
        <v>730777</v>
      </c>
      <c r="E13" s="194">
        <v>54507</v>
      </c>
      <c r="F13" s="194">
        <v>2430006</v>
      </c>
    </row>
    <row r="14" spans="1:6" s="213" customFormat="1" x14ac:dyDescent="0.2">
      <c r="A14" s="54" t="s">
        <v>409</v>
      </c>
      <c r="B14" s="54" t="s">
        <v>408</v>
      </c>
      <c r="C14" s="196">
        <v>1644722</v>
      </c>
      <c r="D14" s="196">
        <v>730777</v>
      </c>
      <c r="E14" s="196">
        <v>54507</v>
      </c>
      <c r="F14" s="196">
        <v>2430006</v>
      </c>
    </row>
    <row r="15" spans="1:6" s="213" customFormat="1" x14ac:dyDescent="0.2">
      <c r="A15" s="195" t="s">
        <v>407</v>
      </c>
      <c r="B15" s="195" t="s">
        <v>406</v>
      </c>
      <c r="C15" s="194">
        <v>-1268155</v>
      </c>
      <c r="D15" s="194">
        <v>-338566</v>
      </c>
      <c r="E15" s="194">
        <v>-87978</v>
      </c>
      <c r="F15" s="194">
        <v>-1694699</v>
      </c>
    </row>
    <row r="16" spans="1:6" s="214" customFormat="1" x14ac:dyDescent="0.2">
      <c r="A16" s="243" t="s">
        <v>405</v>
      </c>
      <c r="B16" s="243"/>
      <c r="C16" s="243"/>
      <c r="D16" s="243"/>
      <c r="E16" s="243"/>
      <c r="F16" s="243"/>
    </row>
    <row r="17" spans="1:6" s="213" customFormat="1" x14ac:dyDescent="0.2">
      <c r="A17" s="201" t="s">
        <v>400</v>
      </c>
      <c r="B17" s="195" t="s">
        <v>404</v>
      </c>
      <c r="C17" s="194">
        <v>-926317</v>
      </c>
      <c r="D17" s="194">
        <v>240971</v>
      </c>
      <c r="E17" s="194">
        <v>464060</v>
      </c>
      <c r="F17" s="194">
        <v>-221286</v>
      </c>
    </row>
    <row r="18" spans="1:6" s="213" customFormat="1" x14ac:dyDescent="0.2">
      <c r="A18" s="89" t="s">
        <v>400</v>
      </c>
      <c r="B18" s="54" t="s">
        <v>403</v>
      </c>
      <c r="C18" s="196">
        <v>104150</v>
      </c>
      <c r="D18" s="196">
        <v>365218</v>
      </c>
      <c r="E18" s="196">
        <v>468806</v>
      </c>
      <c r="F18" s="196">
        <v>938174</v>
      </c>
    </row>
    <row r="19" spans="1:6" s="213" customFormat="1" x14ac:dyDescent="0.2">
      <c r="A19" s="89" t="s">
        <v>402</v>
      </c>
      <c r="B19" s="54" t="s">
        <v>401</v>
      </c>
      <c r="C19" s="196">
        <v>13287</v>
      </c>
      <c r="D19" s="196">
        <v>8124</v>
      </c>
      <c r="E19" s="202" t="s">
        <v>74</v>
      </c>
      <c r="F19" s="196">
        <v>21411</v>
      </c>
    </row>
    <row r="20" spans="1:6" s="213" customFormat="1" x14ac:dyDescent="0.2">
      <c r="A20" s="89" t="s">
        <v>398</v>
      </c>
      <c r="B20" s="54" t="s">
        <v>397</v>
      </c>
      <c r="C20" s="196">
        <v>82734</v>
      </c>
      <c r="D20" s="196">
        <v>305147</v>
      </c>
      <c r="E20" s="202" t="s">
        <v>74</v>
      </c>
      <c r="F20" s="196">
        <v>387881</v>
      </c>
    </row>
    <row r="21" spans="1:6" s="213" customFormat="1" x14ac:dyDescent="0.2">
      <c r="A21" s="89" t="s">
        <v>396</v>
      </c>
      <c r="B21" s="54" t="s">
        <v>395</v>
      </c>
      <c r="C21" s="196">
        <v>8129</v>
      </c>
      <c r="D21" s="196">
        <v>51947</v>
      </c>
      <c r="E21" s="196">
        <v>468806</v>
      </c>
      <c r="F21" s="196">
        <v>528882</v>
      </c>
    </row>
    <row r="22" spans="1:6" s="213" customFormat="1" x14ac:dyDescent="0.2">
      <c r="A22" s="89" t="s">
        <v>400</v>
      </c>
      <c r="B22" s="54" t="s">
        <v>399</v>
      </c>
      <c r="C22" s="196">
        <v>1030467</v>
      </c>
      <c r="D22" s="196">
        <v>124247</v>
      </c>
      <c r="E22" s="196">
        <v>4746</v>
      </c>
      <c r="F22" s="196">
        <v>1159460</v>
      </c>
    </row>
    <row r="23" spans="1:6" s="213" customFormat="1" x14ac:dyDescent="0.2">
      <c r="A23" s="89" t="s">
        <v>398</v>
      </c>
      <c r="B23" s="54" t="s">
        <v>397</v>
      </c>
      <c r="C23" s="196">
        <v>427049</v>
      </c>
      <c r="D23" s="196">
        <v>122461</v>
      </c>
      <c r="E23" s="196">
        <v>4746</v>
      </c>
      <c r="F23" s="196">
        <v>554256</v>
      </c>
    </row>
    <row r="24" spans="1:6" s="213" customFormat="1" x14ac:dyDescent="0.2">
      <c r="A24" s="89" t="s">
        <v>396</v>
      </c>
      <c r="B24" s="54" t="s">
        <v>395</v>
      </c>
      <c r="C24" s="196">
        <v>603418</v>
      </c>
      <c r="D24" s="196">
        <v>1786</v>
      </c>
      <c r="E24" s="202" t="s">
        <v>74</v>
      </c>
      <c r="F24" s="196">
        <v>605204</v>
      </c>
    </row>
    <row r="25" spans="1:6" s="213" customFormat="1" ht="22.5" x14ac:dyDescent="0.2">
      <c r="A25" s="195" t="s">
        <v>394</v>
      </c>
      <c r="B25" s="37" t="s">
        <v>422</v>
      </c>
      <c r="C25" s="194">
        <v>-2194472</v>
      </c>
      <c r="D25" s="194">
        <v>-97595</v>
      </c>
      <c r="E25" s="194">
        <v>376082</v>
      </c>
      <c r="F25" s="194">
        <v>-1915985</v>
      </c>
    </row>
    <row r="26" spans="1:6" s="214" customFormat="1" x14ac:dyDescent="0.2">
      <c r="A26" s="243" t="s">
        <v>392</v>
      </c>
      <c r="B26" s="243"/>
      <c r="C26" s="243"/>
      <c r="D26" s="243"/>
      <c r="E26" s="243"/>
      <c r="F26" s="243"/>
    </row>
    <row r="27" spans="1:6" s="213" customFormat="1" x14ac:dyDescent="0.2">
      <c r="A27" s="54" t="s">
        <v>391</v>
      </c>
      <c r="B27" s="54" t="s">
        <v>390</v>
      </c>
      <c r="C27" s="196">
        <v>570587</v>
      </c>
      <c r="D27" s="196">
        <v>475440</v>
      </c>
      <c r="E27" s="196">
        <v>3911</v>
      </c>
      <c r="F27" s="196">
        <v>1049938</v>
      </c>
    </row>
    <row r="28" spans="1:6" s="213" customFormat="1" x14ac:dyDescent="0.2">
      <c r="A28" s="54" t="s">
        <v>389</v>
      </c>
      <c r="B28" s="54" t="s">
        <v>388</v>
      </c>
      <c r="C28" s="196">
        <v>-592</v>
      </c>
      <c r="D28" s="202" t="s">
        <v>74</v>
      </c>
      <c r="E28" s="202" t="s">
        <v>74</v>
      </c>
      <c r="F28" s="196">
        <v>-592</v>
      </c>
    </row>
    <row r="29" spans="1:6" s="213" customFormat="1" x14ac:dyDescent="0.2">
      <c r="A29" s="54" t="s">
        <v>387</v>
      </c>
      <c r="B29" s="54" t="s">
        <v>386</v>
      </c>
      <c r="C29" s="196">
        <v>347140</v>
      </c>
      <c r="D29" s="196">
        <v>383902</v>
      </c>
      <c r="E29" s="196">
        <v>4777</v>
      </c>
      <c r="F29" s="196">
        <v>735819</v>
      </c>
    </row>
    <row r="30" spans="1:6" s="213" customFormat="1" ht="22.5" x14ac:dyDescent="0.2">
      <c r="A30" s="54" t="s">
        <v>385</v>
      </c>
      <c r="B30" s="54" t="s">
        <v>384</v>
      </c>
      <c r="C30" s="196">
        <v>666</v>
      </c>
      <c r="D30" s="196">
        <v>-29527</v>
      </c>
      <c r="E30" s="196">
        <v>-5</v>
      </c>
      <c r="F30" s="196">
        <v>-28866</v>
      </c>
    </row>
    <row r="31" spans="1:6" s="213" customFormat="1" ht="22.5" x14ac:dyDescent="0.2">
      <c r="A31" s="195" t="s">
        <v>383</v>
      </c>
      <c r="B31" s="195" t="s">
        <v>382</v>
      </c>
      <c r="C31" s="194">
        <v>-2417993</v>
      </c>
      <c r="D31" s="194">
        <v>-159606</v>
      </c>
      <c r="E31" s="194">
        <v>376953</v>
      </c>
      <c r="F31" s="194">
        <v>-2200646</v>
      </c>
    </row>
    <row r="32" spans="1:6" s="214" customFormat="1" x14ac:dyDescent="0.2">
      <c r="A32" s="266">
        <v>2007</v>
      </c>
      <c r="B32" s="266"/>
      <c r="C32" s="266"/>
      <c r="D32" s="266"/>
      <c r="E32" s="266"/>
      <c r="F32" s="266"/>
    </row>
    <row r="33" spans="1:6" s="214" customFormat="1" x14ac:dyDescent="0.2">
      <c r="A33" s="266" t="s">
        <v>421</v>
      </c>
      <c r="B33" s="266"/>
      <c r="C33" s="266"/>
      <c r="D33" s="266"/>
      <c r="E33" s="266"/>
      <c r="F33" s="266"/>
    </row>
    <row r="34" spans="1:6" s="213" customFormat="1" x14ac:dyDescent="0.2">
      <c r="A34" s="195" t="s">
        <v>304</v>
      </c>
      <c r="B34" s="195" t="s">
        <v>165</v>
      </c>
      <c r="C34" s="194">
        <v>1873641</v>
      </c>
      <c r="D34" s="194">
        <v>2030978</v>
      </c>
      <c r="E34" s="194">
        <v>592067</v>
      </c>
      <c r="F34" s="194">
        <v>4496686</v>
      </c>
    </row>
    <row r="35" spans="1:6" s="213" customFormat="1" x14ac:dyDescent="0.2">
      <c r="A35" s="195" t="s">
        <v>420</v>
      </c>
      <c r="B35" s="195" t="s">
        <v>419</v>
      </c>
      <c r="C35" s="194">
        <v>2557878</v>
      </c>
      <c r="D35" s="194">
        <v>2284456</v>
      </c>
      <c r="E35" s="194">
        <v>542818</v>
      </c>
      <c r="F35" s="194">
        <v>5385152</v>
      </c>
    </row>
    <row r="36" spans="1:6" s="213" customFormat="1" x14ac:dyDescent="0.2">
      <c r="A36" s="54" t="s">
        <v>418</v>
      </c>
      <c r="B36" s="54" t="s">
        <v>417</v>
      </c>
      <c r="C36" s="196">
        <v>861253</v>
      </c>
      <c r="D36" s="196">
        <v>1566207</v>
      </c>
      <c r="E36" s="196">
        <v>487430</v>
      </c>
      <c r="F36" s="196">
        <v>2914890</v>
      </c>
    </row>
    <row r="37" spans="1:6" s="213" customFormat="1" x14ac:dyDescent="0.2">
      <c r="A37" s="54" t="s">
        <v>416</v>
      </c>
      <c r="B37" s="54" t="s">
        <v>415</v>
      </c>
      <c r="C37" s="196">
        <v>1696625</v>
      </c>
      <c r="D37" s="196">
        <v>718249</v>
      </c>
      <c r="E37" s="196">
        <v>55388</v>
      </c>
      <c r="F37" s="196">
        <v>2470262</v>
      </c>
    </row>
    <row r="38" spans="1:6" s="213" customFormat="1" x14ac:dyDescent="0.2">
      <c r="A38" s="195" t="s">
        <v>407</v>
      </c>
      <c r="B38" s="195" t="s">
        <v>414</v>
      </c>
      <c r="C38" s="194">
        <v>-684237</v>
      </c>
      <c r="D38" s="194">
        <v>-253478</v>
      </c>
      <c r="E38" s="194">
        <v>49249</v>
      </c>
      <c r="F38" s="194">
        <v>-888466</v>
      </c>
    </row>
    <row r="39" spans="1:6" s="214" customFormat="1" x14ac:dyDescent="0.2">
      <c r="A39" s="243" t="s">
        <v>413</v>
      </c>
      <c r="B39" s="243"/>
      <c r="C39" s="243"/>
      <c r="D39" s="243"/>
      <c r="E39" s="243"/>
      <c r="F39" s="243"/>
    </row>
    <row r="40" spans="1:6" s="213" customFormat="1" x14ac:dyDescent="0.2">
      <c r="A40" s="195" t="s">
        <v>412</v>
      </c>
      <c r="B40" s="195" t="s">
        <v>163</v>
      </c>
      <c r="C40" s="194">
        <v>1012388</v>
      </c>
      <c r="D40" s="194">
        <v>464771</v>
      </c>
      <c r="E40" s="194">
        <v>104637</v>
      </c>
      <c r="F40" s="194">
        <v>1581796</v>
      </c>
    </row>
    <row r="41" spans="1:6" s="213" customFormat="1" x14ac:dyDescent="0.2">
      <c r="A41" s="195" t="s">
        <v>411</v>
      </c>
      <c r="B41" s="195" t="s">
        <v>410</v>
      </c>
      <c r="C41" s="194">
        <v>1696625</v>
      </c>
      <c r="D41" s="194">
        <v>718249</v>
      </c>
      <c r="E41" s="194">
        <v>55388</v>
      </c>
      <c r="F41" s="194">
        <v>2470262</v>
      </c>
    </row>
    <row r="42" spans="1:6" s="213" customFormat="1" x14ac:dyDescent="0.2">
      <c r="A42" s="54" t="s">
        <v>409</v>
      </c>
      <c r="B42" s="54" t="s">
        <v>408</v>
      </c>
      <c r="C42" s="196">
        <v>1696625</v>
      </c>
      <c r="D42" s="196">
        <v>718249</v>
      </c>
      <c r="E42" s="196">
        <v>55388</v>
      </c>
      <c r="F42" s="196">
        <v>2470262</v>
      </c>
    </row>
    <row r="43" spans="1:6" s="213" customFormat="1" x14ac:dyDescent="0.2">
      <c r="A43" s="195" t="s">
        <v>407</v>
      </c>
      <c r="B43" s="195" t="s">
        <v>406</v>
      </c>
      <c r="C43" s="194">
        <v>-684237</v>
      </c>
      <c r="D43" s="194">
        <v>-253478</v>
      </c>
      <c r="E43" s="194">
        <v>49249</v>
      </c>
      <c r="F43" s="194">
        <v>-888466</v>
      </c>
    </row>
    <row r="44" spans="1:6" s="214" customFormat="1" x14ac:dyDescent="0.2">
      <c r="A44" s="243" t="s">
        <v>405</v>
      </c>
      <c r="B44" s="243"/>
      <c r="C44" s="243"/>
      <c r="D44" s="243"/>
      <c r="E44" s="243"/>
      <c r="F44" s="243"/>
    </row>
    <row r="45" spans="1:6" s="213" customFormat="1" x14ac:dyDescent="0.2">
      <c r="A45" s="201" t="s">
        <v>400</v>
      </c>
      <c r="B45" s="195" t="s">
        <v>404</v>
      </c>
      <c r="C45" s="194">
        <v>-582190</v>
      </c>
      <c r="D45" s="194">
        <v>224412</v>
      </c>
      <c r="E45" s="194">
        <v>125053</v>
      </c>
      <c r="F45" s="194">
        <v>-232725</v>
      </c>
    </row>
    <row r="46" spans="1:6" s="213" customFormat="1" x14ac:dyDescent="0.2">
      <c r="A46" s="89" t="s">
        <v>400</v>
      </c>
      <c r="B46" s="54" t="s">
        <v>403</v>
      </c>
      <c r="C46" s="196">
        <v>115817</v>
      </c>
      <c r="D46" s="196">
        <v>328187</v>
      </c>
      <c r="E46" s="196">
        <v>130802</v>
      </c>
      <c r="F46" s="196">
        <v>574806</v>
      </c>
    </row>
    <row r="47" spans="1:6" s="213" customFormat="1" x14ac:dyDescent="0.2">
      <c r="A47" s="89" t="s">
        <v>402</v>
      </c>
      <c r="B47" s="54" t="s">
        <v>401</v>
      </c>
      <c r="C47" s="196">
        <v>11257</v>
      </c>
      <c r="D47" s="196">
        <v>5830</v>
      </c>
      <c r="E47" s="202" t="s">
        <v>74</v>
      </c>
      <c r="F47" s="196">
        <v>17087</v>
      </c>
    </row>
    <row r="48" spans="1:6" s="213" customFormat="1" x14ac:dyDescent="0.2">
      <c r="A48" s="89" t="s">
        <v>398</v>
      </c>
      <c r="B48" s="54" t="s">
        <v>397</v>
      </c>
      <c r="C48" s="196">
        <v>89940</v>
      </c>
      <c r="D48" s="196">
        <v>281045</v>
      </c>
      <c r="E48" s="196">
        <v>9</v>
      </c>
      <c r="F48" s="196">
        <v>370994</v>
      </c>
    </row>
    <row r="49" spans="1:6" s="213" customFormat="1" x14ac:dyDescent="0.2">
      <c r="A49" s="89" t="s">
        <v>396</v>
      </c>
      <c r="B49" s="54" t="s">
        <v>395</v>
      </c>
      <c r="C49" s="196">
        <v>14620</v>
      </c>
      <c r="D49" s="196">
        <v>41312</v>
      </c>
      <c r="E49" s="196">
        <v>130793</v>
      </c>
      <c r="F49" s="196">
        <v>186725</v>
      </c>
    </row>
    <row r="50" spans="1:6" s="213" customFormat="1" x14ac:dyDescent="0.2">
      <c r="A50" s="89" t="s">
        <v>400</v>
      </c>
      <c r="B50" s="54" t="s">
        <v>399</v>
      </c>
      <c r="C50" s="196">
        <v>698007</v>
      </c>
      <c r="D50" s="196">
        <v>103775</v>
      </c>
      <c r="E50" s="196">
        <v>5749</v>
      </c>
      <c r="F50" s="196">
        <v>807531</v>
      </c>
    </row>
    <row r="51" spans="1:6" s="213" customFormat="1" x14ac:dyDescent="0.2">
      <c r="A51" s="89" t="s">
        <v>398</v>
      </c>
      <c r="B51" s="54" t="s">
        <v>397</v>
      </c>
      <c r="C51" s="196">
        <v>388814</v>
      </c>
      <c r="D51" s="196">
        <v>94191</v>
      </c>
      <c r="E51" s="196">
        <v>5749</v>
      </c>
      <c r="F51" s="196">
        <v>488754</v>
      </c>
    </row>
    <row r="52" spans="1:6" s="213" customFormat="1" x14ac:dyDescent="0.2">
      <c r="A52" s="89" t="s">
        <v>396</v>
      </c>
      <c r="B52" s="54" t="s">
        <v>395</v>
      </c>
      <c r="C52" s="196">
        <v>309193</v>
      </c>
      <c r="D52" s="196">
        <v>9584</v>
      </c>
      <c r="E52" s="202" t="s">
        <v>74</v>
      </c>
      <c r="F52" s="196">
        <v>318777</v>
      </c>
    </row>
    <row r="53" spans="1:6" s="213" customFormat="1" ht="22.5" x14ac:dyDescent="0.2">
      <c r="A53" s="195" t="s">
        <v>394</v>
      </c>
      <c r="B53" s="37" t="s">
        <v>393</v>
      </c>
      <c r="C53" s="194">
        <v>-1266427</v>
      </c>
      <c r="D53" s="194">
        <v>-29066</v>
      </c>
      <c r="E53" s="194">
        <v>174302</v>
      </c>
      <c r="F53" s="194">
        <v>-1121191</v>
      </c>
    </row>
    <row r="54" spans="1:6" s="214" customFormat="1" x14ac:dyDescent="0.2">
      <c r="A54" s="243" t="s">
        <v>392</v>
      </c>
      <c r="B54" s="243"/>
      <c r="C54" s="243"/>
      <c r="D54" s="243"/>
      <c r="E54" s="243"/>
      <c r="F54" s="243"/>
    </row>
    <row r="55" spans="1:6" s="213" customFormat="1" x14ac:dyDescent="0.2">
      <c r="A55" s="54" t="s">
        <v>391</v>
      </c>
      <c r="B55" s="54" t="s">
        <v>390</v>
      </c>
      <c r="C55" s="196">
        <v>504565</v>
      </c>
      <c r="D55" s="196">
        <v>397588</v>
      </c>
      <c r="E55" s="196">
        <v>1859</v>
      </c>
      <c r="F55" s="196">
        <v>904012</v>
      </c>
    </row>
    <row r="56" spans="1:6" s="213" customFormat="1" x14ac:dyDescent="0.2">
      <c r="A56" s="54" t="s">
        <v>389</v>
      </c>
      <c r="B56" s="54" t="s">
        <v>388</v>
      </c>
      <c r="C56" s="196">
        <v>503</v>
      </c>
      <c r="D56" s="202" t="s">
        <v>74</v>
      </c>
      <c r="E56" s="202" t="s">
        <v>74</v>
      </c>
      <c r="F56" s="196">
        <v>503</v>
      </c>
    </row>
    <row r="57" spans="1:6" s="213" customFormat="1" x14ac:dyDescent="0.2">
      <c r="A57" s="54" t="s">
        <v>387</v>
      </c>
      <c r="B57" s="54" t="s">
        <v>386</v>
      </c>
      <c r="C57" s="196">
        <v>377543</v>
      </c>
      <c r="D57" s="196">
        <v>407391</v>
      </c>
      <c r="E57" s="196">
        <v>4730</v>
      </c>
      <c r="F57" s="196">
        <v>789664</v>
      </c>
    </row>
    <row r="58" spans="1:6" s="213" customFormat="1" ht="22.5" x14ac:dyDescent="0.2">
      <c r="A58" s="54" t="s">
        <v>385</v>
      </c>
      <c r="B58" s="54" t="s">
        <v>384</v>
      </c>
      <c r="C58" s="196">
        <v>25356</v>
      </c>
      <c r="D58" s="196">
        <v>-18413</v>
      </c>
      <c r="E58" s="202" t="s">
        <v>74</v>
      </c>
      <c r="F58" s="196">
        <v>6943</v>
      </c>
    </row>
    <row r="59" spans="1:6" s="213" customFormat="1" ht="22.5" x14ac:dyDescent="0.2">
      <c r="A59" s="195" t="s">
        <v>383</v>
      </c>
      <c r="B59" s="195" t="s">
        <v>382</v>
      </c>
      <c r="C59" s="194">
        <v>-1419308</v>
      </c>
      <c r="D59" s="194">
        <v>-850</v>
      </c>
      <c r="E59" s="194">
        <v>177173</v>
      </c>
      <c r="F59" s="194">
        <v>-1242985</v>
      </c>
    </row>
  </sheetData>
  <mergeCells count="13">
    <mergeCell ref="A54:F54"/>
    <mergeCell ref="A32:F32"/>
    <mergeCell ref="A33:F33"/>
    <mergeCell ref="A39:F39"/>
    <mergeCell ref="A44:F44"/>
    <mergeCell ref="A11:F11"/>
    <mergeCell ref="A16:F16"/>
    <mergeCell ref="A26:F26"/>
    <mergeCell ref="A2:A3"/>
    <mergeCell ref="B2:B3"/>
    <mergeCell ref="C2:F2"/>
    <mergeCell ref="A4:F4"/>
    <mergeCell ref="A5:F5"/>
  </mergeCells>
  <pageMargins left="0.27559055118110237" right="0.39370078740157483" top="0.23622047244094491" bottom="0.39370078740157483" header="0" footer="0"/>
  <pageSetup paperSize="9" orientation="portrait" cellComments="atEnd" r:id="rId1"/>
  <headerFooter alignWithMargins="0"/>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290D2-B30F-4BB4-A360-4361C75BC78A}">
  <dimension ref="A1:G14"/>
  <sheetViews>
    <sheetView workbookViewId="0"/>
  </sheetViews>
  <sheetFormatPr defaultRowHeight="12.75" x14ac:dyDescent="0.2"/>
  <cols>
    <col min="1" max="1" width="35.42578125" style="216" customWidth="1"/>
    <col min="2" max="7" width="12" style="216" customWidth="1"/>
    <col min="8" max="16384" width="9.140625" style="216"/>
  </cols>
  <sheetData>
    <row r="1" spans="1:7" s="230" customFormat="1" ht="15" customHeight="1" x14ac:dyDescent="0.25">
      <c r="A1" s="232" t="s">
        <v>434</v>
      </c>
      <c r="B1" s="231"/>
      <c r="C1" s="231"/>
      <c r="D1" s="231"/>
      <c r="E1" s="231"/>
      <c r="F1" s="231"/>
    </row>
    <row r="2" spans="1:7" s="228" customFormat="1" ht="12" customHeight="1" x14ac:dyDescent="0.25">
      <c r="A2" s="265" t="s">
        <v>12</v>
      </c>
      <c r="B2" s="274" t="s">
        <v>11</v>
      </c>
      <c r="C2" s="275"/>
      <c r="D2" s="276"/>
      <c r="E2" s="265" t="s">
        <v>186</v>
      </c>
      <c r="F2" s="265"/>
      <c r="G2" s="265"/>
    </row>
    <row r="3" spans="1:7" s="228" customFormat="1" ht="12" customHeight="1" x14ac:dyDescent="0.25">
      <c r="A3" s="265"/>
      <c r="B3" s="9">
        <v>2005</v>
      </c>
      <c r="C3" s="9">
        <v>2006</v>
      </c>
      <c r="D3" s="9">
        <v>2007</v>
      </c>
      <c r="E3" s="9">
        <v>2005</v>
      </c>
      <c r="F3" s="9">
        <v>2006</v>
      </c>
      <c r="G3" s="229">
        <v>2007</v>
      </c>
    </row>
    <row r="4" spans="1:7" x14ac:dyDescent="0.2">
      <c r="A4" s="227" t="s">
        <v>163</v>
      </c>
      <c r="B4" s="226">
        <v>16046</v>
      </c>
      <c r="C4" s="224">
        <v>17087.599999999999</v>
      </c>
      <c r="D4" s="224">
        <v>17619.2</v>
      </c>
      <c r="E4" s="223">
        <v>102.6</v>
      </c>
      <c r="F4" s="223">
        <v>102.1</v>
      </c>
      <c r="G4" s="217">
        <v>95.4</v>
      </c>
    </row>
    <row r="5" spans="1:7" x14ac:dyDescent="0.2">
      <c r="A5" s="131" t="s">
        <v>433</v>
      </c>
      <c r="B5" s="220">
        <v>367.7</v>
      </c>
      <c r="C5" s="217">
        <v>463.9</v>
      </c>
      <c r="D5" s="217">
        <v>362.3</v>
      </c>
      <c r="E5" s="222" t="s">
        <v>88</v>
      </c>
      <c r="F5" s="222" t="s">
        <v>88</v>
      </c>
      <c r="G5" s="222" t="s">
        <v>88</v>
      </c>
    </row>
    <row r="6" spans="1:7" x14ac:dyDescent="0.2">
      <c r="A6" s="15" t="s">
        <v>432</v>
      </c>
      <c r="B6" s="225">
        <v>14960.6</v>
      </c>
      <c r="C6" s="224">
        <v>15793.4</v>
      </c>
      <c r="D6" s="224">
        <v>16558.900000000001</v>
      </c>
      <c r="E6" s="223">
        <v>103.1</v>
      </c>
      <c r="F6" s="223">
        <v>101.5</v>
      </c>
      <c r="G6" s="217">
        <v>98.2</v>
      </c>
    </row>
    <row r="7" spans="1:7" x14ac:dyDescent="0.2">
      <c r="A7" s="131" t="s">
        <v>431</v>
      </c>
      <c r="B7" s="218">
        <v>1453.1</v>
      </c>
      <c r="C7" s="217">
        <v>1758.2</v>
      </c>
      <c r="D7" s="217">
        <v>1422.6</v>
      </c>
      <c r="E7" s="5" t="s">
        <v>214</v>
      </c>
      <c r="F7" s="5" t="s">
        <v>214</v>
      </c>
      <c r="G7" s="5" t="s">
        <v>214</v>
      </c>
    </row>
    <row r="8" spans="1:7" x14ac:dyDescent="0.2">
      <c r="A8" s="131" t="s">
        <v>430</v>
      </c>
      <c r="B8" s="218">
        <v>97.6</v>
      </c>
      <c r="C8" s="217">
        <v>87.1</v>
      </c>
      <c r="D8" s="217">
        <v>103.5</v>
      </c>
      <c r="E8" s="5" t="s">
        <v>214</v>
      </c>
      <c r="F8" s="5" t="s">
        <v>214</v>
      </c>
      <c r="G8" s="5" t="s">
        <v>214</v>
      </c>
    </row>
    <row r="9" spans="1:7" x14ac:dyDescent="0.2">
      <c r="A9" s="131" t="s">
        <v>429</v>
      </c>
      <c r="B9" s="220">
        <v>1176.3</v>
      </c>
      <c r="C9" s="217">
        <v>1075.9000000000001</v>
      </c>
      <c r="D9" s="217">
        <v>1235.9000000000001</v>
      </c>
      <c r="E9" s="5" t="s">
        <v>214</v>
      </c>
      <c r="F9" s="5" t="s">
        <v>214</v>
      </c>
      <c r="G9" s="5" t="s">
        <v>214</v>
      </c>
    </row>
    <row r="10" spans="1:7" x14ac:dyDescent="0.2">
      <c r="A10" s="2" t="s">
        <v>114</v>
      </c>
      <c r="B10" s="222"/>
      <c r="C10" s="217"/>
      <c r="D10" s="217"/>
      <c r="E10" s="221"/>
      <c r="F10" s="217"/>
      <c r="G10" s="217"/>
    </row>
    <row r="11" spans="1:7" x14ac:dyDescent="0.2">
      <c r="A11" s="188" t="s">
        <v>428</v>
      </c>
      <c r="B11" s="220">
        <v>1014.4</v>
      </c>
      <c r="C11" s="217">
        <v>914.4</v>
      </c>
      <c r="D11" s="217">
        <v>1036.8</v>
      </c>
      <c r="E11" s="219">
        <v>88.4</v>
      </c>
      <c r="F11" s="219">
        <v>84.7</v>
      </c>
      <c r="G11" s="217">
        <v>106.4</v>
      </c>
    </row>
    <row r="12" spans="1:7" x14ac:dyDescent="0.2">
      <c r="A12" s="131" t="s">
        <v>427</v>
      </c>
      <c r="B12" s="218">
        <v>374.5</v>
      </c>
      <c r="C12" s="217">
        <v>769.4</v>
      </c>
      <c r="D12" s="217">
        <v>290.2</v>
      </c>
      <c r="E12" s="5" t="s">
        <v>214</v>
      </c>
      <c r="F12" s="5" t="s">
        <v>214</v>
      </c>
      <c r="G12" s="5" t="s">
        <v>214</v>
      </c>
    </row>
    <row r="13" spans="1:7" x14ac:dyDescent="0.2">
      <c r="A13" s="131" t="s">
        <v>426</v>
      </c>
      <c r="B13" s="5" t="s">
        <v>425</v>
      </c>
      <c r="C13" s="217">
        <v>1243.2</v>
      </c>
      <c r="D13" s="217">
        <v>1419.9</v>
      </c>
      <c r="E13" s="5" t="s">
        <v>214</v>
      </c>
      <c r="F13" s="5" t="s">
        <v>214</v>
      </c>
      <c r="G13" s="5" t="s">
        <v>214</v>
      </c>
    </row>
    <row r="14" spans="1:7" x14ac:dyDescent="0.2">
      <c r="A14" s="131" t="s">
        <v>424</v>
      </c>
      <c r="B14" s="5">
        <f>+B12+B13</f>
        <v>1403</v>
      </c>
      <c r="C14" s="5">
        <f>+C12+C13</f>
        <v>2012.6</v>
      </c>
      <c r="D14" s="5">
        <f>+D12+D13</f>
        <v>1710.1000000000001</v>
      </c>
      <c r="E14" s="5" t="s">
        <v>214</v>
      </c>
      <c r="F14" s="5" t="s">
        <v>214</v>
      </c>
      <c r="G14" s="5" t="s">
        <v>214</v>
      </c>
    </row>
  </sheetData>
  <mergeCells count="3">
    <mergeCell ref="A2:A3"/>
    <mergeCell ref="B2:D2"/>
    <mergeCell ref="E2:G2"/>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24</vt:i4>
      </vt:variant>
    </vt:vector>
  </HeadingPairs>
  <TitlesOfParts>
    <vt:vector size="24" baseType="lpstr">
      <vt:lpstr>Table of Contents</vt:lpstr>
      <vt:lpstr>4.1.1.</vt:lpstr>
      <vt:lpstr>4.1.2.</vt:lpstr>
      <vt:lpstr>4.1.3.</vt:lpstr>
      <vt:lpstr>4.1.4.</vt:lpstr>
      <vt:lpstr>4.1.5.</vt:lpstr>
      <vt:lpstr>4.1.6.</vt:lpstr>
      <vt:lpstr>4.1.7.</vt:lpstr>
      <vt:lpstr>4.1.8.</vt:lpstr>
      <vt:lpstr>4.1.9.</vt:lpstr>
      <vt:lpstr>4.1.10.</vt:lpstr>
      <vt:lpstr>4.1.11.</vt:lpstr>
      <vt:lpstr>4.1.12.</vt:lpstr>
      <vt:lpstr>4.1.13.</vt:lpstr>
      <vt:lpstr>4.1.14.</vt:lpstr>
      <vt:lpstr>4.1.15.</vt:lpstr>
      <vt:lpstr>4.1.16.</vt:lpstr>
      <vt:lpstr>4.1.17.</vt:lpstr>
      <vt:lpstr>4.1.18.</vt:lpstr>
      <vt:lpstr>4.1.19.</vt:lpstr>
      <vt:lpstr>4.1.20.</vt:lpstr>
      <vt:lpstr>4.1.21.</vt:lpstr>
      <vt:lpstr>4.1.22.</vt:lpstr>
      <vt:lpstr>4.1.23.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2025-03-05T17:30:51Z</dcterms:created>
  <dcterms:modified xsi:type="dcterms:W3CDTF">2025-03-05T17:30:52Z</dcterms:modified>
</cp:coreProperties>
</file>