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1B1862FB-D09C-491A-B433-E8762B1CF117}" xr6:coauthVersionLast="36" xr6:coauthVersionMax="36" xr10:uidLastSave="{00000000-0000-0000-0000-000000000000}"/>
  <bookViews>
    <workbookView xWindow="0" yWindow="0" windowWidth="28800" windowHeight="13425" xr2:uid="{DEE968D3-78BD-4EB1-ABF8-DE67F432B8BF}"/>
  </bookViews>
  <sheets>
    <sheet name="Table of Contents" sheetId="20" r:id="rId1"/>
    <sheet name="4.2.1." sheetId="2" r:id="rId2"/>
    <sheet name="4.2.2." sheetId="3" r:id="rId3"/>
    <sheet name="4.2.3." sheetId="4" r:id="rId4"/>
    <sheet name="4.2.4." sheetId="5" r:id="rId5"/>
    <sheet name="4.2.5." sheetId="6" r:id="rId6"/>
    <sheet name="4.2.6." sheetId="7" r:id="rId7"/>
    <sheet name="4.2.7." sheetId="8" r:id="rId8"/>
    <sheet name="4.2.8." sheetId="9" r:id="rId9"/>
    <sheet name="4.2.9." sheetId="10" r:id="rId10"/>
    <sheet name="4.2.10." sheetId="11" r:id="rId11"/>
    <sheet name="4.2.11." sheetId="12" r:id="rId12"/>
    <sheet name="4.2.12." sheetId="13" r:id="rId13"/>
    <sheet name="4.2.13." sheetId="14" r:id="rId14"/>
    <sheet name="4.2.14." sheetId="15" r:id="rId15"/>
    <sheet name="4.2.15." sheetId="16" r:id="rId16"/>
    <sheet name="4.2.16." sheetId="17" r:id="rId17"/>
    <sheet name="4.2.17." sheetId="18" r:id="rId18"/>
    <sheet name="4.2.18." sheetId="19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3" l="1"/>
  <c r="E5" i="13"/>
  <c r="C7" i="13"/>
  <c r="E7" i="13"/>
  <c r="C8" i="13"/>
  <c r="C6" i="13" s="1"/>
  <c r="E8" i="13"/>
  <c r="E9" i="13"/>
  <c r="C10" i="13" l="1"/>
  <c r="E10" i="13" s="1"/>
  <c r="E6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3EFB50E6-FB3C-405F-AEC1-7006E526CB5D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6564F7E8-755A-4A81-9CB9-716F40CF8E05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DD92103-1E73-4E86-882B-47EA437DC08F}">
      <text>
        <r>
          <rPr>
            <sz val="8"/>
            <color indexed="81"/>
            <rFont val="Tahoma"/>
            <family val="2"/>
            <charset val="238"/>
          </rPr>
          <t>Without enterprises pursuing passive functions abroad and being engaged in channelling funds and enterprises in which the share of FDI is under 10%.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1" authorId="0" shapeId="0" xr:uid="{9A83C0C4-24F9-4038-AB76-5FB955E7DA36}">
      <text>
        <r>
          <rPr>
            <sz val="8"/>
            <color indexed="81"/>
            <rFont val="Tahoma"/>
            <family val="2"/>
            <charset val="238"/>
          </rPr>
          <t>Contains real estate purclease of foreigners, capital investments into non-profit institutions.</t>
        </r>
      </text>
    </comment>
    <comment ref="A17" authorId="0" shapeId="0" xr:uid="{DF80D027-022A-41D1-9509-B5C29CF0AF5D}">
      <text>
        <r>
          <rPr>
            <sz val="8"/>
            <color indexed="81"/>
            <rFont val="Tahoma"/>
            <family val="2"/>
            <charset val="238"/>
          </rPr>
          <t>Contains real estate purclease of foreigners, capital investments into non-profit institutions.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6585589-24BB-48A4-BBDD-FBD99921674F}">
      <text>
        <r>
          <rPr>
            <sz val="8"/>
            <color indexed="81"/>
            <rFont val="Tahoma"/>
            <family val="2"/>
            <charset val="238"/>
          </rPr>
          <t>Without enterprises pursuing passive functions abroad and being engaged in channelling funds and enterprises in which the share of FDI is under 10%.</t>
        </r>
      </text>
    </comment>
    <comment ref="A2" authorId="0" shapeId="0" xr:uid="{F8A92128-20B6-4F71-8B28-31308D42E4C5}">
      <text>
        <r>
          <rPr>
            <sz val="8"/>
            <color indexed="81"/>
            <rFont val="Tahoma"/>
            <family val="2"/>
            <charset val="238"/>
          </rPr>
          <t>The groups of countries are the same as in the 
statistical system of OECD/Eurostat.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3" authorId="0" shapeId="0" xr:uid="{AD0CF1EE-0217-44A0-9712-50CBAA7BBE1E}">
      <text>
        <r>
          <rPr>
            <sz val="8"/>
            <color indexed="81"/>
            <rFont val="Tahoma"/>
            <family val="2"/>
            <charset val="238"/>
          </rPr>
          <t xml:space="preserve">Contains real estate purclease of foreigners, capital investments into non-profit institutions.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A305445-A694-4633-AF3F-01C75011D98D}">
      <text>
        <r>
          <rPr>
            <sz val="8"/>
            <color indexed="81"/>
            <rFont val="Arial"/>
            <family val="2"/>
            <charset val="238"/>
          </rPr>
          <t>Without enterprises pursuing passive functions abroad and being engaged in channelling funds and enterprises in which the share of FDI is under 10%.</t>
        </r>
      </text>
    </comment>
    <comment ref="A2" authorId="0" shapeId="0" xr:uid="{7049E9C9-95D6-47FC-8E8B-8F08AEB0E592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  <comment ref="B31" authorId="0" shapeId="0" xr:uid="{B92A5E0E-9E50-457C-8C07-9B9D7A52C8A0}">
      <text>
        <r>
          <rPr>
            <sz val="8"/>
            <color indexed="81"/>
            <rFont val="Tahoma"/>
            <family val="2"/>
            <charset val="238"/>
          </rPr>
          <t>Contains real estate purclease of foreigners, capital investments into non-profit institutions.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B9BDA1B-1E91-4D34-89C1-9BEB91E5B6D5}">
      <text>
        <r>
          <rPr>
            <sz val="8"/>
            <color indexed="81"/>
            <rFont val="Tahoma"/>
            <family val="2"/>
            <charset val="238"/>
          </rPr>
          <t>Without enterprises pursuing passive functions abroad and being engaged in channelling funds and enterprises in which the share of FDI is under 10%.</t>
        </r>
      </text>
    </comment>
    <comment ref="A2" authorId="0" shapeId="0" xr:uid="{DA2AFF56-62E9-495A-B7A7-7762E894A240}">
      <text>
        <r>
          <rPr>
            <sz val="8"/>
            <color indexed="81"/>
            <rFont val="Tahoma"/>
            <family val="2"/>
            <charset val="238"/>
          </rPr>
          <t>The groups of countries are the same as in the 
statistical system of OECD/Eurostat.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2" authorId="0" shapeId="0" xr:uid="{A7B9514B-FF41-44B4-B75D-8F399D9BEED7}">
      <text>
        <r>
          <rPr>
            <sz val="8"/>
            <color indexed="81"/>
            <rFont val="Tahoma"/>
            <family val="2"/>
            <charset val="238"/>
          </rPr>
          <t xml:space="preserve">Contains real estate purclease of foreigners, capital investments into non-profit institutions.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CA8E0B2-379B-4A4F-BF16-B6F97A3ABDB9}">
      <text>
        <r>
          <rPr>
            <sz val="8"/>
            <color indexed="81"/>
            <rFont val="Tahoma"/>
            <family val="2"/>
            <charset val="238"/>
          </rPr>
          <t>Without enterprises pursuing passive functions abroad and being engaged in channelling funds and enterprises in which the share of FDI is under 10%.</t>
        </r>
      </text>
    </comment>
    <comment ref="A2" authorId="0" shapeId="0" xr:uid="{CBABF3DB-1205-4A8E-B45D-9FA8396DA646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  <comment ref="B30" authorId="0" shapeId="0" xr:uid="{F6E5F84C-9C30-459D-9B62-B34BD1B1EAA9}">
      <text>
        <r>
          <rPr>
            <sz val="8"/>
            <color indexed="81"/>
            <rFont val="Tahoma"/>
            <family val="2"/>
            <charset val="238"/>
          </rPr>
          <t>Contains real estate purclease of foreigners, capital investments into non-profit institutions.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1407AA7-EC99-404C-8698-4F670F1C588E}">
      <text>
        <r>
          <rPr>
            <sz val="8"/>
            <color indexed="81"/>
            <rFont val="Tahoma"/>
            <family val="2"/>
            <charset val="238"/>
          </rPr>
          <t>The table contains registered organizations with legal entity with regard to announced  establishments and abolishments  by the end of 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2" authorId="0" shapeId="0" xr:uid="{A901BB2E-C66C-4122-866E-B788E75E3F93}">
      <text>
        <r>
          <rPr>
            <sz val="8"/>
            <color indexed="81"/>
            <rFont val="Tahoma"/>
            <family val="2"/>
            <charset val="238"/>
          </rPr>
          <t>Membership organizations: associations, federations, professional organizations, trade unions, public law associations, public benefit companies, nonprofit enterprises, nonprofit institutions.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4AF98414-E30F-40DA-A967-34F2DD0618A0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
(TEAOR '03).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00527189-CD21-44F7-8468-0F530BD6DBA0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
(TEAOR '03).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<sst xmlns="http://schemas.openxmlformats.org/spreadsheetml/2006/main" count="865" uniqueCount="252">
  <si>
    <t>Total</t>
  </si>
  <si>
    <t>Other institution</t>
  </si>
  <si>
    <t>Non-profit organisation</t>
  </si>
  <si>
    <t>5, 6</t>
  </si>
  <si>
    <t>Social security budgetary institution</t>
  </si>
  <si>
    <t>Central budgetary institutions</t>
  </si>
  <si>
    <t>31,32,34, 35,36</t>
  </si>
  <si>
    <t>Corporation and unincorporated enterprise, total</t>
  </si>
  <si>
    <t>1, 2, 7</t>
  </si>
  <si>
    <t>Sole proprietor with licence</t>
  </si>
  <si>
    <t>Sole proprietor</t>
  </si>
  <si>
    <t>Companies and partnerships</t>
  </si>
  <si>
    <t>1, 21, 22, 7</t>
  </si>
  <si>
    <t>Partnership without legal entity and unincorporated enterprise</t>
  </si>
  <si>
    <t>21, 22, 73</t>
  </si>
  <si>
    <t>Terminated legal form</t>
  </si>
  <si>
    <t>Other enterprise without legal entity</t>
  </si>
  <si>
    <t>Limited partnership</t>
  </si>
  <si>
    <t>Unlimited partnership</t>
  </si>
  <si>
    <t>Corporation without legal entity</t>
  </si>
  <si>
    <t>Corporation with legal entity</t>
  </si>
  <si>
    <t>1, 71, 72</t>
  </si>
  <si>
    <t>State-owned business organisation and other company</t>
  </si>
  <si>
    <t>71, 72</t>
  </si>
  <si>
    <t>Other corporation with legal entity</t>
  </si>
  <si>
    <t>Agricultural co-operative</t>
  </si>
  <si>
    <t>Co-operative</t>
  </si>
  <si>
    <t>Joint stock company</t>
  </si>
  <si>
    <t>Limited liability company</t>
  </si>
  <si>
    <t>Legal form</t>
  </si>
  <si>
    <t>Code</t>
  </si>
  <si>
    <t>4.2.1. Number of registered economic corporations and unincorporated enterprises</t>
  </si>
  <si>
    <t>–</t>
  </si>
  <si>
    <t>250 and more employees</t>
  </si>
  <si>
    <t>50 to 249 employees</t>
  </si>
  <si>
    <t>10 to 49 employees</t>
  </si>
  <si>
    <t>1 to 9 employees</t>
  </si>
  <si>
    <t>0 and unknown</t>
  </si>
  <si>
    <t>Of which:</t>
  </si>
  <si>
    <t>Other</t>
  </si>
  <si>
    <t>P+Q</t>
  </si>
  <si>
    <t>Other community, social and personal service activities</t>
  </si>
  <si>
    <t>O</t>
  </si>
  <si>
    <t>Health and social work</t>
  </si>
  <si>
    <t>N</t>
  </si>
  <si>
    <t>Education</t>
  </si>
  <si>
    <t>M</t>
  </si>
  <si>
    <t>Public administration and defence; compulsory social security</t>
  </si>
  <si>
    <t>L</t>
  </si>
  <si>
    <t>Real estate, renting and busines activities</t>
  </si>
  <si>
    <t>K</t>
  </si>
  <si>
    <t>Financial intermediation</t>
  </si>
  <si>
    <t>J</t>
  </si>
  <si>
    <t>Transport, storage and communications</t>
  </si>
  <si>
    <t>I</t>
  </si>
  <si>
    <t>Hotels and restaurants</t>
  </si>
  <si>
    <t>H</t>
  </si>
  <si>
    <t>Wholesale and retail trade: repair of motor vehicles and household goods</t>
  </si>
  <si>
    <t>G</t>
  </si>
  <si>
    <t>Construction</t>
  </si>
  <si>
    <t>F</t>
  </si>
  <si>
    <t>Industry</t>
  </si>
  <si>
    <t>C+D+E</t>
  </si>
  <si>
    <t>Electricity, gas and water supply</t>
  </si>
  <si>
    <t>E</t>
  </si>
  <si>
    <t>Manufacturing n.e.c.</t>
  </si>
  <si>
    <t>DN</t>
  </si>
  <si>
    <t>Manufacture of transport equipment</t>
  </si>
  <si>
    <t>DM</t>
  </si>
  <si>
    <t>Manufacture of electrical and optical equipment</t>
  </si>
  <si>
    <t>DL</t>
  </si>
  <si>
    <t>Manufacture of machinery and equipment n.e.c.</t>
  </si>
  <si>
    <t>DK</t>
  </si>
  <si>
    <t>Manufacture of basic metals and fabricated metal products</t>
  </si>
  <si>
    <t>DJ</t>
  </si>
  <si>
    <t>Manufacture of other nonmetallic mineral products</t>
  </si>
  <si>
    <t>DI</t>
  </si>
  <si>
    <t>Manufacture of rubber and plastic products</t>
  </si>
  <si>
    <t>DH</t>
  </si>
  <si>
    <t>Manufacture of chemicals, chemical products and manmade fibres</t>
  </si>
  <si>
    <t>DG</t>
  </si>
  <si>
    <t>Manufacture of coke, refined petroleum products and nuclear fuel</t>
  </si>
  <si>
    <t>DF</t>
  </si>
  <si>
    <t>Manufacture of pulp, paper and paper products; publishing and printing</t>
  </si>
  <si>
    <t>DE</t>
  </si>
  <si>
    <t>Manufacture of wood and wood products</t>
  </si>
  <si>
    <t>DD</t>
  </si>
  <si>
    <t>Manufacture of leather and leather produts</t>
  </si>
  <si>
    <t>DC</t>
  </si>
  <si>
    <t>Manufacture of textiles and textile products</t>
  </si>
  <si>
    <t>DB</t>
  </si>
  <si>
    <t>Manufacture of food products; beverages and tobacco</t>
  </si>
  <si>
    <t>DA</t>
  </si>
  <si>
    <t>Manufacturing</t>
  </si>
  <si>
    <t>D</t>
  </si>
  <si>
    <t>Mining and quarrying</t>
  </si>
  <si>
    <t>C</t>
  </si>
  <si>
    <t>Agriculture, hunting and forestry, fishing</t>
  </si>
  <si>
    <t>A+B</t>
  </si>
  <si>
    <t>sole proprietor</t>
  </si>
  <si>
    <t>limited partnership</t>
  </si>
  <si>
    <t>unlimited partnership</t>
  </si>
  <si>
    <t>co-operative</t>
  </si>
  <si>
    <t>joint stock company</t>
  </si>
  <si>
    <t>limited liability company</t>
  </si>
  <si>
    <t>Of which</t>
  </si>
  <si>
    <t>Industry, branch</t>
  </si>
  <si>
    <t>4.2.2. Number of registered corporations and unincorporated enterprises by industries, 2008</t>
  </si>
  <si>
    <t>4.2.3. Number of active corporations and unincorporated enterprises by industries, 2007</t>
  </si>
  <si>
    <t>1, 21, 22, 231, 7</t>
  </si>
  <si>
    <t>Partnership without legal entity  and unincorporated enterprise</t>
  </si>
  <si>
    <t>persons employed</t>
  </si>
  <si>
    <t>250 or more persons employed</t>
  </si>
  <si>
    <t>50–249</t>
  </si>
  <si>
    <t>20–49</t>
  </si>
  <si>
    <t>10–19</t>
  </si>
  <si>
    <t>1–9</t>
  </si>
  <si>
    <t>4.2.4. Number of active corporations and unincorporated enterprises by legal forms and staff categories, 2007</t>
  </si>
  <si>
    <t>not allocated</t>
  </si>
  <si>
    <t>only foreign participation</t>
  </si>
  <si>
    <t>with Hungarian and foreign participation</t>
  </si>
  <si>
    <t>Of  which:</t>
  </si>
  <si>
    <t>Foreign direct investment, billion HUF</t>
  </si>
  <si>
    <t>Foreign direct investment, million Euro</t>
  </si>
  <si>
    <t>Owners' equity, billion HUF</t>
  </si>
  <si>
    <t>Number of organizations</t>
  </si>
  <si>
    <t>Denomination</t>
  </si>
  <si>
    <t>4.2.5. Number of enterprises with foreign direct investment and own capital</t>
  </si>
  <si>
    <t>EU–15</t>
  </si>
  <si>
    <t>EU–25</t>
  </si>
  <si>
    <t>Not allocated</t>
  </si>
  <si>
    <t>Australia and Oceania</t>
  </si>
  <si>
    <t>Africa</t>
  </si>
  <si>
    <t>Singapore</t>
  </si>
  <si>
    <t>Malaysia</t>
  </si>
  <si>
    <t>China</t>
  </si>
  <si>
    <t>Japan</t>
  </si>
  <si>
    <t>India</t>
  </si>
  <si>
    <t>Israel</t>
  </si>
  <si>
    <t>South Korea</t>
  </si>
  <si>
    <t>Asia</t>
  </si>
  <si>
    <t>Canada</t>
  </si>
  <si>
    <t>United States of America</t>
  </si>
  <si>
    <t>America</t>
  </si>
  <si>
    <t>Ukraine</t>
  </si>
  <si>
    <t>Slovenia</t>
  </si>
  <si>
    <t>Slovakia</t>
  </si>
  <si>
    <t>Sweden</t>
  </si>
  <si>
    <t>Switzerland</t>
  </si>
  <si>
    <t>Spain</t>
  </si>
  <si>
    <t>Romania</t>
  </si>
  <si>
    <t>Russia</t>
  </si>
  <si>
    <t>Italy</t>
  </si>
  <si>
    <t>Norway</t>
  </si>
  <si>
    <t>Germany</t>
  </si>
  <si>
    <t>United Kingdom</t>
  </si>
  <si>
    <t>Poland</t>
  </si>
  <si>
    <t>Croatia</t>
  </si>
  <si>
    <t>Netherlands</t>
  </si>
  <si>
    <t>Greece</t>
  </si>
  <si>
    <t>France</t>
  </si>
  <si>
    <t>Finland</t>
  </si>
  <si>
    <t>Denmark</t>
  </si>
  <si>
    <t>Czech Republic</t>
  </si>
  <si>
    <t>Bulgaria</t>
  </si>
  <si>
    <t>Belgium</t>
  </si>
  <si>
    <t>Austria</t>
  </si>
  <si>
    <t>Europe</t>
  </si>
  <si>
    <t>Continent, country, groups of countries</t>
  </si>
  <si>
    <t>4.2.6. FDI by countries and groups of countries of origin [billion HUF]</t>
  </si>
  <si>
    <t>Real estate, renting and business activities</t>
  </si>
  <si>
    <t>Manufacture of other non-metallic mineral products</t>
  </si>
  <si>
    <t>Manufacture of coke, refined petroleum products and nuclear fuel; manufacture of chemicals, chemical products and manmade fibres</t>
  </si>
  <si>
    <t>DF–DG</t>
  </si>
  <si>
    <t>Manufacture of leather and leather products</t>
  </si>
  <si>
    <t>billion HUF</t>
  </si>
  <si>
    <t>Of which foreign direct investment</t>
  </si>
  <si>
    <t>Own capital</t>
  </si>
  <si>
    <t>4.2.7. Enterprises with foreign direct investment by industries</t>
  </si>
  <si>
    <t>4.2.8. Hungarian direct investment abroad by countries and groups of countries of destination [million HUF]</t>
  </si>
  <si>
    <t>Health and social work activities</t>
  </si>
  <si>
    <t xml:space="preserve">H </t>
  </si>
  <si>
    <t>Wholesale and retail trade; repair of motor vehicles and household goods</t>
  </si>
  <si>
    <t xml:space="preserve">E </t>
  </si>
  <si>
    <t xml:space="preserve">DL </t>
  </si>
  <si>
    <t>4.2.9. Hungarian direct investment abroad by industries [million HUF]</t>
  </si>
  <si>
    <t>Unknown</t>
  </si>
  <si>
    <t>Political organizations</t>
  </si>
  <si>
    <t>Business and professional associations, unions</t>
  </si>
  <si>
    <t>International relations</t>
  </si>
  <si>
    <t>Grantmaking foundations, non-profit umbrella organizations</t>
  </si>
  <si>
    <t>Crime prevention</t>
  </si>
  <si>
    <t>Legal services, advocacy</t>
  </si>
  <si>
    <t>Economic development, business promotion</t>
  </si>
  <si>
    <t>Community development, housing</t>
  </si>
  <si>
    <t>Environment</t>
  </si>
  <si>
    <t>Emergency and relief</t>
  </si>
  <si>
    <t>Social services</t>
  </si>
  <si>
    <t>Health</t>
  </si>
  <si>
    <t>Research</t>
  </si>
  <si>
    <t>Hobby and recreation</t>
  </si>
  <si>
    <t>Sport</t>
  </si>
  <si>
    <t>Religion</t>
  </si>
  <si>
    <t>Culture</t>
  </si>
  <si>
    <t>Membership organization</t>
  </si>
  <si>
    <t>Foundation</t>
  </si>
  <si>
    <t>Fields of activity</t>
  </si>
  <si>
    <t>4.2.10. Number of non-profit organizations by fields of activities,  2008</t>
  </si>
  <si>
    <t>Volume indices, previous year = 100.0</t>
  </si>
  <si>
    <t>Volume indices, 2000 = 100.0</t>
  </si>
  <si>
    <t>Output value, billion HUF</t>
  </si>
  <si>
    <t>Investments</t>
  </si>
  <si>
    <t>4.2.11. Output value and volume indices of investments in the national economy</t>
  </si>
  <si>
    <t>import</t>
  </si>
  <si>
    <t>domestic</t>
  </si>
  <si>
    <t>Machines</t>
  </si>
  <si>
    <t>investments</t>
  </si>
  <si>
    <t>Individual (non market-oriented) economic activity</t>
  </si>
  <si>
    <t>Government and social security, nonprofit institution</t>
  </si>
  <si>
    <t>Corporation and unincorporated enterprises</t>
  </si>
  <si>
    <t>Categories</t>
  </si>
  <si>
    <t>4.2.12. Investments of the national economy by categories [at current prices, million HUF]</t>
  </si>
  <si>
    <t>A–O</t>
  </si>
  <si>
    <t>Transport, storage and communication</t>
  </si>
  <si>
    <t>Wholesale and retail trade; repair of motor vehicles, and household goods</t>
  </si>
  <si>
    <t>Fishing</t>
  </si>
  <si>
    <t>B</t>
  </si>
  <si>
    <t>Agriculture, hunting and forestry</t>
  </si>
  <si>
    <t>A</t>
  </si>
  <si>
    <t>Industries</t>
  </si>
  <si>
    <t>Government and social security, non-profit institution</t>
  </si>
  <si>
    <t>Corporation and unincorporated enterprise</t>
  </si>
  <si>
    <t>4.2.13. Investments of the national economy by legal forms and by industries [at current prices, million HUF]</t>
  </si>
  <si>
    <t>4.2.14. Volume indices of investments by categories and by industries in the national economy [previous year = 100.0]</t>
  </si>
  <si>
    <t>1,2,7</t>
  </si>
  <si>
    <t xml:space="preserve"> 250 or more persons employed</t>
  </si>
  <si>
    <t xml:space="preserve"> 0 person employed and unknow</t>
  </si>
  <si>
    <t>4.2.15. Number of registered corporations and unincorporated enterprises by legal forms and staff categories, 2008</t>
  </si>
  <si>
    <t>Wholesale and retail trade;  repair of motor vehicles and household goods</t>
  </si>
  <si>
    <t xml:space="preserve">Manufacture of machinery and equipment n.e.c. </t>
  </si>
  <si>
    <t xml:space="preserve">Manufacture of basic metals and fabricated metal products </t>
  </si>
  <si>
    <t>Manufacture of chemicals, chemical products and man-made fibres</t>
  </si>
  <si>
    <t xml:space="preserve">Manufacture of pulp,  paper and paper products; publishing and printing </t>
  </si>
  <si>
    <t>Manufacture of wood and   wood products</t>
  </si>
  <si>
    <t xml:space="preserve">Manufacture of leather and leather produts  </t>
  </si>
  <si>
    <t>ISIC code</t>
  </si>
  <si>
    <t>4.2.16. Number of registered corporations and unincorporated enterprises by industries and staff categories, 2008</t>
  </si>
  <si>
    <t>Partnership without legal entity and 
unincorporated enterprise</t>
  </si>
  <si>
    <t>General partnership</t>
  </si>
  <si>
    <t>4.2.17. Number of active economic corporations and unincorporated enterprises by legal form</t>
  </si>
  <si>
    <t>4.2.18. Number of active corporations and unincorporated enterprises by industries and staff categories, 2007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</si>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</sst>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__"/>
    <numFmt numFmtId="166" formatCode="0.0"/>
  </numFmts>
  <fonts count="2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17"/>
      <name val="Arial"/>
      <family val="2"/>
      <charset val="238"/>
    </font>
    <font>
      <sz val="8"/>
      <color indexed="17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sz val="12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12"/>
      <name val="Arial"/>
      <family val="2"/>
      <charset val="238"/>
    </font>
    <font>
      <sz val="8"/>
      <color indexed="81"/>
      <name val="Arial"/>
      <family val="2"/>
      <charset val="238"/>
    </font>
    <font>
      <b/>
      <sz val="8"/>
      <color indexed="12"/>
      <name val="Arial"/>
      <family val="2"/>
      <charset val="238"/>
    </font>
    <font>
      <b/>
      <sz val="8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 CE"/>
      <charset val="238"/>
    </font>
    <font>
      <sz val="8"/>
      <name val="Arial CE"/>
      <charset val="238"/>
    </font>
    <font>
      <b/>
      <sz val="8"/>
      <color indexed="17"/>
      <name val="Arial CE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304">
    <xf numFmtId="0" fontId="0" fillId="0" borderId="0" xfId="0"/>
    <xf numFmtId="0" fontId="2" fillId="0" borderId="0" xfId="0" applyFont="1"/>
    <xf numFmtId="3" fontId="3" fillId="0" borderId="0" xfId="0" applyNumberFormat="1" applyFont="1" applyAlignment="1">
      <alignment vertical="top"/>
    </xf>
    <xf numFmtId="3" fontId="4" fillId="0" borderId="0" xfId="0" applyNumberFormat="1" applyFont="1" applyAlignment="1">
      <alignment vertical="top"/>
    </xf>
    <xf numFmtId="3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vertical="top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/>
    </xf>
    <xf numFmtId="3" fontId="5" fillId="0" borderId="0" xfId="0" applyNumberFormat="1" applyFont="1" applyAlignment="1">
      <alignment vertical="top"/>
    </xf>
    <xf numFmtId="0" fontId="2" fillId="0" borderId="0" xfId="0" applyFont="1" applyAlignment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indent="1"/>
    </xf>
    <xf numFmtId="0" fontId="3" fillId="0" borderId="0" xfId="0" applyFont="1" applyAlignment="1">
      <alignment horizontal="left" vertical="top" wrapText="1"/>
    </xf>
    <xf numFmtId="3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3" fillId="0" borderId="0" xfId="0" applyFont="1" applyAlignme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3" fontId="2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/>
    </xf>
    <xf numFmtId="3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 wrapText="1"/>
    </xf>
    <xf numFmtId="3" fontId="2" fillId="0" borderId="0" xfId="0" applyNumberFormat="1" applyFont="1" applyFill="1" applyAlignment="1">
      <alignment horizontal="right" vertical="top"/>
    </xf>
    <xf numFmtId="0" fontId="6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indent="1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8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/>
    </xf>
    <xf numFmtId="164" fontId="6" fillId="0" borderId="0" xfId="0" applyNumberFormat="1" applyFont="1" applyFill="1" applyBorder="1" applyAlignment="1">
      <alignment horizontal="right" vertical="top"/>
    </xf>
    <xf numFmtId="164" fontId="6" fillId="0" borderId="0" xfId="0" applyNumberFormat="1" applyFont="1" applyBorder="1" applyAlignment="1">
      <alignment horizontal="right" vertical="top"/>
    </xf>
    <xf numFmtId="164" fontId="5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left" wrapText="1" indent="1"/>
    </xf>
    <xf numFmtId="164" fontId="2" fillId="0" borderId="0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center" wrapText="1" indent="1"/>
    </xf>
    <xf numFmtId="0" fontId="6" fillId="0" borderId="0" xfId="0" applyFont="1"/>
    <xf numFmtId="0" fontId="2" fillId="0" borderId="0" xfId="0" applyFont="1" applyAlignment="1">
      <alignment horizontal="left" vertical="center"/>
    </xf>
    <xf numFmtId="164" fontId="2" fillId="0" borderId="0" xfId="0" applyNumberFormat="1" applyFont="1"/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3" fontId="6" fillId="0" borderId="0" xfId="0" applyNumberFormat="1" applyFont="1" applyFill="1" applyBorder="1" applyAlignment="1">
      <alignment horizontal="right" vertical="top"/>
    </xf>
    <xf numFmtId="3" fontId="6" fillId="0" borderId="0" xfId="0" applyNumberFormat="1" applyFont="1" applyBorder="1" applyAlignment="1">
      <alignment horizontal="right" vertical="top"/>
    </xf>
    <xf numFmtId="3" fontId="2" fillId="0" borderId="0" xfId="0" applyNumberFormat="1" applyFont="1" applyBorder="1" applyAlignment="1">
      <alignment horizontal="right" vertical="top"/>
    </xf>
    <xf numFmtId="0" fontId="2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wrapText="1"/>
    </xf>
    <xf numFmtId="0" fontId="3" fillId="0" borderId="4" xfId="0" applyFont="1" applyBorder="1" applyAlignment="1">
      <alignment horizontal="left" vertical="top"/>
    </xf>
    <xf numFmtId="0" fontId="2" fillId="0" borderId="0" xfId="0" applyFont="1"/>
    <xf numFmtId="164" fontId="6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left" indent="2"/>
    </xf>
    <xf numFmtId="164" fontId="9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Border="1" applyAlignment="1">
      <alignment horizontal="right"/>
    </xf>
    <xf numFmtId="164" fontId="9" fillId="0" borderId="0" xfId="0" applyNumberFormat="1" applyFont="1" applyBorder="1" applyAlignment="1">
      <alignment horizontal="right"/>
    </xf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 vertical="center" indent="1"/>
    </xf>
    <xf numFmtId="164" fontId="2" fillId="0" borderId="0" xfId="0" applyNumberFormat="1" applyFont="1" applyBorder="1" applyAlignment="1"/>
    <xf numFmtId="0" fontId="2" fillId="0" borderId="0" xfId="0" applyFont="1" applyAlignment="1">
      <alignment horizontal="left" indent="1"/>
    </xf>
    <xf numFmtId="2" fontId="6" fillId="0" borderId="0" xfId="0" applyNumberFormat="1" applyFont="1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left" vertical="center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vertical="top" wrapText="1"/>
    </xf>
    <xf numFmtId="164" fontId="2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164" fontId="5" fillId="0" borderId="0" xfId="0" applyNumberFormat="1" applyFont="1" applyAlignment="1">
      <alignment vertical="top"/>
    </xf>
    <xf numFmtId="0" fontId="6" fillId="0" borderId="0" xfId="0" applyFont="1" applyAlignment="1">
      <alignment vertical="top" wrapText="1"/>
    </xf>
    <xf numFmtId="164" fontId="2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0" fillId="0" borderId="0" xfId="0" applyFont="1"/>
    <xf numFmtId="0" fontId="2" fillId="0" borderId="17" xfId="0" applyFont="1" applyBorder="1" applyAlignment="1">
      <alignment horizontal="center" vertical="center" wrapText="1"/>
    </xf>
    <xf numFmtId="164" fontId="2" fillId="0" borderId="0" xfId="0" applyNumberFormat="1" applyFont="1"/>
    <xf numFmtId="164" fontId="3" fillId="0" borderId="0" xfId="0" applyNumberFormat="1" applyFont="1"/>
    <xf numFmtId="164" fontId="5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49" fontId="2" fillId="0" borderId="3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left" vertical="top" wrapText="1"/>
    </xf>
    <xf numFmtId="4" fontId="9" fillId="0" borderId="4" xfId="0" applyNumberFormat="1" applyFont="1" applyBorder="1" applyAlignment="1">
      <alignment horizontal="left" vertical="top"/>
    </xf>
    <xf numFmtId="164" fontId="9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3" fontId="3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164" fontId="6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left" vertical="top" wrapText="1"/>
    </xf>
    <xf numFmtId="3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/>
    </xf>
    <xf numFmtId="164" fontId="2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164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vertical="top"/>
    </xf>
    <xf numFmtId="164" fontId="6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2" fillId="0" borderId="0" xfId="0" applyFont="1"/>
    <xf numFmtId="164" fontId="2" fillId="0" borderId="0" xfId="0" applyNumberFormat="1" applyFont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left" vertical="top" indent="2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center"/>
    </xf>
    <xf numFmtId="3" fontId="2" fillId="0" borderId="0" xfId="0" applyNumberFormat="1" applyFont="1"/>
    <xf numFmtId="3" fontId="2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indent="1"/>
    </xf>
    <xf numFmtId="0" fontId="12" fillId="0" borderId="0" xfId="0" applyFont="1" applyFill="1" applyAlignment="1">
      <alignment vertical="center"/>
    </xf>
    <xf numFmtId="0" fontId="3" fillId="0" borderId="0" xfId="0" applyFont="1"/>
    <xf numFmtId="3" fontId="3" fillId="0" borderId="0" xfId="0" applyNumberFormat="1" applyFont="1"/>
    <xf numFmtId="3" fontId="3" fillId="0" borderId="0" xfId="0" applyNumberFormat="1" applyFont="1" applyFill="1"/>
    <xf numFmtId="165" fontId="13" fillId="0" borderId="0" xfId="0" applyNumberFormat="1" applyFont="1"/>
    <xf numFmtId="3" fontId="3" fillId="0" borderId="0" xfId="0" applyNumberFormat="1" applyFont="1" applyFill="1" applyAlignment="1"/>
    <xf numFmtId="3" fontId="2" fillId="0" borderId="0" xfId="0" applyNumberFormat="1" applyFont="1" applyFill="1" applyAlignment="1"/>
    <xf numFmtId="0" fontId="3" fillId="0" borderId="0" xfId="0" applyFont="1" applyFill="1" applyAlignment="1">
      <alignment vertical="center"/>
    </xf>
    <xf numFmtId="165" fontId="2" fillId="0" borderId="0" xfId="0" applyNumberFormat="1" applyFont="1"/>
    <xf numFmtId="3" fontId="9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/>
    </xf>
    <xf numFmtId="3" fontId="6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165" fontId="14" fillId="0" borderId="0" xfId="0" applyNumberFormat="1" applyFont="1"/>
    <xf numFmtId="3" fontId="3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 indent="3"/>
    </xf>
    <xf numFmtId="0" fontId="3" fillId="0" borderId="4" xfId="0" applyFont="1" applyBorder="1" applyAlignment="1">
      <alignment vertical="top"/>
    </xf>
    <xf numFmtId="3" fontId="3" fillId="0" borderId="0" xfId="0" applyNumberFormat="1" applyFont="1" applyFill="1" applyBorder="1" applyAlignment="1">
      <alignment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/>
    </xf>
    <xf numFmtId="3" fontId="2" fillId="0" borderId="0" xfId="0" applyNumberFormat="1" applyFont="1" applyFill="1" applyBorder="1" applyAlignment="1"/>
    <xf numFmtId="3" fontId="2" fillId="0" borderId="0" xfId="0" applyNumberFormat="1" applyFont="1" applyFill="1" applyBorder="1" applyAlignment="1">
      <alignment vertical="top"/>
    </xf>
    <xf numFmtId="3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3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3" fontId="2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Alignment="1">
      <alignment vertical="top" wrapText="1"/>
    </xf>
    <xf numFmtId="3" fontId="3" fillId="0" borderId="0" xfId="0" applyNumberFormat="1" applyFont="1" applyFill="1" applyBorder="1" applyAlignment="1">
      <alignment horizontal="right" vertical="top"/>
    </xf>
    <xf numFmtId="0" fontId="3" fillId="0" borderId="0" xfId="0" applyFont="1" applyBorder="1" applyAlignment="1">
      <alignment horizontal="center"/>
    </xf>
    <xf numFmtId="3" fontId="2" fillId="0" borderId="0" xfId="0" applyNumberFormat="1" applyFont="1" applyFill="1" applyAlignment="1"/>
    <xf numFmtId="3" fontId="2" fillId="0" borderId="0" xfId="0" applyNumberFormat="1" applyFont="1" applyFill="1" applyAlignment="1">
      <alignment vertical="top"/>
    </xf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/>
    <xf numFmtId="0" fontId="2" fillId="0" borderId="0" xfId="0" applyFont="1" applyBorder="1" applyAlignment="1"/>
    <xf numFmtId="3" fontId="2" fillId="0" borderId="0" xfId="0" applyNumberFormat="1" applyFont="1" applyFill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166" fontId="2" fillId="0" borderId="0" xfId="0" applyNumberFormat="1" applyFont="1" applyFill="1" applyAlignment="1"/>
    <xf numFmtId="2" fontId="3" fillId="0" borderId="0" xfId="0" applyNumberFormat="1" applyFont="1" applyFill="1"/>
    <xf numFmtId="166" fontId="3" fillId="0" borderId="0" xfId="0" applyNumberFormat="1" applyFont="1" applyFill="1" applyAlignment="1"/>
    <xf numFmtId="0" fontId="3" fillId="0" borderId="0" xfId="0" applyFont="1" applyAlignment="1">
      <alignment horizontal="left"/>
    </xf>
    <xf numFmtId="2" fontId="2" fillId="0" borderId="0" xfId="0" applyNumberFormat="1" applyFont="1" applyFill="1"/>
    <xf numFmtId="0" fontId="2" fillId="0" borderId="0" xfId="0" applyFont="1" applyAlignment="1">
      <alignment horizontal="left" vertical="top"/>
    </xf>
    <xf numFmtId="166" fontId="3" fillId="0" borderId="0" xfId="0" applyNumberFormat="1" applyFont="1"/>
    <xf numFmtId="0" fontId="3" fillId="0" borderId="0" xfId="0" applyFont="1" applyBorder="1" applyAlignment="1">
      <alignment horizontal="left" wrapText="1"/>
    </xf>
    <xf numFmtId="0" fontId="3" fillId="0" borderId="0" xfId="0" applyFont="1" applyAlignment="1"/>
    <xf numFmtId="166" fontId="2" fillId="0" borderId="0" xfId="0" applyNumberFormat="1" applyFont="1"/>
    <xf numFmtId="0" fontId="2" fillId="0" borderId="0" xfId="0" applyFont="1" applyAlignment="1"/>
    <xf numFmtId="0" fontId="2" fillId="0" borderId="0" xfId="0" applyFont="1" applyAlignment="1">
      <alignment horizontal="left" indent="1"/>
    </xf>
    <xf numFmtId="0" fontId="3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Fill="1" applyBorder="1"/>
    <xf numFmtId="0" fontId="1" fillId="0" borderId="0" xfId="0" applyFont="1" applyFill="1" applyBorder="1"/>
    <xf numFmtId="3" fontId="3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3" fontId="2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0" fontId="2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Border="1" applyAlignment="1">
      <alignment vertical="center"/>
    </xf>
    <xf numFmtId="3" fontId="9" fillId="0" borderId="0" xfId="0" applyNumberFormat="1" applyFont="1" applyAlignment="1">
      <alignment horizontal="right"/>
    </xf>
    <xf numFmtId="0" fontId="3" fillId="0" borderId="0" xfId="0" applyFont="1" applyAlignment="1">
      <alignment vertical="center"/>
    </xf>
    <xf numFmtId="3" fontId="6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 wrapText="1"/>
    </xf>
    <xf numFmtId="0" fontId="16" fillId="0" borderId="0" xfId="0" applyFont="1"/>
    <xf numFmtId="0" fontId="2" fillId="0" borderId="0" xfId="0" applyFont="1" applyAlignment="1">
      <alignment horizontal="left" indent="1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Alignment="1"/>
    <xf numFmtId="3" fontId="17" fillId="0" borderId="0" xfId="0" applyNumberFormat="1" applyFont="1" applyFill="1" applyAlignment="1">
      <alignment horizontal="right"/>
    </xf>
    <xf numFmtId="3" fontId="18" fillId="0" borderId="0" xfId="0" applyNumberFormat="1" applyFont="1" applyFill="1" applyAlignment="1">
      <alignment horizontal="right"/>
    </xf>
    <xf numFmtId="3" fontId="19" fillId="0" borderId="0" xfId="0" applyNumberFormat="1" applyFont="1" applyFill="1" applyAlignment="1">
      <alignment horizontal="right"/>
    </xf>
    <xf numFmtId="0" fontId="15" fillId="0" borderId="0" xfId="0" applyFont="1"/>
    <xf numFmtId="0" fontId="2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3" fontId="9" fillId="0" borderId="0" xfId="0" applyNumberFormat="1" applyFont="1"/>
    <xf numFmtId="3" fontId="6" fillId="0" borderId="0" xfId="0" applyNumberFormat="1" applyFont="1" applyFill="1" applyAlignment="1">
      <alignment horizontal="right"/>
    </xf>
    <xf numFmtId="0" fontId="6" fillId="0" borderId="6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2" fillId="0" borderId="0" xfId="0" applyFont="1"/>
    <xf numFmtId="0" fontId="23" fillId="0" borderId="0" xfId="1" applyFont="1"/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8" fillId="0" borderId="6" xfId="0" applyFont="1" applyFill="1" applyBorder="1"/>
    <xf numFmtId="0" fontId="2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DE369-E22F-40A9-9B27-B6BEAEB334D2}">
  <dimension ref="A1:A19"/>
  <sheetViews>
    <sheetView tabSelected="1" workbookViewId="0"/>
  </sheetViews>
  <sheetFormatPr defaultRowHeight="12.75" x14ac:dyDescent="0.2"/>
  <cols>
    <col min="1" max="1" width="101.7109375" style="263" bestFit="1" customWidth="1"/>
    <col min="2" max="16384" width="9.140625" style="263"/>
  </cols>
  <sheetData>
    <row r="1" spans="1:1" x14ac:dyDescent="0.2">
      <c r="A1" s="262" t="s">
        <v>251</v>
      </c>
    </row>
    <row r="2" spans="1:1" x14ac:dyDescent="0.2">
      <c r="A2" s="264" t="s">
        <v>31</v>
      </c>
    </row>
    <row r="3" spans="1:1" x14ac:dyDescent="0.2">
      <c r="A3" s="264" t="s">
        <v>107</v>
      </c>
    </row>
    <row r="4" spans="1:1" x14ac:dyDescent="0.2">
      <c r="A4" s="264" t="s">
        <v>108</v>
      </c>
    </row>
    <row r="5" spans="1:1" x14ac:dyDescent="0.2">
      <c r="A5" s="264" t="s">
        <v>117</v>
      </c>
    </row>
    <row r="6" spans="1:1" x14ac:dyDescent="0.2">
      <c r="A6" s="264" t="s">
        <v>127</v>
      </c>
    </row>
    <row r="7" spans="1:1" x14ac:dyDescent="0.2">
      <c r="A7" s="264" t="s">
        <v>169</v>
      </c>
    </row>
    <row r="8" spans="1:1" x14ac:dyDescent="0.2">
      <c r="A8" s="264" t="s">
        <v>178</v>
      </c>
    </row>
    <row r="9" spans="1:1" x14ac:dyDescent="0.2">
      <c r="A9" s="264" t="s">
        <v>179</v>
      </c>
    </row>
    <row r="10" spans="1:1" x14ac:dyDescent="0.2">
      <c r="A10" s="264" t="s">
        <v>185</v>
      </c>
    </row>
    <row r="11" spans="1:1" x14ac:dyDescent="0.2">
      <c r="A11" s="264" t="s">
        <v>207</v>
      </c>
    </row>
    <row r="12" spans="1:1" x14ac:dyDescent="0.2">
      <c r="A12" s="264" t="s">
        <v>212</v>
      </c>
    </row>
    <row r="13" spans="1:1" x14ac:dyDescent="0.2">
      <c r="A13" s="264" t="s">
        <v>221</v>
      </c>
    </row>
    <row r="14" spans="1:1" x14ac:dyDescent="0.2">
      <c r="A14" s="264" t="s">
        <v>232</v>
      </c>
    </row>
    <row r="15" spans="1:1" x14ac:dyDescent="0.2">
      <c r="A15" s="264" t="s">
        <v>233</v>
      </c>
    </row>
    <row r="16" spans="1:1" x14ac:dyDescent="0.2">
      <c r="A16" s="264" t="s">
        <v>237</v>
      </c>
    </row>
    <row r="17" spans="1:1" x14ac:dyDescent="0.2">
      <c r="A17" s="264" t="s">
        <v>246</v>
      </c>
    </row>
    <row r="18" spans="1:1" x14ac:dyDescent="0.2">
      <c r="A18" s="264" t="s">
        <v>249</v>
      </c>
    </row>
    <row r="19" spans="1:1" x14ac:dyDescent="0.2">
      <c r="A19" s="264" t="s">
        <v>250</v>
      </c>
    </row>
  </sheetData>
  <hyperlinks>
    <hyperlink ref="A2" location="4.2.1.!A1" display="4.2.1. Number of registered economic corporations and unincorporated enterprises" xr:uid="{7CD8AB22-B186-4209-B846-48DA3E5A7C69}"/>
    <hyperlink ref="A3" location="4.2.2.!A1" display="4.2.2. Number of registered corporations and unincorporated enterprises by industries, 2008" xr:uid="{404960F8-5DE1-4899-880D-1FF773ADACB0}"/>
    <hyperlink ref="A4" location="4.2.3.!A1" display="4.2.3. Number of active corporations and unincorporated enterprises by industries, 2007" xr:uid="{C860CC49-ED92-498E-B86B-B0C61500A514}"/>
    <hyperlink ref="A5" location="4.2.4.!A1" display="4.2.4. Number of active corporations and unincorporated enterprises by legal forms and staff categories, 2007" xr:uid="{F15766E5-CE61-45C3-91C3-F7B78C638447}"/>
    <hyperlink ref="A6" location="4.2.5.!A1" display="4.2.5. Number of enterprises with foreign direct investment and own capital" xr:uid="{ABD30E0B-C664-4413-BF75-3F63DE696053}"/>
    <hyperlink ref="A7" location="4.2.6.!A1" display="4.2.6. FDI by countries and groups of countries of origin [billion HUF]" xr:uid="{7854BE1F-12C3-413E-B9CA-7E901ACA8CF7}"/>
    <hyperlink ref="A8" location="4.2.7.!A1" display="4.2.7. Enterprises with foreign direct investment by industries" xr:uid="{20CDAE0A-A7CE-4C13-B13D-0FC4B441F49E}"/>
    <hyperlink ref="A9" location="4.2.8.!A1" display="4.2.8. Hungarian direct investment abroad by countries and groups of countries of destination [million HUF]" xr:uid="{7AB781CF-C931-45E7-ABC3-B84E33A6810F}"/>
    <hyperlink ref="A10" location="4.2.9.!A1" display="4.2.9. Hungarian direct investment abroad by industries [million HUF]" xr:uid="{DF207C05-67BB-4422-B6AD-37A307DD330F}"/>
    <hyperlink ref="A11" location="4.2.10.!A1" display="4.2.10. Number of non-profit organizations by fields of activities,  2008" xr:uid="{A522217A-9BB5-469B-8A8B-B0DFCF89938D}"/>
    <hyperlink ref="A12" location="4.2.11.!A1" display="4.2.11. Output value and volume indices of investments in the national economy" xr:uid="{86C3CD05-0B7F-432E-B05C-49FF36A7ACC0}"/>
    <hyperlink ref="A13" location="4.2.12.!A1" display="4.2.12. Investments of the national economy by categories [at current prices, million HUF]" xr:uid="{46FA3617-3963-42C0-BCE0-B054C0F26074}"/>
    <hyperlink ref="A14" location="4.2.13.!A1" display="4.2.13. Investments of the national economy by legal forms and by industries [at current prices, million HUF]" xr:uid="{A50C2814-BDF8-4A3B-80FC-370B7A347470}"/>
    <hyperlink ref="A15" location="4.2.14.!A1" display="4.2.14. Volume indices of investments by categories and by industries in the national economy [previous year = 100.0]" xr:uid="{F01CF5F2-58BE-40B4-8587-416A53ECA942}"/>
    <hyperlink ref="A16" location="4.2.15.!A1" display="4.2.15. Number of registered corporations and unincorporated enterprises by legal forms and staff categories, 2008" xr:uid="{CA383029-892C-4D6E-A1D7-DEB5152395BB}"/>
    <hyperlink ref="A17" location="4.2.16.!A1" display="4.2.16. Number of registered corporations and unincorporated enterprises by industries and staff categories, 2008" xr:uid="{26854037-BBAF-4C0A-9885-F915BA279BCE}"/>
    <hyperlink ref="A18" location="4.2.17.!A1" display="4.2.17. Number of active economic corporations and unincorporated enterprises by legal form" xr:uid="{D9A9B2E6-7323-43F7-BBDA-77DFC5AF5B10}"/>
    <hyperlink ref="A19" location="4.2.18.!A1" display="4.2.18. Number of active corporations and unincorporated enterprises by industries and staff categories, 2007" xr:uid="{656CB77B-E3A0-4855-A32D-2F49D00271D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A483C-1FBC-4246-BAE8-1A7265B4FB15}">
  <dimension ref="A1:I25"/>
  <sheetViews>
    <sheetView workbookViewId="0"/>
  </sheetViews>
  <sheetFormatPr defaultRowHeight="11.25" x14ac:dyDescent="0.2"/>
  <cols>
    <col min="1" max="1" width="11.5703125" style="1" customWidth="1"/>
    <col min="2" max="2" width="40.28515625" style="1" customWidth="1"/>
    <col min="3" max="16384" width="9.140625" style="1"/>
  </cols>
  <sheetData>
    <row r="1" spans="1:9" ht="12" thickBot="1" x14ac:dyDescent="0.25">
      <c r="A1" s="24" t="s">
        <v>31</v>
      </c>
      <c r="B1" s="23"/>
      <c r="C1" s="23"/>
      <c r="D1" s="23"/>
      <c r="E1" s="23"/>
      <c r="F1" s="23"/>
    </row>
    <row r="2" spans="1:9" x14ac:dyDescent="0.2">
      <c r="A2" s="22" t="s">
        <v>30</v>
      </c>
      <c r="B2" s="21" t="s">
        <v>29</v>
      </c>
      <c r="C2" s="20">
        <v>2000</v>
      </c>
      <c r="D2" s="20">
        <v>2006</v>
      </c>
      <c r="E2" s="20">
        <v>2007</v>
      </c>
      <c r="F2" s="20">
        <v>2008</v>
      </c>
    </row>
    <row r="3" spans="1:9" x14ac:dyDescent="0.2">
      <c r="A3" s="10">
        <v>11</v>
      </c>
      <c r="B3" s="9" t="s">
        <v>20</v>
      </c>
      <c r="C3" s="8">
        <v>171495</v>
      </c>
      <c r="D3" s="7">
        <v>242851</v>
      </c>
      <c r="E3" s="7">
        <v>261907</v>
      </c>
      <c r="F3" s="7">
        <v>297060</v>
      </c>
    </row>
    <row r="4" spans="1:9" x14ac:dyDescent="0.2">
      <c r="A4" s="16">
        <v>113</v>
      </c>
      <c r="B4" s="9" t="s">
        <v>28</v>
      </c>
      <c r="C4" s="8">
        <v>167033</v>
      </c>
      <c r="D4" s="7">
        <v>238411</v>
      </c>
      <c r="E4" s="7">
        <v>257347</v>
      </c>
      <c r="F4" s="7">
        <v>292165</v>
      </c>
    </row>
    <row r="5" spans="1:9" x14ac:dyDescent="0.2">
      <c r="A5" s="16">
        <v>114</v>
      </c>
      <c r="B5" s="9" t="s">
        <v>27</v>
      </c>
      <c r="C5" s="8">
        <v>4372</v>
      </c>
      <c r="D5" s="7">
        <v>4373</v>
      </c>
      <c r="E5" s="7">
        <v>4493</v>
      </c>
      <c r="F5" s="7">
        <v>4828</v>
      </c>
      <c r="H5" s="19"/>
    </row>
    <row r="6" spans="1:9" x14ac:dyDescent="0.2">
      <c r="A6" s="10">
        <v>12</v>
      </c>
      <c r="B6" s="9" t="s">
        <v>26</v>
      </c>
      <c r="C6" s="8">
        <v>7516</v>
      </c>
      <c r="D6" s="7">
        <v>5860</v>
      </c>
      <c r="E6" s="7">
        <v>5488</v>
      </c>
      <c r="F6" s="7">
        <v>5245</v>
      </c>
    </row>
    <row r="7" spans="1:9" x14ac:dyDescent="0.2">
      <c r="A7" s="16">
        <v>124</v>
      </c>
      <c r="B7" s="9" t="s">
        <v>25</v>
      </c>
      <c r="C7" s="8">
        <v>2272</v>
      </c>
      <c r="D7" s="7">
        <v>1549</v>
      </c>
      <c r="E7" s="7">
        <v>1372</v>
      </c>
      <c r="F7" s="7">
        <v>1149</v>
      </c>
    </row>
    <row r="8" spans="1:9" x14ac:dyDescent="0.2">
      <c r="A8" s="10">
        <v>13</v>
      </c>
      <c r="B8" s="9" t="s">
        <v>24</v>
      </c>
      <c r="C8" s="8">
        <v>3918</v>
      </c>
      <c r="D8" s="7">
        <v>5785</v>
      </c>
      <c r="E8" s="7">
        <v>6032</v>
      </c>
      <c r="F8" s="7">
        <v>6347</v>
      </c>
    </row>
    <row r="9" spans="1:9" x14ac:dyDescent="0.2">
      <c r="A9" s="10" t="s">
        <v>23</v>
      </c>
      <c r="B9" s="9" t="s">
        <v>22</v>
      </c>
      <c r="C9" s="8">
        <v>411</v>
      </c>
      <c r="D9" s="7">
        <v>141</v>
      </c>
      <c r="E9" s="7">
        <v>122</v>
      </c>
      <c r="F9" s="7">
        <v>45</v>
      </c>
    </row>
    <row r="10" spans="1:9" x14ac:dyDescent="0.2">
      <c r="A10" s="15" t="s">
        <v>21</v>
      </c>
      <c r="B10" s="5" t="s">
        <v>20</v>
      </c>
      <c r="C10" s="4">
        <v>183340</v>
      </c>
      <c r="D10" s="2">
        <v>254637</v>
      </c>
      <c r="E10" s="2">
        <v>273549</v>
      </c>
      <c r="F10" s="2">
        <v>308697</v>
      </c>
      <c r="G10" s="18"/>
      <c r="H10" s="18"/>
      <c r="I10" s="18"/>
    </row>
    <row r="11" spans="1:9" x14ac:dyDescent="0.2">
      <c r="A11" s="10">
        <v>21</v>
      </c>
      <c r="B11" s="9" t="s">
        <v>19</v>
      </c>
      <c r="C11" s="8">
        <v>196009</v>
      </c>
      <c r="D11" s="7">
        <v>228396</v>
      </c>
      <c r="E11" s="7">
        <v>225175</v>
      </c>
      <c r="F11" s="7">
        <v>218309</v>
      </c>
    </row>
    <row r="12" spans="1:9" x14ac:dyDescent="0.2">
      <c r="A12" s="16">
        <v>211</v>
      </c>
      <c r="B12" s="9" t="s">
        <v>18</v>
      </c>
      <c r="C12" s="8">
        <v>7873</v>
      </c>
      <c r="D12" s="7">
        <v>7244</v>
      </c>
      <c r="E12" s="7">
        <v>6868</v>
      </c>
      <c r="F12" s="7">
        <v>6486</v>
      </c>
    </row>
    <row r="13" spans="1:9" x14ac:dyDescent="0.2">
      <c r="A13" s="16">
        <v>212</v>
      </c>
      <c r="B13" s="9" t="s">
        <v>17</v>
      </c>
      <c r="C13" s="8">
        <v>188136</v>
      </c>
      <c r="D13" s="7">
        <v>221152</v>
      </c>
      <c r="E13" s="7">
        <v>218307</v>
      </c>
      <c r="F13" s="7">
        <v>211823</v>
      </c>
    </row>
    <row r="14" spans="1:9" x14ac:dyDescent="0.2">
      <c r="A14" s="10">
        <v>22</v>
      </c>
      <c r="B14" s="9" t="s">
        <v>16</v>
      </c>
      <c r="C14" s="8">
        <v>27255</v>
      </c>
      <c r="D14" s="7">
        <v>30329</v>
      </c>
      <c r="E14" s="7">
        <v>32065</v>
      </c>
      <c r="F14" s="7">
        <v>34143</v>
      </c>
    </row>
    <row r="15" spans="1:9" x14ac:dyDescent="0.2">
      <c r="A15" s="10">
        <v>73</v>
      </c>
      <c r="B15" s="9" t="s">
        <v>15</v>
      </c>
      <c r="C15" s="8">
        <v>4917</v>
      </c>
      <c r="D15" s="7">
        <v>388</v>
      </c>
      <c r="E15" s="7">
        <v>320</v>
      </c>
      <c r="F15" s="7">
        <v>275</v>
      </c>
    </row>
    <row r="16" spans="1:9" ht="22.5" x14ac:dyDescent="0.2">
      <c r="A16" s="15" t="s">
        <v>14</v>
      </c>
      <c r="B16" s="5" t="s">
        <v>13</v>
      </c>
      <c r="C16" s="4">
        <v>228181</v>
      </c>
      <c r="D16" s="2">
        <v>259113</v>
      </c>
      <c r="E16" s="2">
        <v>257560</v>
      </c>
      <c r="F16" s="2">
        <v>252727</v>
      </c>
    </row>
    <row r="17" spans="1:6" x14ac:dyDescent="0.2">
      <c r="A17" s="17" t="s">
        <v>12</v>
      </c>
      <c r="B17" s="5" t="s">
        <v>11</v>
      </c>
      <c r="C17" s="4">
        <v>411521</v>
      </c>
      <c r="D17" s="2">
        <v>513750</v>
      </c>
      <c r="E17" s="2">
        <v>531109</v>
      </c>
      <c r="F17" s="2">
        <v>561424</v>
      </c>
    </row>
    <row r="18" spans="1:6" x14ac:dyDescent="0.2">
      <c r="A18" s="10">
        <v>23</v>
      </c>
      <c r="B18" s="9" t="s">
        <v>10</v>
      </c>
      <c r="C18" s="8">
        <v>682925</v>
      </c>
      <c r="D18" s="7">
        <v>670203</v>
      </c>
      <c r="E18" s="7">
        <v>702595</v>
      </c>
      <c r="F18" s="7">
        <v>1000022</v>
      </c>
    </row>
    <row r="19" spans="1:6" x14ac:dyDescent="0.2">
      <c r="A19" s="16">
        <v>231</v>
      </c>
      <c r="B19" s="9" t="s">
        <v>9</v>
      </c>
      <c r="C19" s="8">
        <v>492301</v>
      </c>
      <c r="D19" s="7">
        <v>434601</v>
      </c>
      <c r="E19" s="7">
        <v>425950</v>
      </c>
      <c r="F19" s="7">
        <v>400308</v>
      </c>
    </row>
    <row r="20" spans="1:6" x14ac:dyDescent="0.2">
      <c r="A20" s="15" t="s">
        <v>8</v>
      </c>
      <c r="B20" s="14" t="s">
        <v>7</v>
      </c>
      <c r="C20" s="4">
        <v>1094446</v>
      </c>
      <c r="D20" s="2">
        <v>1183953</v>
      </c>
      <c r="E20" s="2">
        <v>1233704</v>
      </c>
      <c r="F20" s="2">
        <v>1561446</v>
      </c>
    </row>
    <row r="21" spans="1:6" ht="13.5" customHeight="1" x14ac:dyDescent="0.2">
      <c r="A21" s="13" t="s">
        <v>6</v>
      </c>
      <c r="B21" s="12" t="s">
        <v>5</v>
      </c>
      <c r="C21" s="8">
        <v>15326</v>
      </c>
      <c r="D21" s="7">
        <v>15062</v>
      </c>
      <c r="E21" s="11">
        <v>13999</v>
      </c>
      <c r="F21" s="7">
        <v>13647</v>
      </c>
    </row>
    <row r="22" spans="1:6" x14ac:dyDescent="0.2">
      <c r="A22" s="10">
        <v>33</v>
      </c>
      <c r="B22" s="9" t="s">
        <v>4</v>
      </c>
      <c r="C22" s="8">
        <v>110</v>
      </c>
      <c r="D22" s="7">
        <v>67</v>
      </c>
      <c r="E22" s="7">
        <v>55</v>
      </c>
      <c r="F22" s="7">
        <v>27</v>
      </c>
    </row>
    <row r="23" spans="1:6" x14ac:dyDescent="0.2">
      <c r="A23" s="10" t="s">
        <v>3</v>
      </c>
      <c r="B23" s="9" t="s">
        <v>2</v>
      </c>
      <c r="C23" s="8">
        <v>65335</v>
      </c>
      <c r="D23" s="7">
        <v>76864</v>
      </c>
      <c r="E23" s="7">
        <v>77751</v>
      </c>
      <c r="F23" s="7">
        <v>79062</v>
      </c>
    </row>
    <row r="24" spans="1:6" x14ac:dyDescent="0.2">
      <c r="A24" s="10">
        <v>9</v>
      </c>
      <c r="B24" s="9" t="s">
        <v>1</v>
      </c>
      <c r="C24" s="8">
        <v>263</v>
      </c>
      <c r="D24" s="7">
        <v>130</v>
      </c>
      <c r="E24" s="7">
        <v>126</v>
      </c>
      <c r="F24" s="7">
        <v>117</v>
      </c>
    </row>
    <row r="25" spans="1:6" x14ac:dyDescent="0.2">
      <c r="A25" s="6"/>
      <c r="B25" s="5" t="s">
        <v>0</v>
      </c>
      <c r="C25" s="4">
        <v>1175480</v>
      </c>
      <c r="D25" s="2">
        <v>1276076</v>
      </c>
      <c r="E25" s="3">
        <v>1325635</v>
      </c>
      <c r="F25" s="2">
        <v>1654299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D6B1A-EB81-4D7A-AF8C-69B325C77EB1}">
  <dimension ref="A1:I40"/>
  <sheetViews>
    <sheetView workbookViewId="0"/>
  </sheetViews>
  <sheetFormatPr defaultRowHeight="11.25" x14ac:dyDescent="0.2"/>
  <cols>
    <col min="1" max="1" width="6.28515625" style="1" customWidth="1"/>
    <col min="2" max="2" width="25.5703125" style="1" customWidth="1"/>
    <col min="3" max="9" width="9.85546875" style="1" customWidth="1"/>
    <col min="10" max="16384" width="9.140625" style="1"/>
  </cols>
  <sheetData>
    <row r="1" spans="1:9" ht="12" thickBot="1" x14ac:dyDescent="0.25">
      <c r="A1" s="42" t="s">
        <v>107</v>
      </c>
      <c r="B1" s="41"/>
      <c r="C1" s="41"/>
      <c r="D1" s="41"/>
      <c r="E1" s="41"/>
      <c r="F1" s="41"/>
      <c r="G1" s="41"/>
      <c r="H1" s="41"/>
      <c r="I1" s="41"/>
    </row>
    <row r="2" spans="1:9" x14ac:dyDescent="0.2">
      <c r="A2" s="265" t="s">
        <v>30</v>
      </c>
      <c r="B2" s="267" t="s">
        <v>106</v>
      </c>
      <c r="C2" s="269" t="s">
        <v>0</v>
      </c>
      <c r="D2" s="271" t="s">
        <v>105</v>
      </c>
      <c r="E2" s="272"/>
      <c r="F2" s="272"/>
      <c r="G2" s="272"/>
      <c r="H2" s="272"/>
      <c r="I2" s="272"/>
    </row>
    <row r="3" spans="1:9" ht="33.75" x14ac:dyDescent="0.2">
      <c r="A3" s="266"/>
      <c r="B3" s="268"/>
      <c r="C3" s="270"/>
      <c r="D3" s="39" t="s">
        <v>104</v>
      </c>
      <c r="E3" s="40" t="s">
        <v>103</v>
      </c>
      <c r="F3" s="39" t="s">
        <v>102</v>
      </c>
      <c r="G3" s="39" t="s">
        <v>101</v>
      </c>
      <c r="H3" s="39" t="s">
        <v>100</v>
      </c>
      <c r="I3" s="38" t="s">
        <v>99</v>
      </c>
    </row>
    <row r="4" spans="1:9" s="37" customFormat="1" ht="22.5" x14ac:dyDescent="0.2">
      <c r="A4" s="26" t="s">
        <v>98</v>
      </c>
      <c r="B4" s="26" t="s">
        <v>97</v>
      </c>
      <c r="C4" s="7">
        <v>389120</v>
      </c>
      <c r="D4" s="7">
        <v>7386</v>
      </c>
      <c r="E4" s="28">
        <v>326</v>
      </c>
      <c r="F4" s="7">
        <v>1147</v>
      </c>
      <c r="G4" s="28">
        <v>101</v>
      </c>
      <c r="H4" s="7">
        <v>3965</v>
      </c>
      <c r="I4" s="7">
        <v>374948</v>
      </c>
    </row>
    <row r="5" spans="1:9" x14ac:dyDescent="0.2">
      <c r="A5" s="32" t="s">
        <v>96</v>
      </c>
      <c r="B5" s="26" t="s">
        <v>95</v>
      </c>
      <c r="C5" s="28">
        <v>722</v>
      </c>
      <c r="D5" s="28">
        <v>550</v>
      </c>
      <c r="E5" s="28">
        <v>10</v>
      </c>
      <c r="F5" s="28">
        <v>8</v>
      </c>
      <c r="G5" s="28">
        <v>3</v>
      </c>
      <c r="H5" s="28">
        <v>100</v>
      </c>
      <c r="I5" s="28">
        <v>42</v>
      </c>
    </row>
    <row r="6" spans="1:9" x14ac:dyDescent="0.2">
      <c r="A6" s="32" t="s">
        <v>94</v>
      </c>
      <c r="B6" s="26" t="s">
        <v>93</v>
      </c>
      <c r="C6" s="7">
        <v>78573</v>
      </c>
      <c r="D6" s="7">
        <v>31226</v>
      </c>
      <c r="E6" s="28">
        <v>750</v>
      </c>
      <c r="F6" s="28">
        <v>473</v>
      </c>
      <c r="G6" s="7">
        <v>1016</v>
      </c>
      <c r="H6" s="7">
        <v>17819</v>
      </c>
      <c r="I6" s="7">
        <v>27118</v>
      </c>
    </row>
    <row r="7" spans="1:9" ht="22.5" x14ac:dyDescent="0.2">
      <c r="A7" s="25" t="s">
        <v>92</v>
      </c>
      <c r="B7" s="26" t="s">
        <v>91</v>
      </c>
      <c r="C7" s="7">
        <v>10611</v>
      </c>
      <c r="D7" s="7">
        <v>4037</v>
      </c>
      <c r="E7" s="28">
        <v>209</v>
      </c>
      <c r="F7" s="28">
        <v>99</v>
      </c>
      <c r="G7" s="28">
        <v>86</v>
      </c>
      <c r="H7" s="7">
        <v>1254</v>
      </c>
      <c r="I7" s="7">
        <v>4918</v>
      </c>
    </row>
    <row r="8" spans="1:9" ht="22.5" x14ac:dyDescent="0.2">
      <c r="A8" s="25" t="s">
        <v>90</v>
      </c>
      <c r="B8" s="26" t="s">
        <v>89</v>
      </c>
      <c r="C8" s="7">
        <v>7566</v>
      </c>
      <c r="D8" s="7">
        <v>2295</v>
      </c>
      <c r="E8" s="28">
        <v>48</v>
      </c>
      <c r="F8" s="28">
        <v>54</v>
      </c>
      <c r="G8" s="28">
        <v>103</v>
      </c>
      <c r="H8" s="7">
        <v>1882</v>
      </c>
      <c r="I8" s="7">
        <v>3169</v>
      </c>
    </row>
    <row r="9" spans="1:9" ht="22.5" x14ac:dyDescent="0.2">
      <c r="A9" s="25" t="s">
        <v>88</v>
      </c>
      <c r="B9" s="26" t="s">
        <v>87</v>
      </c>
      <c r="C9" s="28">
        <v>901</v>
      </c>
      <c r="D9" s="28">
        <v>368</v>
      </c>
      <c r="E9" s="28">
        <v>3</v>
      </c>
      <c r="F9" s="28">
        <v>20</v>
      </c>
      <c r="G9" s="28">
        <v>11</v>
      </c>
      <c r="H9" s="28">
        <v>173</v>
      </c>
      <c r="I9" s="28">
        <v>324</v>
      </c>
    </row>
    <row r="10" spans="1:9" ht="22.5" x14ac:dyDescent="0.2">
      <c r="A10" s="25" t="s">
        <v>86</v>
      </c>
      <c r="B10" s="26" t="s">
        <v>85</v>
      </c>
      <c r="C10" s="7">
        <v>5757</v>
      </c>
      <c r="D10" s="7">
        <v>2029</v>
      </c>
      <c r="E10" s="28">
        <v>16</v>
      </c>
      <c r="F10" s="28">
        <v>30</v>
      </c>
      <c r="G10" s="28">
        <v>65</v>
      </c>
      <c r="H10" s="7">
        <v>1313</v>
      </c>
      <c r="I10" s="7">
        <v>2293</v>
      </c>
    </row>
    <row r="11" spans="1:9" ht="33.75" x14ac:dyDescent="0.2">
      <c r="A11" s="36" t="s">
        <v>84</v>
      </c>
      <c r="B11" s="26" t="s">
        <v>83</v>
      </c>
      <c r="C11" s="7">
        <v>10790</v>
      </c>
      <c r="D11" s="7">
        <v>5077</v>
      </c>
      <c r="E11" s="28">
        <v>79</v>
      </c>
      <c r="F11" s="28">
        <v>28</v>
      </c>
      <c r="G11" s="28">
        <v>131</v>
      </c>
      <c r="H11" s="7">
        <v>4053</v>
      </c>
      <c r="I11" s="7">
        <v>1411</v>
      </c>
    </row>
    <row r="12" spans="1:9" ht="24.75" customHeight="1" x14ac:dyDescent="0.2">
      <c r="A12" s="25" t="s">
        <v>82</v>
      </c>
      <c r="B12" s="26" t="s">
        <v>81</v>
      </c>
      <c r="C12" s="28">
        <v>18</v>
      </c>
      <c r="D12" s="28">
        <v>13</v>
      </c>
      <c r="E12" s="28">
        <v>1</v>
      </c>
      <c r="F12" s="25" t="s">
        <v>32</v>
      </c>
      <c r="G12" s="25" t="s">
        <v>32</v>
      </c>
      <c r="H12" s="28">
        <v>4</v>
      </c>
      <c r="I12" s="25" t="s">
        <v>32</v>
      </c>
    </row>
    <row r="13" spans="1:9" ht="24.75" customHeight="1" x14ac:dyDescent="0.2">
      <c r="A13" s="25" t="s">
        <v>80</v>
      </c>
      <c r="B13" s="26" t="s">
        <v>79</v>
      </c>
      <c r="C13" s="28">
        <v>955</v>
      </c>
      <c r="D13" s="28">
        <v>660</v>
      </c>
      <c r="E13" s="28">
        <v>55</v>
      </c>
      <c r="F13" s="28">
        <v>8</v>
      </c>
      <c r="G13" s="28">
        <v>14</v>
      </c>
      <c r="H13" s="28">
        <v>158</v>
      </c>
      <c r="I13" s="28">
        <v>57</v>
      </c>
    </row>
    <row r="14" spans="1:9" ht="22.5" x14ac:dyDescent="0.2">
      <c r="A14" s="25" t="s">
        <v>78</v>
      </c>
      <c r="B14" s="26" t="s">
        <v>77</v>
      </c>
      <c r="C14" s="7">
        <v>2834</v>
      </c>
      <c r="D14" s="7">
        <v>1629</v>
      </c>
      <c r="E14" s="28">
        <v>36</v>
      </c>
      <c r="F14" s="28">
        <v>34</v>
      </c>
      <c r="G14" s="28">
        <v>43</v>
      </c>
      <c r="H14" s="28">
        <v>587</v>
      </c>
      <c r="I14" s="28">
        <v>499</v>
      </c>
    </row>
    <row r="15" spans="1:9" ht="22.5" x14ac:dyDescent="0.2">
      <c r="A15" s="25" t="s">
        <v>76</v>
      </c>
      <c r="B15" s="26" t="s">
        <v>75</v>
      </c>
      <c r="C15" s="7">
        <v>3073</v>
      </c>
      <c r="D15" s="7">
        <v>1266</v>
      </c>
      <c r="E15" s="28">
        <v>35</v>
      </c>
      <c r="F15" s="28">
        <v>6</v>
      </c>
      <c r="G15" s="28">
        <v>23</v>
      </c>
      <c r="H15" s="28">
        <v>691</v>
      </c>
      <c r="I15" s="7">
        <v>1051</v>
      </c>
    </row>
    <row r="16" spans="1:9" ht="22.5" x14ac:dyDescent="0.2">
      <c r="A16" s="25" t="s">
        <v>74</v>
      </c>
      <c r="B16" s="26" t="s">
        <v>73</v>
      </c>
      <c r="C16" s="7">
        <v>12014</v>
      </c>
      <c r="D16" s="7">
        <v>5420</v>
      </c>
      <c r="E16" s="28">
        <v>72</v>
      </c>
      <c r="F16" s="28">
        <v>87</v>
      </c>
      <c r="G16" s="28">
        <v>150</v>
      </c>
      <c r="H16" s="7">
        <v>2703</v>
      </c>
      <c r="I16" s="7">
        <v>3538</v>
      </c>
    </row>
    <row r="17" spans="1:9" ht="22.5" x14ac:dyDescent="0.2">
      <c r="A17" s="25" t="s">
        <v>72</v>
      </c>
      <c r="B17" s="26" t="s">
        <v>71</v>
      </c>
      <c r="C17" s="7">
        <v>7138</v>
      </c>
      <c r="D17" s="7">
        <v>2593</v>
      </c>
      <c r="E17" s="28">
        <v>71</v>
      </c>
      <c r="F17" s="28">
        <v>41</v>
      </c>
      <c r="G17" s="28">
        <v>117</v>
      </c>
      <c r="H17" s="7">
        <v>1298</v>
      </c>
      <c r="I17" s="7">
        <v>2984</v>
      </c>
    </row>
    <row r="18" spans="1:9" ht="22.5" x14ac:dyDescent="0.2">
      <c r="A18" s="25" t="s">
        <v>70</v>
      </c>
      <c r="B18" s="26" t="s">
        <v>69</v>
      </c>
      <c r="C18" s="7">
        <v>8158</v>
      </c>
      <c r="D18" s="7">
        <v>2949</v>
      </c>
      <c r="E18" s="28">
        <v>68</v>
      </c>
      <c r="F18" s="28">
        <v>36</v>
      </c>
      <c r="G18" s="28">
        <v>172</v>
      </c>
      <c r="H18" s="7">
        <v>1728</v>
      </c>
      <c r="I18" s="7">
        <v>3178</v>
      </c>
    </row>
    <row r="19" spans="1:9" x14ac:dyDescent="0.2">
      <c r="A19" s="25" t="s">
        <v>68</v>
      </c>
      <c r="B19" s="32" t="s">
        <v>67</v>
      </c>
      <c r="C19" s="7">
        <v>1056</v>
      </c>
      <c r="D19" s="28">
        <v>602</v>
      </c>
      <c r="E19" s="28">
        <v>26</v>
      </c>
      <c r="F19" s="28">
        <v>4</v>
      </c>
      <c r="G19" s="28">
        <v>15</v>
      </c>
      <c r="H19" s="28">
        <v>210</v>
      </c>
      <c r="I19" s="28">
        <v>196</v>
      </c>
    </row>
    <row r="20" spans="1:9" x14ac:dyDescent="0.2">
      <c r="A20" s="36" t="s">
        <v>66</v>
      </c>
      <c r="B20" s="26" t="s">
        <v>65</v>
      </c>
      <c r="C20" s="7">
        <v>7702</v>
      </c>
      <c r="D20" s="7">
        <v>2288</v>
      </c>
      <c r="E20" s="28">
        <v>31</v>
      </c>
      <c r="F20" s="28">
        <v>26</v>
      </c>
      <c r="G20" s="28">
        <v>86</v>
      </c>
      <c r="H20" s="7">
        <v>1765</v>
      </c>
      <c r="I20" s="7">
        <v>3500</v>
      </c>
    </row>
    <row r="21" spans="1:9" x14ac:dyDescent="0.2">
      <c r="A21" s="26" t="s">
        <v>64</v>
      </c>
      <c r="B21" s="26" t="s">
        <v>63</v>
      </c>
      <c r="C21" s="7">
        <v>1160</v>
      </c>
      <c r="D21" s="28">
        <v>935</v>
      </c>
      <c r="E21" s="28">
        <v>96</v>
      </c>
      <c r="F21" s="28">
        <v>5</v>
      </c>
      <c r="G21" s="28">
        <v>12</v>
      </c>
      <c r="H21" s="28">
        <v>62</v>
      </c>
      <c r="I21" s="28">
        <v>10</v>
      </c>
    </row>
    <row r="22" spans="1:9" x14ac:dyDescent="0.2">
      <c r="A22" s="32" t="s">
        <v>62</v>
      </c>
      <c r="B22" s="26" t="s">
        <v>61</v>
      </c>
      <c r="C22" s="7">
        <v>80455</v>
      </c>
      <c r="D22" s="7">
        <v>32711</v>
      </c>
      <c r="E22" s="28">
        <v>856</v>
      </c>
      <c r="F22" s="28">
        <v>486</v>
      </c>
      <c r="G22" s="7">
        <v>1031</v>
      </c>
      <c r="H22" s="7">
        <v>17981</v>
      </c>
      <c r="I22" s="7">
        <v>27170</v>
      </c>
    </row>
    <row r="23" spans="1:9" x14ac:dyDescent="0.2">
      <c r="A23" s="32" t="s">
        <v>60</v>
      </c>
      <c r="B23" s="26" t="s">
        <v>59</v>
      </c>
      <c r="C23" s="7">
        <v>94456</v>
      </c>
      <c r="D23" s="7">
        <v>30262</v>
      </c>
      <c r="E23" s="28">
        <v>264</v>
      </c>
      <c r="F23" s="28">
        <v>306</v>
      </c>
      <c r="G23" s="28">
        <v>804</v>
      </c>
      <c r="H23" s="7">
        <v>21628</v>
      </c>
      <c r="I23" s="7">
        <v>40595</v>
      </c>
    </row>
    <row r="24" spans="1:9" ht="33.75" x14ac:dyDescent="0.2">
      <c r="A24" s="32" t="s">
        <v>58</v>
      </c>
      <c r="B24" s="26" t="s">
        <v>57</v>
      </c>
      <c r="C24" s="7">
        <v>206658</v>
      </c>
      <c r="D24" s="7">
        <v>77298</v>
      </c>
      <c r="E24" s="28">
        <v>590</v>
      </c>
      <c r="F24" s="7">
        <v>981</v>
      </c>
      <c r="G24" s="7">
        <v>1577</v>
      </c>
      <c r="H24" s="7">
        <v>50276</v>
      </c>
      <c r="I24" s="7">
        <v>75635</v>
      </c>
    </row>
    <row r="25" spans="1:9" x14ac:dyDescent="0.2">
      <c r="A25" s="26" t="s">
        <v>56</v>
      </c>
      <c r="B25" s="26" t="s">
        <v>55</v>
      </c>
      <c r="C25" s="7">
        <v>71956</v>
      </c>
      <c r="D25" s="7">
        <v>13295</v>
      </c>
      <c r="E25" s="28">
        <v>83</v>
      </c>
      <c r="F25" s="28">
        <v>21</v>
      </c>
      <c r="G25" s="28">
        <v>460</v>
      </c>
      <c r="H25" s="7">
        <v>9802</v>
      </c>
      <c r="I25" s="7">
        <v>48210</v>
      </c>
    </row>
    <row r="26" spans="1:9" ht="22.5" x14ac:dyDescent="0.2">
      <c r="A26" s="26" t="s">
        <v>54</v>
      </c>
      <c r="B26" s="26" t="s">
        <v>53</v>
      </c>
      <c r="C26" s="7">
        <v>44242</v>
      </c>
      <c r="D26" s="7">
        <v>12797</v>
      </c>
      <c r="E26" s="28">
        <v>200</v>
      </c>
      <c r="F26" s="28">
        <v>62</v>
      </c>
      <c r="G26" s="28">
        <v>177</v>
      </c>
      <c r="H26" s="7">
        <v>6928</v>
      </c>
      <c r="I26" s="7">
        <v>24012</v>
      </c>
    </row>
    <row r="27" spans="1:9" x14ac:dyDescent="0.2">
      <c r="A27" s="32" t="s">
        <v>52</v>
      </c>
      <c r="B27" s="26" t="s">
        <v>51</v>
      </c>
      <c r="C27" s="7">
        <v>39443</v>
      </c>
      <c r="D27" s="7">
        <v>4131</v>
      </c>
      <c r="E27" s="28">
        <v>547</v>
      </c>
      <c r="F27" s="28">
        <v>157</v>
      </c>
      <c r="G27" s="28">
        <v>36</v>
      </c>
      <c r="H27" s="7">
        <v>3786</v>
      </c>
      <c r="I27" s="7">
        <v>30747</v>
      </c>
    </row>
    <row r="28" spans="1:9" ht="22.5" x14ac:dyDescent="0.2">
      <c r="A28" s="32" t="s">
        <v>50</v>
      </c>
      <c r="B28" s="26" t="s">
        <v>49</v>
      </c>
      <c r="C28" s="7">
        <v>479969</v>
      </c>
      <c r="D28" s="7">
        <v>95991</v>
      </c>
      <c r="E28" s="7">
        <v>1734</v>
      </c>
      <c r="F28" s="7">
        <v>1958</v>
      </c>
      <c r="G28" s="7">
        <v>1611</v>
      </c>
      <c r="H28" s="7">
        <v>65611</v>
      </c>
      <c r="I28" s="7">
        <v>275101</v>
      </c>
    </row>
    <row r="29" spans="1:9" ht="22.5" x14ac:dyDescent="0.2">
      <c r="A29" s="35" t="s">
        <v>48</v>
      </c>
      <c r="B29" s="34" t="s">
        <v>47</v>
      </c>
      <c r="C29" s="7">
        <v>41</v>
      </c>
      <c r="D29" s="7">
        <v>16</v>
      </c>
      <c r="E29" s="28">
        <v>22</v>
      </c>
      <c r="F29" s="25" t="s">
        <v>32</v>
      </c>
      <c r="G29" s="25" t="s">
        <v>32</v>
      </c>
      <c r="H29" s="33">
        <v>3</v>
      </c>
      <c r="I29" s="33" t="s">
        <v>32</v>
      </c>
    </row>
    <row r="30" spans="1:9" x14ac:dyDescent="0.2">
      <c r="A30" s="32" t="s">
        <v>46</v>
      </c>
      <c r="B30" s="26" t="s">
        <v>45</v>
      </c>
      <c r="C30" s="7">
        <v>39933</v>
      </c>
      <c r="D30" s="7">
        <v>2635</v>
      </c>
      <c r="E30" s="28">
        <v>13</v>
      </c>
      <c r="F30" s="28">
        <v>6</v>
      </c>
      <c r="G30" s="28">
        <v>168</v>
      </c>
      <c r="H30" s="7">
        <v>6442</v>
      </c>
      <c r="I30" s="7">
        <v>30616</v>
      </c>
    </row>
    <row r="31" spans="1:9" x14ac:dyDescent="0.2">
      <c r="A31" s="32" t="s">
        <v>44</v>
      </c>
      <c r="B31" s="26" t="s">
        <v>43</v>
      </c>
      <c r="C31" s="7">
        <v>30682</v>
      </c>
      <c r="D31" s="7">
        <v>5078</v>
      </c>
      <c r="E31" s="28">
        <v>23</v>
      </c>
      <c r="F31" s="28">
        <v>20</v>
      </c>
      <c r="G31" s="28">
        <v>187</v>
      </c>
      <c r="H31" s="7">
        <v>12502</v>
      </c>
      <c r="I31" s="7">
        <v>12867</v>
      </c>
    </row>
    <row r="32" spans="1:9" ht="22.5" x14ac:dyDescent="0.2">
      <c r="A32" s="26" t="s">
        <v>42</v>
      </c>
      <c r="B32" s="26" t="s">
        <v>41</v>
      </c>
      <c r="C32" s="7">
        <v>83071</v>
      </c>
      <c r="D32" s="7">
        <v>10564</v>
      </c>
      <c r="E32" s="28">
        <v>170</v>
      </c>
      <c r="F32" s="28">
        <v>101</v>
      </c>
      <c r="G32" s="28">
        <v>334</v>
      </c>
      <c r="H32" s="7">
        <v>12893</v>
      </c>
      <c r="I32" s="7">
        <v>58711</v>
      </c>
    </row>
    <row r="33" spans="1:9" x14ac:dyDescent="0.2">
      <c r="A33" s="32" t="s">
        <v>40</v>
      </c>
      <c r="B33" s="26" t="s">
        <v>39</v>
      </c>
      <c r="C33" s="7">
        <v>1420</v>
      </c>
      <c r="D33" s="28">
        <v>1</v>
      </c>
      <c r="E33" s="25" t="s">
        <v>32</v>
      </c>
      <c r="F33" s="25" t="s">
        <v>32</v>
      </c>
      <c r="G33" s="25" t="s">
        <v>32</v>
      </c>
      <c r="H33" s="28">
        <v>6</v>
      </c>
      <c r="I33" s="7">
        <v>1410</v>
      </c>
    </row>
    <row r="34" spans="1:9" s="29" customFormat="1" x14ac:dyDescent="0.2">
      <c r="A34" s="31"/>
      <c r="B34" s="30" t="s">
        <v>0</v>
      </c>
      <c r="C34" s="2">
        <v>1561446</v>
      </c>
      <c r="D34" s="2">
        <v>292165</v>
      </c>
      <c r="E34" s="2">
        <v>4828</v>
      </c>
      <c r="F34" s="2">
        <v>5245</v>
      </c>
      <c r="G34" s="2">
        <v>6486</v>
      </c>
      <c r="H34" s="2">
        <v>211823</v>
      </c>
      <c r="I34" s="2">
        <v>1000022</v>
      </c>
    </row>
    <row r="35" spans="1:9" x14ac:dyDescent="0.2">
      <c r="B35" s="28" t="s">
        <v>38</v>
      </c>
      <c r="C35" s="27"/>
      <c r="D35" s="27"/>
      <c r="E35" s="27"/>
      <c r="F35" s="27"/>
      <c r="G35" s="27"/>
    </row>
    <row r="36" spans="1:9" x14ac:dyDescent="0.2">
      <c r="B36" s="26" t="s">
        <v>37</v>
      </c>
      <c r="C36" s="7">
        <v>367392</v>
      </c>
      <c r="D36" s="7">
        <v>106873</v>
      </c>
      <c r="E36" s="7">
        <v>1110</v>
      </c>
      <c r="F36" s="7">
        <v>2457</v>
      </c>
      <c r="G36" s="7">
        <v>1660</v>
      </c>
      <c r="H36" s="7">
        <v>63868</v>
      </c>
      <c r="I36" s="7">
        <v>156285</v>
      </c>
    </row>
    <row r="37" spans="1:9" x14ac:dyDescent="0.2">
      <c r="B37" s="26" t="s">
        <v>36</v>
      </c>
      <c r="C37" s="7">
        <v>1154681</v>
      </c>
      <c r="D37" s="7">
        <v>155137</v>
      </c>
      <c r="E37" s="7">
        <v>1333</v>
      </c>
      <c r="F37" s="7">
        <v>1649</v>
      </c>
      <c r="G37" s="7">
        <v>4665</v>
      </c>
      <c r="H37" s="7">
        <v>144867</v>
      </c>
      <c r="I37" s="7">
        <v>841742</v>
      </c>
    </row>
    <row r="38" spans="1:9" x14ac:dyDescent="0.2">
      <c r="B38" s="26" t="s">
        <v>35</v>
      </c>
      <c r="C38" s="7">
        <v>33419</v>
      </c>
      <c r="D38" s="7">
        <v>25815</v>
      </c>
      <c r="E38" s="7">
        <v>1137</v>
      </c>
      <c r="F38" s="7">
        <v>930</v>
      </c>
      <c r="G38" s="7">
        <v>157</v>
      </c>
      <c r="H38" s="7">
        <v>2995</v>
      </c>
      <c r="I38" s="7">
        <v>1963</v>
      </c>
    </row>
    <row r="39" spans="1:9" x14ac:dyDescent="0.2">
      <c r="B39" s="26" t="s">
        <v>34</v>
      </c>
      <c r="C39" s="7">
        <v>5001</v>
      </c>
      <c r="D39" s="7">
        <v>3783</v>
      </c>
      <c r="E39" s="7">
        <v>877</v>
      </c>
      <c r="F39" s="7">
        <v>201</v>
      </c>
      <c r="G39" s="7">
        <v>4</v>
      </c>
      <c r="H39" s="7">
        <v>78</v>
      </c>
      <c r="I39" s="7">
        <v>32</v>
      </c>
    </row>
    <row r="40" spans="1:9" x14ac:dyDescent="0.2">
      <c r="B40" s="26" t="s">
        <v>33</v>
      </c>
      <c r="C40" s="7">
        <v>953</v>
      </c>
      <c r="D40" s="7">
        <v>557</v>
      </c>
      <c r="E40" s="7">
        <v>371</v>
      </c>
      <c r="F40" s="7">
        <v>8</v>
      </c>
      <c r="G40" s="25" t="s">
        <v>32</v>
      </c>
      <c r="H40" s="7">
        <v>15</v>
      </c>
      <c r="I40" s="25" t="s">
        <v>32</v>
      </c>
    </row>
  </sheetData>
  <mergeCells count="4">
    <mergeCell ref="A2:A3"/>
    <mergeCell ref="B2:B3"/>
    <mergeCell ref="C2:C3"/>
    <mergeCell ref="D2:I2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733F9-D85B-4E57-AEAF-43ED9FF48B88}">
  <dimension ref="A1:G32"/>
  <sheetViews>
    <sheetView workbookViewId="0"/>
  </sheetViews>
  <sheetFormatPr defaultRowHeight="11.25" x14ac:dyDescent="0.2"/>
  <cols>
    <col min="1" max="1" width="6.85546875" style="1" customWidth="1"/>
    <col min="2" max="2" width="35.140625" style="1" customWidth="1"/>
    <col min="3" max="7" width="11" style="1" customWidth="1"/>
    <col min="8" max="16384" width="9.140625" style="1"/>
  </cols>
  <sheetData>
    <row r="1" spans="1:7" ht="12" thickBot="1" x14ac:dyDescent="0.25">
      <c r="A1" s="45" t="s">
        <v>108</v>
      </c>
      <c r="B1" s="44"/>
      <c r="C1" s="44"/>
      <c r="D1" s="44"/>
      <c r="E1" s="44"/>
      <c r="F1" s="44"/>
      <c r="G1" s="44"/>
    </row>
    <row r="2" spans="1:7" s="43" customFormat="1" x14ac:dyDescent="0.25">
      <c r="A2" s="265" t="s">
        <v>30</v>
      </c>
      <c r="B2" s="267" t="s">
        <v>106</v>
      </c>
      <c r="C2" s="269" t="s">
        <v>0</v>
      </c>
      <c r="D2" s="271" t="s">
        <v>105</v>
      </c>
      <c r="E2" s="272"/>
      <c r="F2" s="272"/>
      <c r="G2" s="272"/>
    </row>
    <row r="3" spans="1:7" s="43" customFormat="1" ht="22.5" x14ac:dyDescent="0.25">
      <c r="A3" s="266"/>
      <c r="B3" s="268"/>
      <c r="C3" s="270"/>
      <c r="D3" s="39" t="s">
        <v>104</v>
      </c>
      <c r="E3" s="40" t="s">
        <v>103</v>
      </c>
      <c r="F3" s="39" t="s">
        <v>100</v>
      </c>
      <c r="G3" s="38" t="s">
        <v>99</v>
      </c>
    </row>
    <row r="4" spans="1:7" x14ac:dyDescent="0.2">
      <c r="A4" s="26" t="s">
        <v>98</v>
      </c>
      <c r="B4" s="26" t="s">
        <v>97</v>
      </c>
      <c r="C4" s="7">
        <v>22921</v>
      </c>
      <c r="D4" s="7">
        <v>5244</v>
      </c>
      <c r="E4" s="7">
        <v>306</v>
      </c>
      <c r="F4" s="7">
        <v>2835</v>
      </c>
      <c r="G4" s="7">
        <v>13191</v>
      </c>
    </row>
    <row r="5" spans="1:7" x14ac:dyDescent="0.2">
      <c r="A5" s="32" t="s">
        <v>96</v>
      </c>
      <c r="B5" s="26" t="s">
        <v>95</v>
      </c>
      <c r="C5" s="7">
        <v>441</v>
      </c>
      <c r="D5" s="7">
        <v>329</v>
      </c>
      <c r="E5" s="7">
        <v>5</v>
      </c>
      <c r="F5" s="7">
        <v>66</v>
      </c>
      <c r="G5" s="7">
        <v>33</v>
      </c>
    </row>
    <row r="6" spans="1:7" x14ac:dyDescent="0.2">
      <c r="A6" s="32" t="s">
        <v>94</v>
      </c>
      <c r="B6" s="26" t="s">
        <v>93</v>
      </c>
      <c r="C6" s="7">
        <v>59125</v>
      </c>
      <c r="D6" s="7">
        <v>21820</v>
      </c>
      <c r="E6" s="7">
        <v>591</v>
      </c>
      <c r="F6" s="7">
        <v>12989</v>
      </c>
      <c r="G6" s="7">
        <v>22664</v>
      </c>
    </row>
    <row r="7" spans="1:7" ht="22.5" x14ac:dyDescent="0.2">
      <c r="A7" s="25" t="s">
        <v>92</v>
      </c>
      <c r="B7" s="26" t="s">
        <v>91</v>
      </c>
      <c r="C7" s="7">
        <v>6360</v>
      </c>
      <c r="D7" s="7">
        <v>2671</v>
      </c>
      <c r="E7" s="7">
        <v>172</v>
      </c>
      <c r="F7" s="7">
        <v>854</v>
      </c>
      <c r="G7" s="7">
        <v>2540</v>
      </c>
    </row>
    <row r="8" spans="1:7" x14ac:dyDescent="0.2">
      <c r="A8" s="25" t="s">
        <v>90</v>
      </c>
      <c r="B8" s="26" t="s">
        <v>89</v>
      </c>
      <c r="C8" s="7">
        <v>5745</v>
      </c>
      <c r="D8" s="7">
        <v>1517</v>
      </c>
      <c r="E8" s="7">
        <v>33</v>
      </c>
      <c r="F8" s="7">
        <v>1225</v>
      </c>
      <c r="G8" s="7">
        <v>2865</v>
      </c>
    </row>
    <row r="9" spans="1:7" x14ac:dyDescent="0.2">
      <c r="A9" s="25" t="s">
        <v>88</v>
      </c>
      <c r="B9" s="26" t="s">
        <v>87</v>
      </c>
      <c r="C9" s="7">
        <v>669</v>
      </c>
      <c r="D9" s="7">
        <v>240</v>
      </c>
      <c r="E9" s="7">
        <v>2</v>
      </c>
      <c r="F9" s="7">
        <v>112</v>
      </c>
      <c r="G9" s="7">
        <v>301</v>
      </c>
    </row>
    <row r="10" spans="1:7" x14ac:dyDescent="0.2">
      <c r="A10" s="25" t="s">
        <v>86</v>
      </c>
      <c r="B10" s="26" t="s">
        <v>85</v>
      </c>
      <c r="C10" s="7">
        <v>4425</v>
      </c>
      <c r="D10" s="7">
        <v>1339</v>
      </c>
      <c r="E10" s="7">
        <v>12</v>
      </c>
      <c r="F10" s="7">
        <v>866</v>
      </c>
      <c r="G10" s="7">
        <v>2141</v>
      </c>
    </row>
    <row r="11" spans="1:7" ht="22.5" x14ac:dyDescent="0.2">
      <c r="A11" s="36" t="s">
        <v>84</v>
      </c>
      <c r="B11" s="26" t="s">
        <v>83</v>
      </c>
      <c r="C11" s="7">
        <v>7661</v>
      </c>
      <c r="D11" s="7">
        <v>3419</v>
      </c>
      <c r="E11" s="7">
        <v>56</v>
      </c>
      <c r="F11" s="7">
        <v>2974</v>
      </c>
      <c r="G11" s="7">
        <v>1096</v>
      </c>
    </row>
    <row r="12" spans="1:7" ht="22.5" x14ac:dyDescent="0.2">
      <c r="A12" s="25" t="s">
        <v>82</v>
      </c>
      <c r="B12" s="26" t="s">
        <v>81</v>
      </c>
      <c r="C12" s="7">
        <v>9</v>
      </c>
      <c r="D12" s="7">
        <v>7</v>
      </c>
      <c r="E12" s="7">
        <v>1</v>
      </c>
      <c r="F12" s="7">
        <v>1</v>
      </c>
      <c r="G12" s="33" t="s">
        <v>32</v>
      </c>
    </row>
    <row r="13" spans="1:7" ht="22.5" x14ac:dyDescent="0.2">
      <c r="A13" s="25" t="s">
        <v>80</v>
      </c>
      <c r="B13" s="26" t="s">
        <v>79</v>
      </c>
      <c r="C13" s="7">
        <v>662</v>
      </c>
      <c r="D13" s="7">
        <v>447</v>
      </c>
      <c r="E13" s="7">
        <v>43</v>
      </c>
      <c r="F13" s="7">
        <v>104</v>
      </c>
      <c r="G13" s="7">
        <v>51</v>
      </c>
    </row>
    <row r="14" spans="1:7" x14ac:dyDescent="0.2">
      <c r="A14" s="25" t="s">
        <v>78</v>
      </c>
      <c r="B14" s="26" t="s">
        <v>77</v>
      </c>
      <c r="C14" s="7">
        <v>2251</v>
      </c>
      <c r="D14" s="7">
        <v>1219</v>
      </c>
      <c r="E14" s="7">
        <v>28</v>
      </c>
      <c r="F14" s="7">
        <v>468</v>
      </c>
      <c r="G14" s="7">
        <v>484</v>
      </c>
    </row>
    <row r="15" spans="1:7" x14ac:dyDescent="0.2">
      <c r="A15" s="25" t="s">
        <v>76</v>
      </c>
      <c r="B15" s="32" t="s">
        <v>75</v>
      </c>
      <c r="C15" s="7">
        <v>2301</v>
      </c>
      <c r="D15" s="7">
        <v>879</v>
      </c>
      <c r="E15" s="7">
        <v>28</v>
      </c>
      <c r="F15" s="7">
        <v>484</v>
      </c>
      <c r="G15" s="7">
        <v>890</v>
      </c>
    </row>
    <row r="16" spans="1:7" ht="22.5" x14ac:dyDescent="0.2">
      <c r="A16" s="25" t="s">
        <v>74</v>
      </c>
      <c r="B16" s="26" t="s">
        <v>73</v>
      </c>
      <c r="C16" s="7">
        <v>9442</v>
      </c>
      <c r="D16" s="7">
        <v>3800</v>
      </c>
      <c r="E16" s="7">
        <v>56</v>
      </c>
      <c r="F16" s="7">
        <v>2032</v>
      </c>
      <c r="G16" s="7">
        <v>3384</v>
      </c>
    </row>
    <row r="17" spans="1:7" x14ac:dyDescent="0.2">
      <c r="A17" s="25" t="s">
        <v>72</v>
      </c>
      <c r="B17" s="26" t="s">
        <v>71</v>
      </c>
      <c r="C17" s="7">
        <v>5956</v>
      </c>
      <c r="D17" s="7">
        <v>1958</v>
      </c>
      <c r="E17" s="7">
        <v>59</v>
      </c>
      <c r="F17" s="7">
        <v>1037</v>
      </c>
      <c r="G17" s="7">
        <v>2778</v>
      </c>
    </row>
    <row r="18" spans="1:7" x14ac:dyDescent="0.2">
      <c r="A18" s="25" t="s">
        <v>70</v>
      </c>
      <c r="B18" s="26" t="s">
        <v>69</v>
      </c>
      <c r="C18" s="7">
        <v>6831</v>
      </c>
      <c r="D18" s="7">
        <v>2307</v>
      </c>
      <c r="E18" s="7">
        <v>60</v>
      </c>
      <c r="F18" s="7">
        <v>1410</v>
      </c>
      <c r="G18" s="7">
        <v>2887</v>
      </c>
    </row>
    <row r="19" spans="1:7" x14ac:dyDescent="0.2">
      <c r="A19" s="25" t="s">
        <v>68</v>
      </c>
      <c r="B19" s="26" t="s">
        <v>67</v>
      </c>
      <c r="C19" s="7">
        <v>791</v>
      </c>
      <c r="D19" s="7">
        <v>432</v>
      </c>
      <c r="E19" s="7">
        <v>17</v>
      </c>
      <c r="F19" s="7">
        <v>148</v>
      </c>
      <c r="G19" s="7">
        <v>180</v>
      </c>
    </row>
    <row r="20" spans="1:7" x14ac:dyDescent="0.2">
      <c r="A20" s="36" t="s">
        <v>66</v>
      </c>
      <c r="B20" s="26" t="s">
        <v>65</v>
      </c>
      <c r="C20" s="7">
        <v>6022</v>
      </c>
      <c r="D20" s="7">
        <v>1585</v>
      </c>
      <c r="E20" s="7">
        <v>24</v>
      </c>
      <c r="F20" s="7">
        <v>1274</v>
      </c>
      <c r="G20" s="7">
        <v>3067</v>
      </c>
    </row>
    <row r="21" spans="1:7" x14ac:dyDescent="0.2">
      <c r="A21" s="26" t="s">
        <v>64</v>
      </c>
      <c r="B21" s="26" t="s">
        <v>63</v>
      </c>
      <c r="C21" s="7">
        <v>739</v>
      </c>
      <c r="D21" s="7">
        <v>575</v>
      </c>
      <c r="E21" s="7">
        <v>88</v>
      </c>
      <c r="F21" s="7">
        <v>49</v>
      </c>
      <c r="G21" s="7">
        <v>7</v>
      </c>
    </row>
    <row r="22" spans="1:7" x14ac:dyDescent="0.2">
      <c r="A22" s="32" t="s">
        <v>62</v>
      </c>
      <c r="B22" s="26" t="s">
        <v>61</v>
      </c>
      <c r="C22" s="7">
        <v>60305</v>
      </c>
      <c r="D22" s="7">
        <v>22724</v>
      </c>
      <c r="E22" s="7">
        <v>684</v>
      </c>
      <c r="F22" s="7">
        <v>13104</v>
      </c>
      <c r="G22" s="7">
        <v>22704</v>
      </c>
    </row>
    <row r="23" spans="1:7" x14ac:dyDescent="0.2">
      <c r="A23" s="32" t="s">
        <v>60</v>
      </c>
      <c r="B23" s="26" t="s">
        <v>59</v>
      </c>
      <c r="C23" s="7">
        <v>68487</v>
      </c>
      <c r="D23" s="7">
        <v>17970</v>
      </c>
      <c r="E23" s="7">
        <v>175</v>
      </c>
      <c r="F23" s="7">
        <v>13483</v>
      </c>
      <c r="G23" s="7">
        <v>36137</v>
      </c>
    </row>
    <row r="24" spans="1:7" ht="22.5" x14ac:dyDescent="0.2">
      <c r="A24" s="32" t="s">
        <v>58</v>
      </c>
      <c r="B24" s="26" t="s">
        <v>57</v>
      </c>
      <c r="C24" s="7">
        <v>149998</v>
      </c>
      <c r="D24" s="7">
        <v>47901</v>
      </c>
      <c r="E24" s="7">
        <v>422</v>
      </c>
      <c r="F24" s="7">
        <v>32334</v>
      </c>
      <c r="G24" s="7">
        <v>67533</v>
      </c>
    </row>
    <row r="25" spans="1:7" x14ac:dyDescent="0.2">
      <c r="A25" s="26" t="s">
        <v>56</v>
      </c>
      <c r="B25" s="26" t="s">
        <v>55</v>
      </c>
      <c r="C25" s="7">
        <v>31877</v>
      </c>
      <c r="D25" s="7">
        <v>7762</v>
      </c>
      <c r="E25" s="7">
        <v>70</v>
      </c>
      <c r="F25" s="7">
        <v>5975</v>
      </c>
      <c r="G25" s="7">
        <v>17712</v>
      </c>
    </row>
    <row r="26" spans="1:7" x14ac:dyDescent="0.2">
      <c r="A26" s="26" t="s">
        <v>54</v>
      </c>
      <c r="B26" s="26" t="s">
        <v>53</v>
      </c>
      <c r="C26" s="7">
        <v>34923</v>
      </c>
      <c r="D26" s="7">
        <v>8440</v>
      </c>
      <c r="E26" s="7">
        <v>161</v>
      </c>
      <c r="F26" s="7">
        <v>4638</v>
      </c>
      <c r="G26" s="7">
        <v>21499</v>
      </c>
    </row>
    <row r="27" spans="1:7" x14ac:dyDescent="0.2">
      <c r="A27" s="32" t="s">
        <v>52</v>
      </c>
      <c r="B27" s="26" t="s">
        <v>51</v>
      </c>
      <c r="C27" s="7">
        <v>25077</v>
      </c>
      <c r="D27" s="7">
        <v>2125</v>
      </c>
      <c r="E27" s="7">
        <v>418</v>
      </c>
      <c r="F27" s="7">
        <v>2690</v>
      </c>
      <c r="G27" s="7">
        <v>19627</v>
      </c>
    </row>
    <row r="28" spans="1:7" x14ac:dyDescent="0.2">
      <c r="A28" s="32" t="s">
        <v>50</v>
      </c>
      <c r="B28" s="26" t="s">
        <v>49</v>
      </c>
      <c r="C28" s="7">
        <v>192272</v>
      </c>
      <c r="D28" s="7">
        <v>59813</v>
      </c>
      <c r="E28" s="7">
        <v>1155</v>
      </c>
      <c r="F28" s="7">
        <v>50530</v>
      </c>
      <c r="G28" s="7">
        <v>75025</v>
      </c>
    </row>
    <row r="29" spans="1:7" x14ac:dyDescent="0.2">
      <c r="A29" s="32" t="s">
        <v>46</v>
      </c>
      <c r="B29" s="26" t="s">
        <v>45</v>
      </c>
      <c r="C29" s="7">
        <v>24511</v>
      </c>
      <c r="D29" s="7">
        <v>1697</v>
      </c>
      <c r="E29" s="7">
        <v>11</v>
      </c>
      <c r="F29" s="7">
        <v>5450</v>
      </c>
      <c r="G29" s="7">
        <v>17196</v>
      </c>
    </row>
    <row r="30" spans="1:7" x14ac:dyDescent="0.2">
      <c r="A30" s="32" t="s">
        <v>44</v>
      </c>
      <c r="B30" s="26" t="s">
        <v>43</v>
      </c>
      <c r="C30" s="7">
        <v>25533</v>
      </c>
      <c r="D30" s="7">
        <v>3588</v>
      </c>
      <c r="E30" s="7">
        <v>12</v>
      </c>
      <c r="F30" s="7">
        <v>11452</v>
      </c>
      <c r="G30" s="7">
        <v>10293</v>
      </c>
    </row>
    <row r="31" spans="1:7" ht="22.5" x14ac:dyDescent="0.2">
      <c r="A31" s="26" t="s">
        <v>42</v>
      </c>
      <c r="B31" s="26" t="s">
        <v>41</v>
      </c>
      <c r="C31" s="7">
        <v>52154</v>
      </c>
      <c r="D31" s="7">
        <v>6656</v>
      </c>
      <c r="E31" s="7">
        <v>122</v>
      </c>
      <c r="F31" s="7">
        <v>9752</v>
      </c>
      <c r="G31" s="7">
        <v>35288</v>
      </c>
    </row>
    <row r="32" spans="1:7" x14ac:dyDescent="0.2">
      <c r="A32" s="32"/>
      <c r="B32" s="30" t="s">
        <v>0</v>
      </c>
      <c r="C32" s="2">
        <v>688058</v>
      </c>
      <c r="D32" s="2">
        <v>183920</v>
      </c>
      <c r="E32" s="2">
        <v>3536</v>
      </c>
      <c r="F32" s="2">
        <v>152243</v>
      </c>
      <c r="G32" s="2">
        <v>336205</v>
      </c>
    </row>
  </sheetData>
  <mergeCells count="4">
    <mergeCell ref="A2:A3"/>
    <mergeCell ref="B2:B3"/>
    <mergeCell ref="C2:C3"/>
    <mergeCell ref="D2:G2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3C22F-F5C4-43D3-B62B-0BF807816852}">
  <dimension ref="A1:H13"/>
  <sheetViews>
    <sheetView workbookViewId="0"/>
  </sheetViews>
  <sheetFormatPr defaultRowHeight="11.25" x14ac:dyDescent="0.2"/>
  <cols>
    <col min="1" max="1" width="12.28515625" style="1" customWidth="1"/>
    <col min="2" max="2" width="29" style="1" customWidth="1"/>
    <col min="3" max="8" width="10.42578125" style="1" customWidth="1"/>
    <col min="9" max="16384" width="9.140625" style="1"/>
  </cols>
  <sheetData>
    <row r="1" spans="1:8" ht="12" thickBot="1" x14ac:dyDescent="0.25">
      <c r="A1" s="57" t="s">
        <v>117</v>
      </c>
      <c r="B1" s="56"/>
      <c r="C1" s="56"/>
      <c r="D1" s="56"/>
      <c r="E1" s="56"/>
      <c r="F1" s="56"/>
      <c r="G1" s="56"/>
      <c r="H1" s="56"/>
    </row>
    <row r="2" spans="1:8" ht="20.25" customHeight="1" x14ac:dyDescent="0.2">
      <c r="A2" s="273" t="s">
        <v>30</v>
      </c>
      <c r="B2" s="275" t="s">
        <v>29</v>
      </c>
      <c r="C2" s="55" t="s">
        <v>116</v>
      </c>
      <c r="D2" s="54" t="s">
        <v>115</v>
      </c>
      <c r="E2" s="54" t="s">
        <v>114</v>
      </c>
      <c r="F2" s="54" t="s">
        <v>113</v>
      </c>
      <c r="G2" s="275" t="s">
        <v>112</v>
      </c>
      <c r="H2" s="278" t="s">
        <v>0</v>
      </c>
    </row>
    <row r="3" spans="1:8" ht="18" customHeight="1" x14ac:dyDescent="0.2">
      <c r="A3" s="274"/>
      <c r="B3" s="276"/>
      <c r="C3" s="276" t="s">
        <v>111</v>
      </c>
      <c r="D3" s="279"/>
      <c r="E3" s="279"/>
      <c r="F3" s="274"/>
      <c r="G3" s="277"/>
      <c r="H3" s="276"/>
    </row>
    <row r="4" spans="1:8" x14ac:dyDescent="0.2">
      <c r="A4" s="53" t="s">
        <v>21</v>
      </c>
      <c r="B4" s="52" t="s">
        <v>20</v>
      </c>
      <c r="C4" s="48">
        <v>164750</v>
      </c>
      <c r="D4" s="48">
        <v>14600</v>
      </c>
      <c r="E4" s="48">
        <v>9121</v>
      </c>
      <c r="F4" s="48">
        <v>4940</v>
      </c>
      <c r="G4" s="48">
        <v>913</v>
      </c>
      <c r="H4" s="48">
        <v>194324</v>
      </c>
    </row>
    <row r="5" spans="1:8" x14ac:dyDescent="0.2">
      <c r="A5" s="50">
        <v>113</v>
      </c>
      <c r="B5" s="52" t="s">
        <v>28</v>
      </c>
      <c r="C5" s="48">
        <v>157431</v>
      </c>
      <c r="D5" s="48">
        <v>13885</v>
      </c>
      <c r="E5" s="48">
        <v>8214</v>
      </c>
      <c r="F5" s="48">
        <v>3848</v>
      </c>
      <c r="G5" s="48">
        <v>542</v>
      </c>
      <c r="H5" s="48">
        <v>183920</v>
      </c>
    </row>
    <row r="6" spans="1:8" x14ac:dyDescent="0.2">
      <c r="A6" s="50">
        <v>114</v>
      </c>
      <c r="B6" s="52" t="s">
        <v>27</v>
      </c>
      <c r="C6" s="48">
        <v>1307</v>
      </c>
      <c r="D6" s="48">
        <v>419</v>
      </c>
      <c r="E6" s="48">
        <v>589</v>
      </c>
      <c r="F6" s="48">
        <v>859</v>
      </c>
      <c r="G6" s="48">
        <v>362</v>
      </c>
      <c r="H6" s="48">
        <v>3536</v>
      </c>
    </row>
    <row r="7" spans="1:8" x14ac:dyDescent="0.2">
      <c r="A7" s="53">
        <v>12</v>
      </c>
      <c r="B7" s="52" t="s">
        <v>26</v>
      </c>
      <c r="C7" s="48">
        <v>1775</v>
      </c>
      <c r="D7" s="48">
        <v>193</v>
      </c>
      <c r="E7" s="48">
        <v>266</v>
      </c>
      <c r="F7" s="48">
        <v>223</v>
      </c>
      <c r="G7" s="48">
        <v>9</v>
      </c>
      <c r="H7" s="48">
        <v>2466</v>
      </c>
    </row>
    <row r="8" spans="1:8" ht="22.5" x14ac:dyDescent="0.2">
      <c r="A8" s="53" t="s">
        <v>14</v>
      </c>
      <c r="B8" s="52" t="s">
        <v>110</v>
      </c>
      <c r="C8" s="48">
        <v>154538</v>
      </c>
      <c r="D8" s="48">
        <v>2306</v>
      </c>
      <c r="E8" s="48">
        <v>562</v>
      </c>
      <c r="F8" s="48">
        <v>112</v>
      </c>
      <c r="G8" s="48">
        <v>11</v>
      </c>
      <c r="H8" s="48">
        <v>157529</v>
      </c>
    </row>
    <row r="9" spans="1:8" x14ac:dyDescent="0.2">
      <c r="A9" s="50">
        <v>211</v>
      </c>
      <c r="B9" s="52" t="s">
        <v>18</v>
      </c>
      <c r="C9" s="48">
        <v>4803</v>
      </c>
      <c r="D9" s="48">
        <v>116</v>
      </c>
      <c r="E9" s="48">
        <v>27</v>
      </c>
      <c r="F9" s="48">
        <v>4</v>
      </c>
      <c r="G9" s="48" t="s">
        <v>32</v>
      </c>
      <c r="H9" s="48">
        <v>4950</v>
      </c>
    </row>
    <row r="10" spans="1:8" x14ac:dyDescent="0.2">
      <c r="A10" s="50">
        <v>212</v>
      </c>
      <c r="B10" s="52" t="s">
        <v>17</v>
      </c>
      <c r="C10" s="48">
        <v>149468</v>
      </c>
      <c r="D10" s="48">
        <v>2158</v>
      </c>
      <c r="E10" s="48">
        <v>515</v>
      </c>
      <c r="F10" s="48">
        <v>92</v>
      </c>
      <c r="G10" s="48">
        <v>10</v>
      </c>
      <c r="H10" s="48">
        <v>152243</v>
      </c>
    </row>
    <row r="11" spans="1:8" x14ac:dyDescent="0.2">
      <c r="A11" s="51" t="s">
        <v>12</v>
      </c>
      <c r="B11" s="47" t="s">
        <v>11</v>
      </c>
      <c r="C11" s="46">
        <v>319288</v>
      </c>
      <c r="D11" s="46">
        <v>16906</v>
      </c>
      <c r="E11" s="46">
        <v>9683</v>
      </c>
      <c r="F11" s="46">
        <v>5052</v>
      </c>
      <c r="G11" s="46">
        <v>924</v>
      </c>
      <c r="H11" s="46">
        <v>351853</v>
      </c>
    </row>
    <row r="12" spans="1:8" x14ac:dyDescent="0.2">
      <c r="A12" s="50">
        <v>231</v>
      </c>
      <c r="B12" s="49" t="s">
        <v>9</v>
      </c>
      <c r="C12" s="48">
        <v>334315</v>
      </c>
      <c r="D12" s="48">
        <v>1555</v>
      </c>
      <c r="E12" s="48">
        <v>299</v>
      </c>
      <c r="F12" s="48">
        <v>36</v>
      </c>
      <c r="G12" s="48" t="s">
        <v>32</v>
      </c>
      <c r="H12" s="48">
        <v>336205</v>
      </c>
    </row>
    <row r="13" spans="1:8" ht="22.5" x14ac:dyDescent="0.2">
      <c r="A13" s="47" t="s">
        <v>109</v>
      </c>
      <c r="B13" s="47" t="s">
        <v>7</v>
      </c>
      <c r="C13" s="46">
        <v>653603</v>
      </c>
      <c r="D13" s="46">
        <v>18461</v>
      </c>
      <c r="E13" s="46">
        <v>9982</v>
      </c>
      <c r="F13" s="46">
        <v>5088</v>
      </c>
      <c r="G13" s="46">
        <v>924</v>
      </c>
      <c r="H13" s="46">
        <v>688058</v>
      </c>
    </row>
  </sheetData>
  <mergeCells count="5">
    <mergeCell ref="A2:A3"/>
    <mergeCell ref="B2:B3"/>
    <mergeCell ref="G2:G3"/>
    <mergeCell ref="H2:H3"/>
    <mergeCell ref="C3:F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7ABCB-5AAF-4A73-9A83-252852935075}">
  <dimension ref="A1:G17"/>
  <sheetViews>
    <sheetView workbookViewId="0"/>
  </sheetViews>
  <sheetFormatPr defaultRowHeight="11.25" x14ac:dyDescent="0.2"/>
  <cols>
    <col min="1" max="1" width="36.7109375" style="1" customWidth="1"/>
    <col min="2" max="5" width="11.5703125" style="1" customWidth="1"/>
    <col min="6" max="16384" width="9.140625" style="1"/>
  </cols>
  <sheetData>
    <row r="1" spans="1:7" ht="12" thickBot="1" x14ac:dyDescent="0.25">
      <c r="A1" s="76" t="s">
        <v>127</v>
      </c>
      <c r="B1" s="76"/>
      <c r="C1" s="76"/>
      <c r="D1" s="76"/>
      <c r="E1" s="76"/>
    </row>
    <row r="2" spans="1:7" x14ac:dyDescent="0.2">
      <c r="A2" s="75" t="s">
        <v>126</v>
      </c>
      <c r="B2" s="74">
        <v>2000</v>
      </c>
      <c r="C2" s="74">
        <v>2005</v>
      </c>
      <c r="D2" s="74">
        <v>2006</v>
      </c>
      <c r="E2" s="73">
        <v>2007</v>
      </c>
    </row>
    <row r="3" spans="1:7" x14ac:dyDescent="0.2">
      <c r="A3" s="72" t="s">
        <v>125</v>
      </c>
      <c r="B3" s="71">
        <v>26634</v>
      </c>
      <c r="C3" s="70">
        <v>26019</v>
      </c>
      <c r="D3" s="70">
        <v>25800</v>
      </c>
      <c r="E3" s="69">
        <v>27180</v>
      </c>
    </row>
    <row r="4" spans="1:7" x14ac:dyDescent="0.2">
      <c r="A4" s="65" t="s">
        <v>121</v>
      </c>
      <c r="B4" s="71"/>
      <c r="C4" s="70"/>
      <c r="D4" s="64"/>
      <c r="E4" s="64"/>
    </row>
    <row r="5" spans="1:7" x14ac:dyDescent="0.2">
      <c r="A5" s="63" t="s">
        <v>120</v>
      </c>
      <c r="B5" s="71">
        <v>10244</v>
      </c>
      <c r="C5" s="70">
        <v>8105</v>
      </c>
      <c r="D5" s="70">
        <v>7774</v>
      </c>
      <c r="E5" s="69">
        <v>7659</v>
      </c>
      <c r="F5" s="18"/>
      <c r="G5" s="18"/>
    </row>
    <row r="6" spans="1:7" x14ac:dyDescent="0.2">
      <c r="A6" s="63" t="s">
        <v>119</v>
      </c>
      <c r="B6" s="71">
        <v>16390</v>
      </c>
      <c r="C6" s="70">
        <v>17914</v>
      </c>
      <c r="D6" s="70">
        <v>18026</v>
      </c>
      <c r="E6" s="69">
        <v>19521</v>
      </c>
    </row>
    <row r="7" spans="1:7" x14ac:dyDescent="0.2">
      <c r="A7" s="67" t="s">
        <v>124</v>
      </c>
      <c r="B7" s="62">
        <v>7109.7</v>
      </c>
      <c r="C7" s="59">
        <v>15711.8</v>
      </c>
      <c r="D7" s="59">
        <v>17806.2</v>
      </c>
      <c r="E7" s="59">
        <v>21015.9</v>
      </c>
      <c r="F7" s="66"/>
    </row>
    <row r="8" spans="1:7" x14ac:dyDescent="0.2">
      <c r="A8" s="65" t="s">
        <v>121</v>
      </c>
      <c r="B8" s="62"/>
      <c r="C8" s="59"/>
      <c r="D8" s="64"/>
      <c r="E8" s="64"/>
    </row>
    <row r="9" spans="1:7" x14ac:dyDescent="0.2">
      <c r="A9" s="63" t="s">
        <v>120</v>
      </c>
      <c r="B9" s="62">
        <v>4034.6</v>
      </c>
      <c r="C9" s="59">
        <v>9795.9</v>
      </c>
      <c r="D9" s="59">
        <v>10260.9</v>
      </c>
      <c r="E9" s="58">
        <v>11899.1</v>
      </c>
    </row>
    <row r="10" spans="1:7" x14ac:dyDescent="0.2">
      <c r="A10" s="63" t="s">
        <v>119</v>
      </c>
      <c r="B10" s="62">
        <v>3000.1</v>
      </c>
      <c r="C10" s="59">
        <v>5704.4</v>
      </c>
      <c r="D10" s="59">
        <v>7279.6</v>
      </c>
      <c r="E10" s="58">
        <v>8785.6</v>
      </c>
    </row>
    <row r="11" spans="1:7" x14ac:dyDescent="0.2">
      <c r="A11" s="63" t="s">
        <v>118</v>
      </c>
      <c r="B11" s="60">
        <v>73.3</v>
      </c>
      <c r="C11" s="59">
        <v>211.5</v>
      </c>
      <c r="D11" s="59">
        <v>265.7</v>
      </c>
      <c r="E11" s="58">
        <v>331.2</v>
      </c>
    </row>
    <row r="12" spans="1:7" x14ac:dyDescent="0.2">
      <c r="A12" s="68" t="s">
        <v>123</v>
      </c>
      <c r="B12" s="60">
        <v>21048.400000000001</v>
      </c>
      <c r="C12" s="59">
        <v>46670.2</v>
      </c>
      <c r="D12" s="59">
        <v>54868.2</v>
      </c>
      <c r="E12" s="58">
        <v>59855.199999999997</v>
      </c>
    </row>
    <row r="13" spans="1:7" x14ac:dyDescent="0.2">
      <c r="A13" s="67" t="s">
        <v>122</v>
      </c>
      <c r="B13" s="62">
        <v>5576.6</v>
      </c>
      <c r="C13" s="59">
        <v>11795</v>
      </c>
      <c r="D13" s="59">
        <v>13843.3</v>
      </c>
      <c r="E13" s="59">
        <v>15164.3</v>
      </c>
      <c r="F13" s="66"/>
    </row>
    <row r="14" spans="1:7" x14ac:dyDescent="0.2">
      <c r="A14" s="65" t="s">
        <v>121</v>
      </c>
      <c r="B14" s="62"/>
      <c r="C14" s="59"/>
      <c r="D14" s="59"/>
      <c r="E14" s="64"/>
    </row>
    <row r="15" spans="1:7" x14ac:dyDescent="0.2">
      <c r="A15" s="63" t="s">
        <v>120</v>
      </c>
      <c r="B15" s="62">
        <v>2501.5</v>
      </c>
      <c r="C15" s="59">
        <v>5879.1</v>
      </c>
      <c r="D15" s="59">
        <v>6298</v>
      </c>
      <c r="E15" s="58">
        <v>6047.5</v>
      </c>
    </row>
    <row r="16" spans="1:7" x14ac:dyDescent="0.2">
      <c r="A16" s="63" t="s">
        <v>119</v>
      </c>
      <c r="B16" s="62">
        <v>3000.1</v>
      </c>
      <c r="C16" s="59">
        <v>5704.4</v>
      </c>
      <c r="D16" s="59">
        <v>7279.6</v>
      </c>
      <c r="E16" s="58">
        <v>8785.6</v>
      </c>
    </row>
    <row r="17" spans="1:5" x14ac:dyDescent="0.2">
      <c r="A17" s="61" t="s">
        <v>118</v>
      </c>
      <c r="B17" s="60">
        <v>73.3</v>
      </c>
      <c r="C17" s="59">
        <v>211.5</v>
      </c>
      <c r="D17" s="59">
        <v>265.7</v>
      </c>
      <c r="E17" s="58">
        <v>331.2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E8EE5-78FA-4D00-924D-D5761F9A5DEA}">
  <dimension ref="A1:E47"/>
  <sheetViews>
    <sheetView workbookViewId="0"/>
  </sheetViews>
  <sheetFormatPr defaultRowHeight="11.25" x14ac:dyDescent="0.2"/>
  <cols>
    <col min="1" max="1" width="22.7109375" style="1" customWidth="1"/>
    <col min="2" max="5" width="9.7109375" style="1" customWidth="1"/>
    <col min="6" max="16384" width="9.140625" style="1"/>
  </cols>
  <sheetData>
    <row r="1" spans="1:5" s="77" customFormat="1" ht="12" thickBot="1" x14ac:dyDescent="0.25">
      <c r="A1" s="97" t="s">
        <v>169</v>
      </c>
      <c r="B1" s="96"/>
      <c r="C1" s="96"/>
      <c r="D1" s="96"/>
      <c r="E1" s="96"/>
    </row>
    <row r="2" spans="1:5" s="90" customFormat="1" ht="22.5" x14ac:dyDescent="0.25">
      <c r="A2" s="95" t="s">
        <v>168</v>
      </c>
      <c r="B2" s="94">
        <v>2000</v>
      </c>
      <c r="C2" s="93">
        <v>2005</v>
      </c>
      <c r="D2" s="92">
        <v>2006</v>
      </c>
      <c r="E2" s="91">
        <v>2007</v>
      </c>
    </row>
    <row r="3" spans="1:5" s="77" customFormat="1" x14ac:dyDescent="0.2">
      <c r="A3" s="29" t="s">
        <v>167</v>
      </c>
      <c r="B3" s="82">
        <v>4441.6000000000004</v>
      </c>
      <c r="C3" s="83">
        <v>9944.6</v>
      </c>
      <c r="D3" s="83">
        <v>11413.1</v>
      </c>
      <c r="E3" s="84">
        <v>12377</v>
      </c>
    </row>
    <row r="4" spans="1:5" s="77" customFormat="1" x14ac:dyDescent="0.2">
      <c r="A4" s="43" t="s">
        <v>38</v>
      </c>
      <c r="B4" s="79"/>
      <c r="C4" s="79"/>
      <c r="D4" s="79"/>
      <c r="E4" s="78"/>
    </row>
    <row r="5" spans="1:5" s="77" customFormat="1" x14ac:dyDescent="0.2">
      <c r="A5" s="89" t="s">
        <v>166</v>
      </c>
      <c r="B5" s="79">
        <v>495.4</v>
      </c>
      <c r="C5" s="79">
        <v>1310</v>
      </c>
      <c r="D5" s="79">
        <v>1568.2</v>
      </c>
      <c r="E5" s="78">
        <v>1967.2</v>
      </c>
    </row>
    <row r="6" spans="1:5" s="77" customFormat="1" x14ac:dyDescent="0.2">
      <c r="A6" s="89" t="s">
        <v>165</v>
      </c>
      <c r="B6" s="79">
        <v>117.5</v>
      </c>
      <c r="C6" s="79">
        <v>223.9</v>
      </c>
      <c r="D6" s="79">
        <v>311.5</v>
      </c>
      <c r="E6" s="78">
        <v>370.2</v>
      </c>
    </row>
    <row r="7" spans="1:5" s="77" customFormat="1" x14ac:dyDescent="0.2">
      <c r="A7" s="88" t="s">
        <v>164</v>
      </c>
      <c r="B7" s="79">
        <v>0.4</v>
      </c>
      <c r="C7" s="79">
        <v>0.7</v>
      </c>
      <c r="D7" s="79" t="s">
        <v>32</v>
      </c>
      <c r="E7" s="78">
        <v>-0.4</v>
      </c>
    </row>
    <row r="8" spans="1:5" s="77" customFormat="1" x14ac:dyDescent="0.2">
      <c r="A8" s="86" t="s">
        <v>163</v>
      </c>
      <c r="B8" s="79">
        <v>1.3</v>
      </c>
      <c r="C8" s="79">
        <v>2.4</v>
      </c>
      <c r="D8" s="79">
        <v>3.1</v>
      </c>
      <c r="E8" s="78">
        <v>11.8</v>
      </c>
    </row>
    <row r="9" spans="1:5" s="77" customFormat="1" x14ac:dyDescent="0.2">
      <c r="A9" s="86" t="s">
        <v>162</v>
      </c>
      <c r="B9" s="79">
        <v>19.3</v>
      </c>
      <c r="C9" s="79">
        <v>45.8</v>
      </c>
      <c r="D9" s="79">
        <v>66.400000000000006</v>
      </c>
      <c r="E9" s="78">
        <v>98.4</v>
      </c>
    </row>
    <row r="10" spans="1:5" s="77" customFormat="1" x14ac:dyDescent="0.2">
      <c r="A10" s="86" t="s">
        <v>161</v>
      </c>
      <c r="B10" s="79">
        <v>57.8</v>
      </c>
      <c r="C10" s="79">
        <v>244</v>
      </c>
      <c r="D10" s="79">
        <v>118.2</v>
      </c>
      <c r="E10" s="78">
        <v>135.6</v>
      </c>
    </row>
    <row r="11" spans="1:5" s="77" customFormat="1" x14ac:dyDescent="0.2">
      <c r="A11" s="86" t="s">
        <v>160</v>
      </c>
      <c r="B11" s="79">
        <v>307.60000000000002</v>
      </c>
      <c r="C11" s="79">
        <v>549.6</v>
      </c>
      <c r="D11" s="79">
        <v>645.20000000000005</v>
      </c>
      <c r="E11" s="78">
        <v>784.1</v>
      </c>
    </row>
    <row r="12" spans="1:5" s="77" customFormat="1" x14ac:dyDescent="0.2">
      <c r="A12" s="86" t="s">
        <v>159</v>
      </c>
      <c r="B12" s="79">
        <v>0.6</v>
      </c>
      <c r="C12" s="79">
        <v>1.4</v>
      </c>
      <c r="D12" s="79">
        <v>1.6</v>
      </c>
      <c r="E12" s="78">
        <v>0.6</v>
      </c>
    </row>
    <row r="13" spans="1:5" s="77" customFormat="1" x14ac:dyDescent="0.2">
      <c r="A13" s="86" t="s">
        <v>158</v>
      </c>
      <c r="B13" s="79">
        <v>814.4</v>
      </c>
      <c r="C13" s="79">
        <v>1756.4</v>
      </c>
      <c r="D13" s="79">
        <v>1895.8</v>
      </c>
      <c r="E13" s="78">
        <v>2157.6</v>
      </c>
    </row>
    <row r="14" spans="1:5" s="77" customFormat="1" x14ac:dyDescent="0.2">
      <c r="A14" s="86" t="s">
        <v>157</v>
      </c>
      <c r="B14" s="79">
        <v>0.5</v>
      </c>
      <c r="C14" s="79">
        <v>1.5</v>
      </c>
      <c r="D14" s="79">
        <v>1.2</v>
      </c>
      <c r="E14" s="78">
        <v>31.2</v>
      </c>
    </row>
    <row r="15" spans="1:5" s="77" customFormat="1" x14ac:dyDescent="0.2">
      <c r="A15" s="86" t="s">
        <v>156</v>
      </c>
      <c r="B15" s="79" t="s">
        <v>32</v>
      </c>
      <c r="C15" s="79">
        <v>4.0999999999999996</v>
      </c>
      <c r="D15" s="79">
        <v>3.3</v>
      </c>
      <c r="E15" s="78">
        <v>3.2</v>
      </c>
    </row>
    <row r="16" spans="1:5" s="77" customFormat="1" x14ac:dyDescent="0.2">
      <c r="A16" s="86" t="s">
        <v>155</v>
      </c>
      <c r="B16" s="79">
        <v>45.6</v>
      </c>
      <c r="C16" s="79">
        <v>803.9</v>
      </c>
      <c r="D16" s="79">
        <v>840.1</v>
      </c>
      <c r="E16" s="78">
        <v>396.2</v>
      </c>
    </row>
    <row r="17" spans="1:5" s="77" customFormat="1" x14ac:dyDescent="0.2">
      <c r="A17" s="86" t="s">
        <v>154</v>
      </c>
      <c r="B17" s="79">
        <v>2086.3000000000002</v>
      </c>
      <c r="C17" s="79">
        <v>3275</v>
      </c>
      <c r="D17" s="79">
        <v>3723.4</v>
      </c>
      <c r="E17" s="78">
        <v>3728.8</v>
      </c>
    </row>
    <row r="18" spans="1:5" s="77" customFormat="1" x14ac:dyDescent="0.2">
      <c r="A18" s="86" t="s">
        <v>153</v>
      </c>
      <c r="B18" s="79">
        <v>10</v>
      </c>
      <c r="C18" s="79">
        <v>294.8</v>
      </c>
      <c r="D18" s="79">
        <v>257.89999999999998</v>
      </c>
      <c r="E18" s="78">
        <v>234.9</v>
      </c>
    </row>
    <row r="19" spans="1:5" s="77" customFormat="1" x14ac:dyDescent="0.2">
      <c r="A19" s="86" t="s">
        <v>152</v>
      </c>
      <c r="B19" s="79">
        <v>111.2</v>
      </c>
      <c r="C19" s="79">
        <v>188.6</v>
      </c>
      <c r="D19" s="79">
        <v>240.8</v>
      </c>
      <c r="E19" s="78">
        <v>250.4</v>
      </c>
    </row>
    <row r="20" spans="1:5" s="77" customFormat="1" x14ac:dyDescent="0.2">
      <c r="A20" s="86" t="s">
        <v>151</v>
      </c>
      <c r="B20" s="79">
        <v>11.7</v>
      </c>
      <c r="C20" s="79">
        <v>-1.3</v>
      </c>
      <c r="D20" s="79">
        <v>4.3</v>
      </c>
      <c r="E20" s="78">
        <v>176.7</v>
      </c>
    </row>
    <row r="21" spans="1:5" s="77" customFormat="1" x14ac:dyDescent="0.2">
      <c r="A21" s="86" t="s">
        <v>150</v>
      </c>
      <c r="B21" s="79">
        <v>1.4</v>
      </c>
      <c r="C21" s="79">
        <v>2.8</v>
      </c>
      <c r="D21" s="79">
        <v>-2.6</v>
      </c>
      <c r="E21" s="78">
        <v>-3.9</v>
      </c>
    </row>
    <row r="22" spans="1:5" s="77" customFormat="1" x14ac:dyDescent="0.2">
      <c r="A22" s="86" t="s">
        <v>149</v>
      </c>
      <c r="B22" s="79">
        <v>9.1999999999999993</v>
      </c>
      <c r="C22" s="79">
        <v>208.8</v>
      </c>
      <c r="D22" s="79">
        <v>204.3</v>
      </c>
      <c r="E22" s="78">
        <v>243.2</v>
      </c>
    </row>
    <row r="23" spans="1:5" s="77" customFormat="1" x14ac:dyDescent="0.2">
      <c r="A23" s="86" t="s">
        <v>148</v>
      </c>
      <c r="B23" s="79">
        <v>85.8</v>
      </c>
      <c r="C23" s="79">
        <v>210.8</v>
      </c>
      <c r="D23" s="79">
        <v>310.89999999999998</v>
      </c>
      <c r="E23" s="78">
        <v>222.8</v>
      </c>
    </row>
    <row r="24" spans="1:5" s="77" customFormat="1" x14ac:dyDescent="0.2">
      <c r="A24" s="86" t="s">
        <v>147</v>
      </c>
      <c r="B24" s="79">
        <v>54.2</v>
      </c>
      <c r="C24" s="79">
        <v>171.9</v>
      </c>
      <c r="D24" s="79">
        <v>189.8</v>
      </c>
      <c r="E24" s="78">
        <v>148.19999999999999</v>
      </c>
    </row>
    <row r="25" spans="1:5" s="77" customFormat="1" x14ac:dyDescent="0.2">
      <c r="A25" s="86" t="s">
        <v>146</v>
      </c>
      <c r="B25" s="79">
        <v>1.5</v>
      </c>
      <c r="C25" s="79">
        <v>0.5</v>
      </c>
      <c r="D25" s="79">
        <v>3.7</v>
      </c>
      <c r="E25" s="78">
        <v>9.3000000000000007</v>
      </c>
    </row>
    <row r="26" spans="1:5" s="77" customFormat="1" x14ac:dyDescent="0.2">
      <c r="A26" s="86" t="s">
        <v>145</v>
      </c>
      <c r="B26" s="79">
        <v>0.1</v>
      </c>
      <c r="C26" s="79">
        <v>3.3</v>
      </c>
      <c r="D26" s="79">
        <v>2.7</v>
      </c>
      <c r="E26" s="78">
        <v>4.2</v>
      </c>
    </row>
    <row r="27" spans="1:5" s="77" customFormat="1" x14ac:dyDescent="0.2">
      <c r="A27" s="86" t="s">
        <v>144</v>
      </c>
      <c r="B27" s="79">
        <v>1.9</v>
      </c>
      <c r="C27" s="79">
        <v>2.7</v>
      </c>
      <c r="D27" s="79">
        <v>3.2</v>
      </c>
      <c r="E27" s="78">
        <v>1.5</v>
      </c>
    </row>
    <row r="28" spans="1:5" s="77" customFormat="1" x14ac:dyDescent="0.2">
      <c r="A28" s="29" t="s">
        <v>143</v>
      </c>
      <c r="B28" s="83">
        <v>468.2</v>
      </c>
      <c r="C28" s="83">
        <v>519.29999999999995</v>
      </c>
      <c r="D28" s="83">
        <v>837.7</v>
      </c>
      <c r="E28" s="84">
        <v>1161</v>
      </c>
    </row>
    <row r="29" spans="1:5" s="77" customFormat="1" x14ac:dyDescent="0.2">
      <c r="A29" s="43" t="s">
        <v>38</v>
      </c>
      <c r="B29" s="79"/>
      <c r="C29" s="79"/>
      <c r="D29" s="79"/>
      <c r="E29" s="78"/>
    </row>
    <row r="30" spans="1:5" s="77" customFormat="1" x14ac:dyDescent="0.2">
      <c r="A30" s="86" t="s">
        <v>142</v>
      </c>
      <c r="B30" s="79">
        <v>423.1</v>
      </c>
      <c r="C30" s="79">
        <v>461</v>
      </c>
      <c r="D30" s="79">
        <v>540.1</v>
      </c>
      <c r="E30" s="78">
        <v>747.5</v>
      </c>
    </row>
    <row r="31" spans="1:5" s="77" customFormat="1" x14ac:dyDescent="0.2">
      <c r="A31" s="86" t="s">
        <v>141</v>
      </c>
      <c r="B31" s="79">
        <v>18.600000000000001</v>
      </c>
      <c r="C31" s="79">
        <v>29.8</v>
      </c>
      <c r="D31" s="79">
        <v>51.2</v>
      </c>
      <c r="E31" s="78">
        <v>66</v>
      </c>
    </row>
    <row r="32" spans="1:5" s="77" customFormat="1" x14ac:dyDescent="0.2">
      <c r="A32" s="29" t="s">
        <v>140</v>
      </c>
      <c r="B32" s="83">
        <v>74.099999999999994</v>
      </c>
      <c r="C32" s="83">
        <v>285.89999999999998</v>
      </c>
      <c r="D32" s="83">
        <v>336.3</v>
      </c>
      <c r="E32" s="84">
        <v>364.5</v>
      </c>
    </row>
    <row r="33" spans="1:5" s="77" customFormat="1" x14ac:dyDescent="0.2">
      <c r="A33" s="43" t="s">
        <v>38</v>
      </c>
      <c r="B33" s="79"/>
      <c r="C33" s="79"/>
      <c r="D33" s="79"/>
      <c r="E33" s="78"/>
    </row>
    <row r="34" spans="1:5" s="77" customFormat="1" x14ac:dyDescent="0.2">
      <c r="A34" s="86" t="s">
        <v>139</v>
      </c>
      <c r="B34" s="79">
        <v>22.4</v>
      </c>
      <c r="C34" s="79">
        <v>65.099999999999994</v>
      </c>
      <c r="D34" s="79">
        <v>111.5</v>
      </c>
      <c r="E34" s="78">
        <v>108.4</v>
      </c>
    </row>
    <row r="35" spans="1:5" s="77" customFormat="1" x14ac:dyDescent="0.2">
      <c r="A35" s="86" t="s">
        <v>138</v>
      </c>
      <c r="B35" s="79">
        <v>0.4</v>
      </c>
      <c r="C35" s="79">
        <v>2.7</v>
      </c>
      <c r="D35" s="79">
        <v>11.8</v>
      </c>
      <c r="E35" s="78">
        <v>13.6</v>
      </c>
    </row>
    <row r="36" spans="1:5" s="77" customFormat="1" x14ac:dyDescent="0.2">
      <c r="A36" s="86" t="s">
        <v>137</v>
      </c>
      <c r="B36" s="79">
        <v>0.6</v>
      </c>
      <c r="C36" s="79" t="s">
        <v>32</v>
      </c>
      <c r="D36" s="79" t="s">
        <v>32</v>
      </c>
      <c r="E36" s="78" t="s">
        <v>32</v>
      </c>
    </row>
    <row r="37" spans="1:5" s="77" customFormat="1" x14ac:dyDescent="0.2">
      <c r="A37" s="86" t="s">
        <v>136</v>
      </c>
      <c r="B37" s="79">
        <v>36.799999999999997</v>
      </c>
      <c r="C37" s="79">
        <v>182.7</v>
      </c>
      <c r="D37" s="79">
        <v>175</v>
      </c>
      <c r="E37" s="78">
        <v>198.2</v>
      </c>
    </row>
    <row r="38" spans="1:5" s="77" customFormat="1" x14ac:dyDescent="0.2">
      <c r="A38" s="86" t="s">
        <v>135</v>
      </c>
      <c r="B38" s="79">
        <v>0.8</v>
      </c>
      <c r="C38" s="79">
        <v>4.9000000000000004</v>
      </c>
      <c r="D38" s="79">
        <v>4.5</v>
      </c>
      <c r="E38" s="78">
        <v>6.6</v>
      </c>
    </row>
    <row r="39" spans="1:5" s="77" customFormat="1" x14ac:dyDescent="0.2">
      <c r="A39" s="86" t="s">
        <v>134</v>
      </c>
      <c r="B39" s="87">
        <v>7.3</v>
      </c>
      <c r="C39" s="79">
        <v>8.3000000000000007</v>
      </c>
      <c r="D39" s="79">
        <v>6.4</v>
      </c>
      <c r="E39" s="78">
        <v>9.6</v>
      </c>
    </row>
    <row r="40" spans="1:5" s="77" customFormat="1" x14ac:dyDescent="0.2">
      <c r="A40" s="86" t="s">
        <v>133</v>
      </c>
      <c r="B40" s="79">
        <v>0.8</v>
      </c>
      <c r="C40" s="79">
        <v>1.7</v>
      </c>
      <c r="D40" s="79">
        <v>2.2000000000000002</v>
      </c>
      <c r="E40" s="78">
        <v>6.5</v>
      </c>
    </row>
    <row r="41" spans="1:5" s="77" customFormat="1" x14ac:dyDescent="0.2">
      <c r="A41" s="29" t="s">
        <v>132</v>
      </c>
      <c r="B41" s="83">
        <v>0.9</v>
      </c>
      <c r="C41" s="83">
        <v>1.3</v>
      </c>
      <c r="D41" s="83">
        <v>5.5</v>
      </c>
      <c r="E41" s="84">
        <v>7.1</v>
      </c>
    </row>
    <row r="42" spans="1:5" s="77" customFormat="1" x14ac:dyDescent="0.2">
      <c r="A42" s="85" t="s">
        <v>131</v>
      </c>
      <c r="B42" s="83">
        <v>0.2</v>
      </c>
      <c r="C42" s="83">
        <v>0.9</v>
      </c>
      <c r="D42" s="83">
        <v>1.1000000000000001</v>
      </c>
      <c r="E42" s="84">
        <v>2.6</v>
      </c>
    </row>
    <row r="43" spans="1:5" s="77" customFormat="1" x14ac:dyDescent="0.2">
      <c r="A43" s="72" t="s">
        <v>130</v>
      </c>
      <c r="B43" s="79">
        <v>591.6</v>
      </c>
      <c r="C43" s="79">
        <v>1042.9000000000001</v>
      </c>
      <c r="D43" s="79">
        <v>1249.5999999999999</v>
      </c>
      <c r="E43" s="78">
        <v>1252.2</v>
      </c>
    </row>
    <row r="44" spans="1:5" s="77" customFormat="1" x14ac:dyDescent="0.2">
      <c r="A44" s="29" t="s">
        <v>0</v>
      </c>
      <c r="B44" s="83">
        <v>5576.6</v>
      </c>
      <c r="C44" s="82">
        <v>11795</v>
      </c>
      <c r="D44" s="82">
        <v>13843.3</v>
      </c>
      <c r="E44" s="81">
        <v>15164.3</v>
      </c>
    </row>
    <row r="45" spans="1:5" s="77" customFormat="1" x14ac:dyDescent="0.2">
      <c r="A45" s="43" t="s">
        <v>38</v>
      </c>
      <c r="B45" s="79"/>
      <c r="C45" s="79"/>
      <c r="D45" s="79"/>
      <c r="E45" s="78"/>
    </row>
    <row r="46" spans="1:5" s="77" customFormat="1" x14ac:dyDescent="0.2">
      <c r="A46" s="80" t="s">
        <v>129</v>
      </c>
      <c r="B46" s="79">
        <v>4277</v>
      </c>
      <c r="C46" s="79">
        <v>9312.1</v>
      </c>
      <c r="D46" s="79">
        <v>10702.9</v>
      </c>
      <c r="E46" s="78">
        <v>11614.3</v>
      </c>
    </row>
    <row r="47" spans="1:5" s="77" customFormat="1" x14ac:dyDescent="0.2">
      <c r="A47" s="80" t="s">
        <v>128</v>
      </c>
      <c r="B47" s="79">
        <v>4227.1000000000004</v>
      </c>
      <c r="C47" s="79">
        <v>9204.9</v>
      </c>
      <c r="D47" s="79">
        <v>10469.700000000001</v>
      </c>
      <c r="E47" s="78">
        <v>11208.7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A2855-E48A-4B50-99EB-F7E7E576DC8B}">
  <dimension ref="A1:J32"/>
  <sheetViews>
    <sheetView workbookViewId="0"/>
  </sheetViews>
  <sheetFormatPr defaultRowHeight="11.25" x14ac:dyDescent="0.2"/>
  <cols>
    <col min="1" max="1" width="6.5703125" style="1" customWidth="1"/>
    <col min="2" max="2" width="29.42578125" style="1" customWidth="1"/>
    <col min="3" max="8" width="10" style="1" customWidth="1"/>
    <col min="9" max="16384" width="9.140625" style="1"/>
  </cols>
  <sheetData>
    <row r="1" spans="1:10" ht="12" thickBot="1" x14ac:dyDescent="0.25">
      <c r="A1" s="42" t="s">
        <v>178</v>
      </c>
      <c r="B1" s="42"/>
      <c r="C1" s="42"/>
      <c r="D1" s="42"/>
      <c r="E1" s="42"/>
      <c r="F1" s="42"/>
      <c r="G1" s="42"/>
      <c r="H1" s="42"/>
    </row>
    <row r="2" spans="1:10" ht="45" x14ac:dyDescent="0.2">
      <c r="A2" s="265" t="s">
        <v>30</v>
      </c>
      <c r="B2" s="267" t="s">
        <v>106</v>
      </c>
      <c r="C2" s="269" t="s">
        <v>125</v>
      </c>
      <c r="D2" s="107" t="s">
        <v>177</v>
      </c>
      <c r="E2" s="107" t="s">
        <v>176</v>
      </c>
      <c r="F2" s="269" t="s">
        <v>125</v>
      </c>
      <c r="G2" s="107" t="s">
        <v>177</v>
      </c>
      <c r="H2" s="107" t="s">
        <v>176</v>
      </c>
    </row>
    <row r="3" spans="1:10" x14ac:dyDescent="0.2">
      <c r="A3" s="285"/>
      <c r="B3" s="286"/>
      <c r="C3" s="270"/>
      <c r="D3" s="280" t="s">
        <v>175</v>
      </c>
      <c r="E3" s="287"/>
      <c r="F3" s="270"/>
      <c r="G3" s="280" t="s">
        <v>175</v>
      </c>
      <c r="H3" s="281"/>
    </row>
    <row r="4" spans="1:10" x14ac:dyDescent="0.2">
      <c r="A4" s="266"/>
      <c r="B4" s="268"/>
      <c r="C4" s="271">
        <v>2006</v>
      </c>
      <c r="D4" s="272"/>
      <c r="E4" s="282"/>
      <c r="F4" s="283">
        <v>2007</v>
      </c>
      <c r="G4" s="284"/>
      <c r="H4" s="284"/>
      <c r="J4" s="106"/>
    </row>
    <row r="5" spans="1:10" x14ac:dyDescent="0.2">
      <c r="A5" s="26" t="s">
        <v>98</v>
      </c>
      <c r="B5" s="26" t="s">
        <v>97</v>
      </c>
      <c r="C5" s="33">
        <v>727</v>
      </c>
      <c r="D5" s="105">
        <v>66.5</v>
      </c>
      <c r="E5" s="105">
        <v>55.7</v>
      </c>
      <c r="F5" s="33">
        <v>734</v>
      </c>
      <c r="G5" s="104">
        <v>98.2</v>
      </c>
      <c r="H5" s="104">
        <v>85.3</v>
      </c>
    </row>
    <row r="6" spans="1:10" x14ac:dyDescent="0.2">
      <c r="A6" s="32" t="s">
        <v>96</v>
      </c>
      <c r="B6" s="26" t="s">
        <v>95</v>
      </c>
      <c r="C6" s="33">
        <v>78</v>
      </c>
      <c r="D6" s="104">
        <v>22.7</v>
      </c>
      <c r="E6" s="104">
        <v>22.2</v>
      </c>
      <c r="F6" s="33">
        <v>79</v>
      </c>
      <c r="G6" s="104">
        <v>35.6</v>
      </c>
      <c r="H6" s="104">
        <v>34.200000000000003</v>
      </c>
    </row>
    <row r="7" spans="1:10" x14ac:dyDescent="0.2">
      <c r="A7" s="32" t="s">
        <v>94</v>
      </c>
      <c r="B7" s="26" t="s">
        <v>93</v>
      </c>
      <c r="C7" s="33">
        <v>3258</v>
      </c>
      <c r="D7" s="104">
        <v>7889</v>
      </c>
      <c r="E7" s="104">
        <v>4947.2</v>
      </c>
      <c r="F7" s="33">
        <v>3264</v>
      </c>
      <c r="G7" s="104">
        <v>8118</v>
      </c>
      <c r="H7" s="104">
        <v>5450.6</v>
      </c>
    </row>
    <row r="8" spans="1:10" ht="22.5" x14ac:dyDescent="0.2">
      <c r="A8" s="25" t="s">
        <v>92</v>
      </c>
      <c r="B8" s="26" t="s">
        <v>91</v>
      </c>
      <c r="C8" s="33">
        <v>363</v>
      </c>
      <c r="D8" s="104">
        <v>559.5</v>
      </c>
      <c r="E8" s="104">
        <v>506.8</v>
      </c>
      <c r="F8" s="33">
        <v>376</v>
      </c>
      <c r="G8" s="104">
        <v>494.2</v>
      </c>
      <c r="H8" s="104">
        <v>444</v>
      </c>
    </row>
    <row r="9" spans="1:10" ht="22.5" x14ac:dyDescent="0.2">
      <c r="A9" s="25" t="s">
        <v>90</v>
      </c>
      <c r="B9" s="26" t="s">
        <v>89</v>
      </c>
      <c r="C9" s="33">
        <v>289</v>
      </c>
      <c r="D9" s="104">
        <v>61.4</v>
      </c>
      <c r="E9" s="104">
        <v>56.5</v>
      </c>
      <c r="F9" s="33">
        <v>274</v>
      </c>
      <c r="G9" s="104">
        <v>48.3</v>
      </c>
      <c r="H9" s="104">
        <v>46.8</v>
      </c>
    </row>
    <row r="10" spans="1:10" ht="22.5" x14ac:dyDescent="0.2">
      <c r="A10" s="25" t="s">
        <v>88</v>
      </c>
      <c r="B10" s="26" t="s">
        <v>174</v>
      </c>
      <c r="C10" s="33">
        <v>80</v>
      </c>
      <c r="D10" s="104">
        <v>11.6</v>
      </c>
      <c r="E10" s="104">
        <v>11.3</v>
      </c>
      <c r="F10" s="33">
        <v>79</v>
      </c>
      <c r="G10" s="104">
        <v>20</v>
      </c>
      <c r="H10" s="104">
        <v>19.7</v>
      </c>
    </row>
    <row r="11" spans="1:10" ht="22.5" x14ac:dyDescent="0.2">
      <c r="A11" s="25" t="s">
        <v>86</v>
      </c>
      <c r="B11" s="26" t="s">
        <v>85</v>
      </c>
      <c r="C11" s="33">
        <v>134</v>
      </c>
      <c r="D11" s="104">
        <v>65.099999999999994</v>
      </c>
      <c r="E11" s="104">
        <v>57.9</v>
      </c>
      <c r="F11" s="33">
        <v>134</v>
      </c>
      <c r="G11" s="104">
        <v>70.5</v>
      </c>
      <c r="H11" s="104">
        <v>63.9</v>
      </c>
    </row>
    <row r="12" spans="1:10" ht="22.5" x14ac:dyDescent="0.2">
      <c r="A12" s="36" t="s">
        <v>84</v>
      </c>
      <c r="B12" s="26" t="s">
        <v>83</v>
      </c>
      <c r="C12" s="33">
        <v>339</v>
      </c>
      <c r="D12" s="104">
        <v>187.7</v>
      </c>
      <c r="E12" s="104">
        <v>179.8</v>
      </c>
      <c r="F12" s="33">
        <v>341</v>
      </c>
      <c r="G12" s="104">
        <v>217.6</v>
      </c>
      <c r="H12" s="104">
        <v>193.5</v>
      </c>
    </row>
    <row r="13" spans="1:10" ht="45" x14ac:dyDescent="0.2">
      <c r="A13" s="36" t="s">
        <v>173</v>
      </c>
      <c r="B13" s="34" t="s">
        <v>172</v>
      </c>
      <c r="C13" s="33">
        <v>120</v>
      </c>
      <c r="D13" s="104">
        <v>2953.3</v>
      </c>
      <c r="E13" s="104">
        <v>632</v>
      </c>
      <c r="F13" s="33">
        <v>118</v>
      </c>
      <c r="G13" s="104">
        <v>3067.7</v>
      </c>
      <c r="H13" s="104">
        <v>910.9</v>
      </c>
    </row>
    <row r="14" spans="1:10" ht="22.5" x14ac:dyDescent="0.2">
      <c r="A14" s="25" t="s">
        <v>78</v>
      </c>
      <c r="B14" s="26" t="s">
        <v>77</v>
      </c>
      <c r="C14" s="33">
        <v>249</v>
      </c>
      <c r="D14" s="104">
        <v>183.3</v>
      </c>
      <c r="E14" s="104">
        <v>176.2</v>
      </c>
      <c r="F14" s="33">
        <v>266</v>
      </c>
      <c r="G14" s="104">
        <v>237.1</v>
      </c>
      <c r="H14" s="104">
        <v>226.9</v>
      </c>
    </row>
    <row r="15" spans="1:10" ht="22.5" x14ac:dyDescent="0.2">
      <c r="A15" s="25" t="s">
        <v>76</v>
      </c>
      <c r="B15" s="26" t="s">
        <v>171</v>
      </c>
      <c r="C15" s="33">
        <v>145</v>
      </c>
      <c r="D15" s="104">
        <v>241.3</v>
      </c>
      <c r="E15" s="104">
        <v>231.9</v>
      </c>
      <c r="F15" s="33">
        <v>154</v>
      </c>
      <c r="G15" s="104">
        <v>302.60000000000002</v>
      </c>
      <c r="H15" s="104">
        <v>281.3</v>
      </c>
    </row>
    <row r="16" spans="1:10" ht="22.5" x14ac:dyDescent="0.2">
      <c r="A16" s="36" t="s">
        <v>74</v>
      </c>
      <c r="B16" s="26" t="s">
        <v>73</v>
      </c>
      <c r="C16" s="33">
        <v>473</v>
      </c>
      <c r="D16" s="104">
        <v>406</v>
      </c>
      <c r="E16" s="104">
        <v>357.4</v>
      </c>
      <c r="F16" s="33">
        <v>472</v>
      </c>
      <c r="G16" s="104">
        <v>477.6</v>
      </c>
      <c r="H16" s="104">
        <v>428.4</v>
      </c>
    </row>
    <row r="17" spans="1:8" ht="22.5" x14ac:dyDescent="0.2">
      <c r="A17" s="25" t="s">
        <v>72</v>
      </c>
      <c r="B17" s="26" t="s">
        <v>71</v>
      </c>
      <c r="C17" s="33">
        <v>326</v>
      </c>
      <c r="D17" s="104">
        <v>297.10000000000002</v>
      </c>
      <c r="E17" s="104">
        <v>281.8</v>
      </c>
      <c r="F17" s="33">
        <v>323</v>
      </c>
      <c r="G17" s="104">
        <v>253.4</v>
      </c>
      <c r="H17" s="104">
        <v>237.7</v>
      </c>
    </row>
    <row r="18" spans="1:8" ht="22.5" x14ac:dyDescent="0.2">
      <c r="A18" s="25" t="s">
        <v>70</v>
      </c>
      <c r="B18" s="26" t="s">
        <v>69</v>
      </c>
      <c r="C18" s="33">
        <v>428</v>
      </c>
      <c r="D18" s="104">
        <v>1417.8</v>
      </c>
      <c r="E18" s="104">
        <v>987.6</v>
      </c>
      <c r="F18" s="33">
        <v>422</v>
      </c>
      <c r="G18" s="104">
        <v>1225.2</v>
      </c>
      <c r="H18" s="104">
        <v>923.8</v>
      </c>
    </row>
    <row r="19" spans="1:8" x14ac:dyDescent="0.2">
      <c r="A19" s="25" t="s">
        <v>68</v>
      </c>
      <c r="B19" s="26" t="s">
        <v>67</v>
      </c>
      <c r="C19" s="33">
        <v>123</v>
      </c>
      <c r="D19" s="104">
        <v>1469.2</v>
      </c>
      <c r="E19" s="104">
        <v>1433.9</v>
      </c>
      <c r="F19" s="33">
        <v>127</v>
      </c>
      <c r="G19" s="104">
        <v>1667.5</v>
      </c>
      <c r="H19" s="104">
        <v>1638.7</v>
      </c>
    </row>
    <row r="20" spans="1:8" x14ac:dyDescent="0.2">
      <c r="A20" s="25" t="s">
        <v>66</v>
      </c>
      <c r="B20" s="26" t="s">
        <v>65</v>
      </c>
      <c r="C20" s="33">
        <v>189</v>
      </c>
      <c r="D20" s="104">
        <v>35.700000000000003</v>
      </c>
      <c r="E20" s="104">
        <v>34.1</v>
      </c>
      <c r="F20" s="33">
        <v>178</v>
      </c>
      <c r="G20" s="104">
        <v>36.299999999999997</v>
      </c>
      <c r="H20" s="104">
        <v>35</v>
      </c>
    </row>
    <row r="21" spans="1:8" s="37" customFormat="1" x14ac:dyDescent="0.2">
      <c r="A21" s="26" t="s">
        <v>64</v>
      </c>
      <c r="B21" s="103" t="s">
        <v>63</v>
      </c>
      <c r="C21" s="7">
        <v>105</v>
      </c>
      <c r="D21" s="100">
        <v>683.4</v>
      </c>
      <c r="E21" s="100">
        <v>572.79999999999995</v>
      </c>
      <c r="F21" s="7">
        <v>129</v>
      </c>
      <c r="G21" s="100">
        <v>890.1</v>
      </c>
      <c r="H21" s="100">
        <v>745.6</v>
      </c>
    </row>
    <row r="22" spans="1:8" x14ac:dyDescent="0.2">
      <c r="A22" s="32" t="s">
        <v>60</v>
      </c>
      <c r="B22" s="101" t="s">
        <v>59</v>
      </c>
      <c r="C22" s="7">
        <v>864</v>
      </c>
      <c r="D22" s="100">
        <v>140.9</v>
      </c>
      <c r="E22" s="100">
        <v>107.7</v>
      </c>
      <c r="F22" s="7">
        <v>857</v>
      </c>
      <c r="G22" s="100">
        <v>154.6</v>
      </c>
      <c r="H22" s="100">
        <v>115.1</v>
      </c>
    </row>
    <row r="23" spans="1:8" ht="22.5" x14ac:dyDescent="0.2">
      <c r="A23" s="32" t="s">
        <v>58</v>
      </c>
      <c r="B23" s="101" t="s">
        <v>57</v>
      </c>
      <c r="C23" s="7">
        <v>8870</v>
      </c>
      <c r="D23" s="102">
        <v>2203.5</v>
      </c>
      <c r="E23" s="102">
        <v>2144</v>
      </c>
      <c r="F23" s="7">
        <v>8872</v>
      </c>
      <c r="G23" s="100">
        <v>2273.9</v>
      </c>
      <c r="H23" s="100">
        <v>2222.6</v>
      </c>
    </row>
    <row r="24" spans="1:8" x14ac:dyDescent="0.2">
      <c r="A24" s="26" t="s">
        <v>56</v>
      </c>
      <c r="B24" s="101" t="s">
        <v>55</v>
      </c>
      <c r="C24" s="7">
        <v>1197</v>
      </c>
      <c r="D24" s="100">
        <v>94.6</v>
      </c>
      <c r="E24" s="100">
        <v>88.5</v>
      </c>
      <c r="F24" s="7">
        <v>1215</v>
      </c>
      <c r="G24" s="100">
        <v>104.1</v>
      </c>
      <c r="H24" s="100">
        <v>97.4</v>
      </c>
    </row>
    <row r="25" spans="1:8" x14ac:dyDescent="0.2">
      <c r="A25" s="26" t="s">
        <v>54</v>
      </c>
      <c r="B25" s="101" t="s">
        <v>53</v>
      </c>
      <c r="C25" s="7">
        <v>885</v>
      </c>
      <c r="D25" s="100">
        <v>1803.6</v>
      </c>
      <c r="E25" s="100">
        <v>1283.5</v>
      </c>
      <c r="F25" s="7">
        <v>909</v>
      </c>
      <c r="G25" s="100">
        <v>1526.4</v>
      </c>
      <c r="H25" s="100">
        <v>1114</v>
      </c>
    </row>
    <row r="26" spans="1:8" x14ac:dyDescent="0.2">
      <c r="A26" s="32" t="s">
        <v>52</v>
      </c>
      <c r="B26" s="101" t="s">
        <v>51</v>
      </c>
      <c r="C26" s="7">
        <v>247</v>
      </c>
      <c r="D26" s="100">
        <v>1467.1</v>
      </c>
      <c r="E26" s="100">
        <v>1400.9</v>
      </c>
      <c r="F26" s="7">
        <v>284</v>
      </c>
      <c r="G26" s="100">
        <v>4117.2</v>
      </c>
      <c r="H26" s="100">
        <v>1878.8</v>
      </c>
    </row>
    <row r="27" spans="1:8" ht="22.5" x14ac:dyDescent="0.2">
      <c r="A27" s="26" t="s">
        <v>50</v>
      </c>
      <c r="B27" s="101" t="s">
        <v>170</v>
      </c>
      <c r="C27" s="7">
        <v>8756</v>
      </c>
      <c r="D27" s="100">
        <v>3104.4</v>
      </c>
      <c r="E27" s="100">
        <v>2898.9</v>
      </c>
      <c r="F27" s="7">
        <v>10019</v>
      </c>
      <c r="G27" s="100">
        <v>3268.8</v>
      </c>
      <c r="H27" s="100">
        <v>3001.5</v>
      </c>
    </row>
    <row r="28" spans="1:8" x14ac:dyDescent="0.2">
      <c r="A28" s="32" t="s">
        <v>46</v>
      </c>
      <c r="B28" s="101" t="s">
        <v>45</v>
      </c>
      <c r="C28" s="7">
        <v>137</v>
      </c>
      <c r="D28" s="100">
        <v>1.9</v>
      </c>
      <c r="E28" s="100">
        <v>1.8</v>
      </c>
      <c r="F28" s="7">
        <v>125</v>
      </c>
      <c r="G28" s="100">
        <v>1.3</v>
      </c>
      <c r="H28" s="100">
        <v>1.2</v>
      </c>
    </row>
    <row r="29" spans="1:8" x14ac:dyDescent="0.2">
      <c r="A29" s="32" t="s">
        <v>44</v>
      </c>
      <c r="B29" s="101" t="s">
        <v>43</v>
      </c>
      <c r="C29" s="7">
        <v>142</v>
      </c>
      <c r="D29" s="100">
        <v>6.9</v>
      </c>
      <c r="E29" s="100">
        <v>6.6</v>
      </c>
      <c r="F29" s="7">
        <v>152</v>
      </c>
      <c r="G29" s="100">
        <v>10.4</v>
      </c>
      <c r="H29" s="100">
        <v>10.1</v>
      </c>
    </row>
    <row r="30" spans="1:8" ht="22.5" x14ac:dyDescent="0.2">
      <c r="A30" s="26" t="s">
        <v>42</v>
      </c>
      <c r="B30" s="101" t="s">
        <v>41</v>
      </c>
      <c r="C30" s="7">
        <v>534</v>
      </c>
      <c r="D30" s="100">
        <v>56</v>
      </c>
      <c r="E30" s="100">
        <v>47.8</v>
      </c>
      <c r="F30" s="7">
        <v>541</v>
      </c>
      <c r="G30" s="100">
        <v>86.1</v>
      </c>
      <c r="H30" s="100">
        <v>76.7</v>
      </c>
    </row>
    <row r="31" spans="1:8" x14ac:dyDescent="0.2">
      <c r="A31" s="28"/>
      <c r="B31" s="101" t="s">
        <v>130</v>
      </c>
      <c r="C31" s="33" t="s">
        <v>32</v>
      </c>
      <c r="D31" s="100">
        <v>265.7</v>
      </c>
      <c r="E31" s="100">
        <v>265.7</v>
      </c>
      <c r="F31" s="33" t="s">
        <v>32</v>
      </c>
      <c r="G31" s="100">
        <v>331.2</v>
      </c>
      <c r="H31" s="100">
        <v>331.2</v>
      </c>
    </row>
    <row r="32" spans="1:8" x14ac:dyDescent="0.2">
      <c r="A32" s="28"/>
      <c r="B32" s="99" t="s">
        <v>0</v>
      </c>
      <c r="C32" s="2">
        <v>25800</v>
      </c>
      <c r="D32" s="98">
        <v>17806.2</v>
      </c>
      <c r="E32" s="98">
        <v>13843.3</v>
      </c>
      <c r="F32" s="2">
        <v>27180</v>
      </c>
      <c r="G32" s="98">
        <v>21015.9</v>
      </c>
      <c r="H32" s="98">
        <v>15164.3</v>
      </c>
    </row>
  </sheetData>
  <mergeCells count="8">
    <mergeCell ref="G3:H3"/>
    <mergeCell ref="C4:E4"/>
    <mergeCell ref="F4:H4"/>
    <mergeCell ref="A2:A4"/>
    <mergeCell ref="B2:B4"/>
    <mergeCell ref="C2:C3"/>
    <mergeCell ref="F2:F3"/>
    <mergeCell ref="D3:E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7BA52-915A-4EBE-94BC-B72D8EA34185}">
  <dimension ref="A1:G46"/>
  <sheetViews>
    <sheetView workbookViewId="0"/>
  </sheetViews>
  <sheetFormatPr defaultRowHeight="11.25" x14ac:dyDescent="0.2"/>
  <cols>
    <col min="1" max="1" width="22.7109375" style="1" customWidth="1"/>
    <col min="2" max="5" width="9.7109375" style="1" customWidth="1"/>
    <col min="6" max="6" width="10.7109375" style="1" bestFit="1" customWidth="1"/>
    <col min="7" max="7" width="11" style="1" customWidth="1"/>
    <col min="8" max="16384" width="9.140625" style="1"/>
  </cols>
  <sheetData>
    <row r="1" spans="1:5" s="77" customFormat="1" ht="12" thickBot="1" x14ac:dyDescent="0.25">
      <c r="A1" s="114" t="s">
        <v>179</v>
      </c>
      <c r="B1" s="113"/>
      <c r="C1" s="113"/>
      <c r="D1" s="113"/>
      <c r="E1" s="113"/>
    </row>
    <row r="2" spans="1:5" ht="22.5" x14ac:dyDescent="0.2">
      <c r="A2" s="112" t="s">
        <v>168</v>
      </c>
      <c r="B2" s="94">
        <v>2000</v>
      </c>
      <c r="C2" s="94">
        <v>2005</v>
      </c>
      <c r="D2" s="94">
        <v>2006</v>
      </c>
      <c r="E2" s="91">
        <v>2007</v>
      </c>
    </row>
    <row r="3" spans="1:5" s="77" customFormat="1" x14ac:dyDescent="0.2">
      <c r="A3" s="29" t="s">
        <v>167</v>
      </c>
      <c r="B3" s="83">
        <v>307865.3</v>
      </c>
      <c r="C3" s="83">
        <v>1415111.9</v>
      </c>
      <c r="D3" s="111">
        <v>2135697.7999999998</v>
      </c>
      <c r="E3" s="83">
        <v>2616809.2000000002</v>
      </c>
    </row>
    <row r="4" spans="1:5" s="77" customFormat="1" x14ac:dyDescent="0.2">
      <c r="A4" s="43" t="s">
        <v>38</v>
      </c>
      <c r="B4" s="79"/>
      <c r="C4" s="79"/>
      <c r="D4" s="79"/>
      <c r="E4" s="79"/>
    </row>
    <row r="5" spans="1:5" s="77" customFormat="1" x14ac:dyDescent="0.2">
      <c r="A5" s="89" t="s">
        <v>166</v>
      </c>
      <c r="B5" s="79">
        <v>23650</v>
      </c>
      <c r="C5" s="79">
        <v>4679.3999999999996</v>
      </c>
      <c r="D5" s="79">
        <v>4456</v>
      </c>
      <c r="E5" s="79">
        <v>5198.2</v>
      </c>
    </row>
    <row r="6" spans="1:5" s="77" customFormat="1" x14ac:dyDescent="0.2">
      <c r="A6" s="89" t="s">
        <v>165</v>
      </c>
      <c r="B6" s="79">
        <v>3.5</v>
      </c>
      <c r="C6" s="79">
        <v>-13.9</v>
      </c>
      <c r="D6" s="79">
        <v>-82.2</v>
      </c>
      <c r="E6" s="79">
        <v>0</v>
      </c>
    </row>
    <row r="7" spans="1:5" s="77" customFormat="1" x14ac:dyDescent="0.2">
      <c r="A7" s="88" t="s">
        <v>164</v>
      </c>
      <c r="B7" s="79">
        <v>1088.3</v>
      </c>
      <c r="C7" s="79">
        <v>77480.600000000006</v>
      </c>
      <c r="D7" s="79">
        <v>108729.60000000001</v>
      </c>
      <c r="E7" s="79">
        <v>146204.6</v>
      </c>
    </row>
    <row r="8" spans="1:5" s="77" customFormat="1" x14ac:dyDescent="0.2">
      <c r="A8" s="86" t="s">
        <v>163</v>
      </c>
      <c r="B8" s="79">
        <v>19044.8</v>
      </c>
      <c r="C8" s="79">
        <v>24348.2</v>
      </c>
      <c r="D8" s="79">
        <v>35248.9</v>
      </c>
      <c r="E8" s="79">
        <v>30781.7</v>
      </c>
    </row>
    <row r="9" spans="1:5" s="77" customFormat="1" x14ac:dyDescent="0.2">
      <c r="A9" s="86" t="s">
        <v>162</v>
      </c>
      <c r="B9" s="79">
        <v>35989.800000000003</v>
      </c>
      <c r="C9" s="79" t="s">
        <v>32</v>
      </c>
      <c r="D9" s="79" t="s">
        <v>32</v>
      </c>
      <c r="E9" s="79">
        <v>846.5</v>
      </c>
    </row>
    <row r="10" spans="1:5" s="77" customFormat="1" x14ac:dyDescent="0.2">
      <c r="A10" s="86" t="s">
        <v>161</v>
      </c>
      <c r="B10" s="79" t="s">
        <v>32</v>
      </c>
      <c r="C10" s="79">
        <v>19.100000000000001</v>
      </c>
      <c r="D10" s="79" t="s">
        <v>32</v>
      </c>
      <c r="E10" s="79">
        <v>74.8</v>
      </c>
    </row>
    <row r="11" spans="1:5" s="77" customFormat="1" x14ac:dyDescent="0.2">
      <c r="A11" s="86" t="s">
        <v>160</v>
      </c>
      <c r="B11" s="79">
        <v>380.7</v>
      </c>
      <c r="C11" s="79">
        <v>337.8</v>
      </c>
      <c r="D11" s="79">
        <v>74.3</v>
      </c>
      <c r="E11" s="79">
        <v>5528.9</v>
      </c>
    </row>
    <row r="12" spans="1:5" s="77" customFormat="1" x14ac:dyDescent="0.2">
      <c r="A12" s="86" t="s">
        <v>159</v>
      </c>
      <c r="B12" s="79">
        <v>3.8</v>
      </c>
      <c r="C12" s="79" t="s">
        <v>32</v>
      </c>
      <c r="D12" s="79" t="s">
        <v>32</v>
      </c>
      <c r="E12" s="79">
        <v>-3.3</v>
      </c>
    </row>
    <row r="13" spans="1:5" s="77" customFormat="1" x14ac:dyDescent="0.2">
      <c r="A13" s="86" t="s">
        <v>158</v>
      </c>
      <c r="B13" s="79">
        <v>112473.1</v>
      </c>
      <c r="C13" s="79">
        <v>282067.3</v>
      </c>
      <c r="D13" s="79">
        <v>267503</v>
      </c>
      <c r="E13" s="79">
        <v>142160.6</v>
      </c>
    </row>
    <row r="14" spans="1:5" s="77" customFormat="1" x14ac:dyDescent="0.2">
      <c r="A14" s="86" t="s">
        <v>157</v>
      </c>
      <c r="B14" s="79">
        <v>4672.8999999999996</v>
      </c>
      <c r="C14" s="79">
        <v>132018.79999999999</v>
      </c>
      <c r="D14" s="110">
        <v>244662</v>
      </c>
      <c r="E14" s="79">
        <v>267240.09999999998</v>
      </c>
    </row>
    <row r="15" spans="1:5" s="77" customFormat="1" x14ac:dyDescent="0.2">
      <c r="A15" s="86" t="s">
        <v>156</v>
      </c>
      <c r="B15" s="79">
        <v>3811</v>
      </c>
      <c r="C15" s="79">
        <v>46629.2</v>
      </c>
      <c r="D15" s="79">
        <v>67089</v>
      </c>
      <c r="E15" s="79">
        <v>61282.7</v>
      </c>
    </row>
    <row r="16" spans="1:5" s="77" customFormat="1" x14ac:dyDescent="0.2">
      <c r="A16" s="86" t="s">
        <v>155</v>
      </c>
      <c r="B16" s="79">
        <v>2809.3</v>
      </c>
      <c r="C16" s="79">
        <v>24290.1</v>
      </c>
      <c r="D16" s="79">
        <v>120960.7</v>
      </c>
      <c r="E16" s="79">
        <v>352725.7</v>
      </c>
    </row>
    <row r="17" spans="1:5" s="77" customFormat="1" x14ac:dyDescent="0.2">
      <c r="A17" s="86" t="s">
        <v>154</v>
      </c>
      <c r="B17" s="79">
        <v>10200.4</v>
      </c>
      <c r="C17" s="79">
        <v>10869.9</v>
      </c>
      <c r="D17" s="79">
        <v>3225.1</v>
      </c>
      <c r="E17" s="79">
        <v>7997</v>
      </c>
    </row>
    <row r="18" spans="1:5" s="77" customFormat="1" x14ac:dyDescent="0.2">
      <c r="A18" s="86" t="s">
        <v>152</v>
      </c>
      <c r="B18" s="79">
        <v>341.4</v>
      </c>
      <c r="C18" s="79">
        <v>587.79999999999995</v>
      </c>
      <c r="D18" s="79">
        <v>621</v>
      </c>
      <c r="E18" s="79">
        <v>26845.3</v>
      </c>
    </row>
    <row r="19" spans="1:5" s="77" customFormat="1" x14ac:dyDescent="0.2">
      <c r="A19" s="86" t="s">
        <v>151</v>
      </c>
      <c r="B19" s="79">
        <v>1770.3</v>
      </c>
      <c r="C19" s="79">
        <v>4194.6000000000004</v>
      </c>
      <c r="D19" s="79">
        <v>35217.199999999997</v>
      </c>
      <c r="E19" s="79">
        <v>40774.699999999997</v>
      </c>
    </row>
    <row r="20" spans="1:5" s="77" customFormat="1" x14ac:dyDescent="0.2">
      <c r="A20" s="86" t="s">
        <v>150</v>
      </c>
      <c r="B20" s="79">
        <v>17419.2</v>
      </c>
      <c r="C20" s="79">
        <v>79078.899999999994</v>
      </c>
      <c r="D20" s="79">
        <v>108374.6</v>
      </c>
      <c r="E20" s="79">
        <v>131633.4</v>
      </c>
    </row>
    <row r="21" spans="1:5" s="77" customFormat="1" x14ac:dyDescent="0.2">
      <c r="A21" s="86" t="s">
        <v>149</v>
      </c>
      <c r="B21" s="79">
        <v>129.9</v>
      </c>
      <c r="C21" s="79">
        <v>624.70000000000005</v>
      </c>
      <c r="D21" s="79">
        <v>1531.9</v>
      </c>
      <c r="E21" s="79">
        <v>2351.4</v>
      </c>
    </row>
    <row r="22" spans="1:5" s="77" customFormat="1" x14ac:dyDescent="0.2">
      <c r="A22" s="86" t="s">
        <v>148</v>
      </c>
      <c r="B22" s="79">
        <v>1219.3</v>
      </c>
      <c r="C22" s="79">
        <v>546.1</v>
      </c>
      <c r="D22" s="79">
        <v>128642.3</v>
      </c>
      <c r="E22" s="79">
        <v>122115.2</v>
      </c>
    </row>
    <row r="23" spans="1:5" s="77" customFormat="1" x14ac:dyDescent="0.2">
      <c r="A23" s="86" t="s">
        <v>147</v>
      </c>
      <c r="B23" s="79" t="s">
        <v>32</v>
      </c>
      <c r="C23" s="79" t="s">
        <v>32</v>
      </c>
      <c r="D23" s="79" t="s">
        <v>32</v>
      </c>
      <c r="E23" s="79">
        <v>36.700000000000003</v>
      </c>
    </row>
    <row r="24" spans="1:5" s="77" customFormat="1" x14ac:dyDescent="0.2">
      <c r="A24" s="86" t="s">
        <v>146</v>
      </c>
      <c r="B24" s="79">
        <v>30661.200000000001</v>
      </c>
      <c r="C24" s="79">
        <v>524668.30000000005</v>
      </c>
      <c r="D24" s="79">
        <v>640055.6</v>
      </c>
      <c r="E24" s="79">
        <v>708239.2</v>
      </c>
    </row>
    <row r="25" spans="1:5" s="77" customFormat="1" x14ac:dyDescent="0.2">
      <c r="A25" s="86" t="s">
        <v>145</v>
      </c>
      <c r="B25" s="79">
        <v>1317</v>
      </c>
      <c r="C25" s="79">
        <v>5556.6</v>
      </c>
      <c r="D25" s="79">
        <v>5683.1</v>
      </c>
      <c r="E25" s="79">
        <v>6170.2</v>
      </c>
    </row>
    <row r="26" spans="1:5" s="77" customFormat="1" x14ac:dyDescent="0.2">
      <c r="A26" s="86" t="s">
        <v>144</v>
      </c>
      <c r="B26" s="79">
        <v>4298.5</v>
      </c>
      <c r="C26" s="79">
        <v>7160.6</v>
      </c>
      <c r="D26" s="79">
        <v>53736.3</v>
      </c>
      <c r="E26" s="79">
        <v>77397.8</v>
      </c>
    </row>
    <row r="27" spans="1:5" s="77" customFormat="1" x14ac:dyDescent="0.2">
      <c r="A27" s="29" t="s">
        <v>143</v>
      </c>
      <c r="B27" s="83">
        <v>17423</v>
      </c>
      <c r="C27" s="83">
        <v>-764.7</v>
      </c>
      <c r="D27" s="83">
        <v>36662.5</v>
      </c>
      <c r="E27" s="83">
        <v>42131.5</v>
      </c>
    </row>
    <row r="28" spans="1:5" s="77" customFormat="1" x14ac:dyDescent="0.2">
      <c r="A28" s="43" t="s">
        <v>38</v>
      </c>
      <c r="B28" s="79"/>
      <c r="C28" s="79"/>
      <c r="D28" s="79"/>
      <c r="E28" s="79"/>
    </row>
    <row r="29" spans="1:5" s="77" customFormat="1" x14ac:dyDescent="0.2">
      <c r="A29" s="86" t="s">
        <v>142</v>
      </c>
      <c r="B29" s="79">
        <v>16958.7</v>
      </c>
      <c r="C29" s="79">
        <v>-796.4</v>
      </c>
      <c r="D29" s="79">
        <v>36285.4</v>
      </c>
      <c r="E29" s="79">
        <v>31798.9</v>
      </c>
    </row>
    <row r="30" spans="1:5" s="77" customFormat="1" x14ac:dyDescent="0.2">
      <c r="A30" s="86" t="s">
        <v>141</v>
      </c>
      <c r="B30" s="79">
        <v>20.6</v>
      </c>
      <c r="C30" s="79" t="s">
        <v>32</v>
      </c>
      <c r="D30" s="79" t="s">
        <v>32</v>
      </c>
      <c r="E30" s="79">
        <v>8735.2999999999993</v>
      </c>
    </row>
    <row r="31" spans="1:5" s="77" customFormat="1" x14ac:dyDescent="0.2">
      <c r="A31" s="29" t="s">
        <v>140</v>
      </c>
      <c r="B31" s="83">
        <v>900.4</v>
      </c>
      <c r="C31" s="83">
        <v>162626.79999999999</v>
      </c>
      <c r="D31" s="111">
        <v>99367.8</v>
      </c>
      <c r="E31" s="83">
        <v>129949</v>
      </c>
    </row>
    <row r="32" spans="1:5" s="77" customFormat="1" x14ac:dyDescent="0.2">
      <c r="A32" s="43" t="s">
        <v>38</v>
      </c>
      <c r="B32" s="79"/>
      <c r="C32" s="79"/>
      <c r="D32" s="79"/>
      <c r="E32" s="79"/>
    </row>
    <row r="33" spans="1:7" s="77" customFormat="1" x14ac:dyDescent="0.2">
      <c r="A33" s="86" t="s">
        <v>139</v>
      </c>
      <c r="B33" s="79" t="s">
        <v>32</v>
      </c>
      <c r="C33" s="79">
        <v>161041.29999999999</v>
      </c>
      <c r="D33" s="79">
        <v>95459.199999999997</v>
      </c>
      <c r="E33" s="79">
        <v>125661.4</v>
      </c>
    </row>
    <row r="34" spans="1:7" s="77" customFormat="1" x14ac:dyDescent="0.2">
      <c r="A34" s="86" t="s">
        <v>138</v>
      </c>
      <c r="B34" s="79" t="s">
        <v>32</v>
      </c>
      <c r="C34" s="79" t="s">
        <v>32</v>
      </c>
      <c r="D34" s="79" t="s">
        <v>32</v>
      </c>
      <c r="E34" s="79">
        <v>17.3</v>
      </c>
    </row>
    <row r="35" spans="1:7" s="77" customFormat="1" x14ac:dyDescent="0.2">
      <c r="A35" s="86" t="s">
        <v>137</v>
      </c>
      <c r="B35" s="79">
        <v>238.7</v>
      </c>
      <c r="C35" s="79">
        <v>1053.7</v>
      </c>
      <c r="D35" s="79">
        <v>1249</v>
      </c>
      <c r="E35" s="79">
        <v>1179.4000000000001</v>
      </c>
    </row>
    <row r="36" spans="1:7" s="77" customFormat="1" x14ac:dyDescent="0.2">
      <c r="A36" s="86" t="s">
        <v>136</v>
      </c>
      <c r="B36" s="79">
        <v>108</v>
      </c>
      <c r="C36" s="79">
        <v>35.6</v>
      </c>
      <c r="D36" s="79">
        <v>22.5</v>
      </c>
      <c r="E36" s="79">
        <v>36.6</v>
      </c>
    </row>
    <row r="37" spans="1:7" s="77" customFormat="1" x14ac:dyDescent="0.2">
      <c r="A37" s="86" t="s">
        <v>135</v>
      </c>
      <c r="B37" s="79">
        <v>335.7</v>
      </c>
      <c r="C37" s="79">
        <v>291.39999999999998</v>
      </c>
      <c r="D37" s="79">
        <v>638.29999999999995</v>
      </c>
      <c r="E37" s="79">
        <v>840.6</v>
      </c>
    </row>
    <row r="38" spans="1:7" s="77" customFormat="1" x14ac:dyDescent="0.2">
      <c r="A38" s="86" t="s">
        <v>134</v>
      </c>
      <c r="B38" s="79">
        <v>13.2</v>
      </c>
      <c r="C38" s="79" t="s">
        <v>32</v>
      </c>
      <c r="D38" s="79" t="s">
        <v>32</v>
      </c>
      <c r="E38" s="79" t="s">
        <v>32</v>
      </c>
    </row>
    <row r="39" spans="1:7" s="77" customFormat="1" x14ac:dyDescent="0.2">
      <c r="A39" s="86" t="s">
        <v>133</v>
      </c>
      <c r="B39" s="79">
        <v>-36.200000000000003</v>
      </c>
      <c r="C39" s="79">
        <v>-62.7</v>
      </c>
      <c r="D39" s="79" t="s">
        <v>32</v>
      </c>
      <c r="E39" s="79">
        <v>1486.8</v>
      </c>
    </row>
    <row r="40" spans="1:7" s="77" customFormat="1" x14ac:dyDescent="0.2">
      <c r="A40" s="29" t="s">
        <v>132</v>
      </c>
      <c r="B40" s="83">
        <v>448.4</v>
      </c>
      <c r="C40" s="79" t="s">
        <v>32</v>
      </c>
      <c r="D40" s="79" t="s">
        <v>32</v>
      </c>
      <c r="E40" s="79" t="s">
        <v>32</v>
      </c>
    </row>
    <row r="41" spans="1:7" s="77" customFormat="1" x14ac:dyDescent="0.2">
      <c r="A41" s="85" t="s">
        <v>131</v>
      </c>
      <c r="B41" s="83">
        <v>179.9</v>
      </c>
      <c r="C41" s="79" t="s">
        <v>32</v>
      </c>
      <c r="D41" s="79" t="s">
        <v>32</v>
      </c>
      <c r="E41" s="79">
        <v>0.5</v>
      </c>
    </row>
    <row r="42" spans="1:7" s="77" customFormat="1" x14ac:dyDescent="0.2">
      <c r="A42" s="72" t="s">
        <v>130</v>
      </c>
      <c r="B42" s="79">
        <v>24589.4</v>
      </c>
      <c r="C42" s="79">
        <v>53952.7</v>
      </c>
      <c r="D42" s="110">
        <v>55426.400000000001</v>
      </c>
      <c r="E42" s="79">
        <v>72274.3</v>
      </c>
    </row>
    <row r="43" spans="1:7" s="77" customFormat="1" x14ac:dyDescent="0.2">
      <c r="A43" s="29" t="s">
        <v>0</v>
      </c>
      <c r="B43" s="83">
        <v>351406.4</v>
      </c>
      <c r="C43" s="109">
        <v>1630926.7</v>
      </c>
      <c r="D43" s="109">
        <v>2327154.5</v>
      </c>
      <c r="E43" s="109">
        <v>2861164.5</v>
      </c>
      <c r="F43" s="108"/>
      <c r="G43" s="108"/>
    </row>
    <row r="44" spans="1:7" s="77" customFormat="1" x14ac:dyDescent="0.2">
      <c r="A44" s="43" t="s">
        <v>38</v>
      </c>
      <c r="B44" s="79"/>
      <c r="C44" s="79"/>
      <c r="D44" s="79"/>
      <c r="E44" s="79"/>
    </row>
    <row r="45" spans="1:7" s="77" customFormat="1" x14ac:dyDescent="0.2">
      <c r="A45" s="80" t="s">
        <v>129</v>
      </c>
      <c r="B45" s="79">
        <v>275450.90000000002</v>
      </c>
      <c r="C45" s="79">
        <v>958680.5</v>
      </c>
      <c r="D45" s="79">
        <v>1228785.2</v>
      </c>
      <c r="E45" s="79">
        <v>1517593.4</v>
      </c>
    </row>
    <row r="46" spans="1:7" s="77" customFormat="1" x14ac:dyDescent="0.2">
      <c r="A46" s="80" t="s">
        <v>128</v>
      </c>
      <c r="B46" s="79">
        <v>196194.6</v>
      </c>
      <c r="C46" s="79">
        <v>330164.90000000002</v>
      </c>
      <c r="D46" s="79">
        <v>412920.5</v>
      </c>
      <c r="E46" s="79">
        <v>606310.1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4EE97-90EC-4934-80DA-DE63A78BA55E}">
  <dimension ref="A1:G31"/>
  <sheetViews>
    <sheetView workbookViewId="0"/>
  </sheetViews>
  <sheetFormatPr defaultRowHeight="11.25" x14ac:dyDescent="0.2"/>
  <cols>
    <col min="1" max="1" width="6.42578125" style="1" customWidth="1"/>
    <col min="2" max="2" width="34.5703125" style="1" customWidth="1"/>
    <col min="3" max="6" width="11.28515625" style="1" customWidth="1"/>
    <col min="7" max="7" width="10.7109375" style="1" bestFit="1" customWidth="1"/>
    <col min="8" max="16384" width="9.140625" style="1"/>
  </cols>
  <sheetData>
    <row r="1" spans="1:6" ht="12" thickBot="1" x14ac:dyDescent="0.25">
      <c r="A1" s="114" t="s">
        <v>185</v>
      </c>
      <c r="B1" s="113"/>
      <c r="C1" s="113"/>
      <c r="D1" s="113"/>
      <c r="E1" s="113"/>
      <c r="F1" s="113"/>
    </row>
    <row r="2" spans="1:6" x14ac:dyDescent="0.2">
      <c r="A2" s="135" t="s">
        <v>30</v>
      </c>
      <c r="B2" s="134" t="s">
        <v>106</v>
      </c>
      <c r="C2" s="133">
        <v>2000</v>
      </c>
      <c r="D2" s="133">
        <v>2005</v>
      </c>
      <c r="E2" s="133">
        <v>2006</v>
      </c>
      <c r="F2" s="91">
        <v>2007</v>
      </c>
    </row>
    <row r="3" spans="1:6" x14ac:dyDescent="0.2">
      <c r="A3" s="118" t="s">
        <v>98</v>
      </c>
      <c r="B3" s="132" t="s">
        <v>97</v>
      </c>
      <c r="C3" s="127">
        <v>4.5999999999999996</v>
      </c>
      <c r="D3" s="124">
        <v>710</v>
      </c>
      <c r="E3" s="119">
        <v>990.1</v>
      </c>
      <c r="F3" s="119">
        <v>332.2</v>
      </c>
    </row>
    <row r="4" spans="1:6" x14ac:dyDescent="0.2">
      <c r="A4" s="123" t="s">
        <v>96</v>
      </c>
      <c r="B4" s="128" t="s">
        <v>95</v>
      </c>
      <c r="C4" s="127">
        <v>6656.2</v>
      </c>
      <c r="D4" s="124">
        <v>101403.3</v>
      </c>
      <c r="E4" s="119">
        <v>224563.4</v>
      </c>
      <c r="F4" s="119">
        <v>251055.3</v>
      </c>
    </row>
    <row r="5" spans="1:6" x14ac:dyDescent="0.2">
      <c r="A5" s="123" t="s">
        <v>94</v>
      </c>
      <c r="B5" s="128" t="s">
        <v>93</v>
      </c>
      <c r="C5" s="127">
        <v>45660.800000000003</v>
      </c>
      <c r="D5" s="127">
        <v>603517.6</v>
      </c>
      <c r="E5" s="131">
        <v>752671.1</v>
      </c>
      <c r="F5" s="131">
        <v>864752.5</v>
      </c>
    </row>
    <row r="6" spans="1:6" ht="22.5" x14ac:dyDescent="0.2">
      <c r="A6" s="129" t="s">
        <v>92</v>
      </c>
      <c r="B6" s="128" t="s">
        <v>91</v>
      </c>
      <c r="C6" s="127">
        <v>5267.7</v>
      </c>
      <c r="D6" s="124">
        <v>5581.6</v>
      </c>
      <c r="E6" s="119">
        <v>6789.6</v>
      </c>
      <c r="F6" s="119">
        <v>3934.2</v>
      </c>
    </row>
    <row r="7" spans="1:6" x14ac:dyDescent="0.2">
      <c r="A7" s="129" t="s">
        <v>90</v>
      </c>
      <c r="B7" s="126" t="s">
        <v>89</v>
      </c>
      <c r="C7" s="127">
        <v>3590</v>
      </c>
      <c r="D7" s="124">
        <v>46.3</v>
      </c>
      <c r="E7" s="130">
        <v>41.1</v>
      </c>
      <c r="F7" s="130">
        <v>325.60000000000002</v>
      </c>
    </row>
    <row r="8" spans="1:6" x14ac:dyDescent="0.2">
      <c r="A8" s="129" t="s">
        <v>88</v>
      </c>
      <c r="B8" s="126" t="s">
        <v>174</v>
      </c>
      <c r="C8" s="127">
        <v>354.9</v>
      </c>
      <c r="D8" s="124">
        <v>691.9</v>
      </c>
      <c r="E8" s="130">
        <v>222.3</v>
      </c>
      <c r="F8" s="130">
        <v>805.5</v>
      </c>
    </row>
    <row r="9" spans="1:6" x14ac:dyDescent="0.2">
      <c r="A9" s="129" t="s">
        <v>86</v>
      </c>
      <c r="B9" s="126" t="s">
        <v>85</v>
      </c>
      <c r="C9" s="127">
        <v>147.4</v>
      </c>
      <c r="D9" s="124" t="s">
        <v>32</v>
      </c>
      <c r="E9" s="119" t="s">
        <v>32</v>
      </c>
      <c r="F9" s="119" t="s">
        <v>32</v>
      </c>
    </row>
    <row r="10" spans="1:6" ht="22.5" x14ac:dyDescent="0.2">
      <c r="A10" s="129" t="s">
        <v>84</v>
      </c>
      <c r="B10" s="126" t="s">
        <v>83</v>
      </c>
      <c r="C10" s="127">
        <v>3846.9</v>
      </c>
      <c r="D10" s="124">
        <v>10538.6</v>
      </c>
      <c r="E10" s="119">
        <v>12428</v>
      </c>
      <c r="F10" s="119">
        <v>12996.7</v>
      </c>
    </row>
    <row r="11" spans="1:6" ht="22.5" x14ac:dyDescent="0.2">
      <c r="A11" s="129" t="s">
        <v>82</v>
      </c>
      <c r="B11" s="126" t="s">
        <v>81</v>
      </c>
      <c r="C11" s="124" t="s">
        <v>32</v>
      </c>
      <c r="D11" s="124">
        <v>486413.5</v>
      </c>
      <c r="E11" s="119">
        <v>592898.30000000005</v>
      </c>
      <c r="F11" s="119">
        <v>633557.69999999995</v>
      </c>
    </row>
    <row r="12" spans="1:6" ht="22.5" x14ac:dyDescent="0.2">
      <c r="A12" s="129" t="s">
        <v>80</v>
      </c>
      <c r="B12" s="126" t="s">
        <v>79</v>
      </c>
      <c r="C12" s="127">
        <v>8661.6</v>
      </c>
      <c r="D12" s="124">
        <v>38138.199999999997</v>
      </c>
      <c r="E12" s="119">
        <v>63047.3</v>
      </c>
      <c r="F12" s="119">
        <v>63172.9</v>
      </c>
    </row>
    <row r="13" spans="1:6" x14ac:dyDescent="0.2">
      <c r="A13" s="129" t="s">
        <v>78</v>
      </c>
      <c r="B13" s="126" t="s">
        <v>77</v>
      </c>
      <c r="C13" s="127">
        <v>5018.8999999999996</v>
      </c>
      <c r="D13" s="124">
        <v>6311.1</v>
      </c>
      <c r="E13" s="119">
        <v>8623.1</v>
      </c>
      <c r="F13" s="119">
        <v>9229.6</v>
      </c>
    </row>
    <row r="14" spans="1:6" ht="22.5" x14ac:dyDescent="0.2">
      <c r="A14" s="129" t="s">
        <v>76</v>
      </c>
      <c r="B14" s="126" t="s">
        <v>171</v>
      </c>
      <c r="C14" s="127">
        <v>7994.4</v>
      </c>
      <c r="D14" s="124">
        <v>25410.400000000001</v>
      </c>
      <c r="E14" s="119">
        <v>28626.799999999999</v>
      </c>
      <c r="F14" s="119">
        <v>44382.9</v>
      </c>
    </row>
    <row r="15" spans="1:6" ht="22.5" x14ac:dyDescent="0.2">
      <c r="A15" s="129" t="s">
        <v>74</v>
      </c>
      <c r="B15" s="126" t="s">
        <v>73</v>
      </c>
      <c r="C15" s="127">
        <v>52.1</v>
      </c>
      <c r="D15" s="124">
        <v>515.70000000000005</v>
      </c>
      <c r="E15" s="119">
        <v>1752.6</v>
      </c>
      <c r="F15" s="119">
        <v>1689.7</v>
      </c>
    </row>
    <row r="16" spans="1:6" x14ac:dyDescent="0.2">
      <c r="A16" s="129" t="s">
        <v>72</v>
      </c>
      <c r="B16" s="123" t="s">
        <v>71</v>
      </c>
      <c r="C16" s="127">
        <v>76</v>
      </c>
      <c r="D16" s="124">
        <v>331</v>
      </c>
      <c r="E16" s="119">
        <v>1837.1</v>
      </c>
      <c r="F16" s="119">
        <v>463.5</v>
      </c>
    </row>
    <row r="17" spans="1:7" x14ac:dyDescent="0.2">
      <c r="A17" s="129" t="s">
        <v>184</v>
      </c>
      <c r="B17" s="126" t="s">
        <v>69</v>
      </c>
      <c r="C17" s="127">
        <v>620.6</v>
      </c>
      <c r="D17" s="124">
        <v>22896.5</v>
      </c>
      <c r="E17" s="119">
        <v>14342.5</v>
      </c>
      <c r="F17" s="119">
        <v>86266.9</v>
      </c>
    </row>
    <row r="18" spans="1:7" x14ac:dyDescent="0.2">
      <c r="A18" s="129" t="s">
        <v>68</v>
      </c>
      <c r="B18" s="126" t="s">
        <v>67</v>
      </c>
      <c r="C18" s="127">
        <v>9997.2000000000007</v>
      </c>
      <c r="D18" s="124">
        <v>-3542.9</v>
      </c>
      <c r="E18" s="119">
        <v>872.7</v>
      </c>
      <c r="F18" s="119">
        <v>334.9</v>
      </c>
    </row>
    <row r="19" spans="1:7" x14ac:dyDescent="0.2">
      <c r="A19" s="129" t="s">
        <v>66</v>
      </c>
      <c r="B19" s="126" t="s">
        <v>65</v>
      </c>
      <c r="C19" s="127">
        <v>33.1</v>
      </c>
      <c r="D19" s="124">
        <v>10185.700000000001</v>
      </c>
      <c r="E19" s="119">
        <v>21189.7</v>
      </c>
      <c r="F19" s="119">
        <v>7592.5</v>
      </c>
    </row>
    <row r="20" spans="1:7" x14ac:dyDescent="0.2">
      <c r="A20" s="123" t="s">
        <v>183</v>
      </c>
      <c r="B20" s="128" t="s">
        <v>63</v>
      </c>
      <c r="C20" s="127">
        <v>567.29999999999995</v>
      </c>
      <c r="D20" s="124">
        <v>1370.4</v>
      </c>
      <c r="E20" s="119">
        <v>617.6</v>
      </c>
      <c r="F20" s="119">
        <v>2134.1</v>
      </c>
    </row>
    <row r="21" spans="1:7" x14ac:dyDescent="0.2">
      <c r="A21" s="123" t="s">
        <v>60</v>
      </c>
      <c r="B21" s="126" t="s">
        <v>59</v>
      </c>
      <c r="C21" s="127">
        <v>973.7</v>
      </c>
      <c r="D21" s="124">
        <v>3608.1</v>
      </c>
      <c r="E21" s="119">
        <v>5640.4</v>
      </c>
      <c r="F21" s="119">
        <v>9986.7000000000007</v>
      </c>
    </row>
    <row r="22" spans="1:7" ht="22.5" x14ac:dyDescent="0.2">
      <c r="A22" s="123" t="s">
        <v>58</v>
      </c>
      <c r="B22" s="126" t="s">
        <v>182</v>
      </c>
      <c r="C22" s="127">
        <v>68777.8</v>
      </c>
      <c r="D22" s="124">
        <v>243628.7</v>
      </c>
      <c r="E22" s="119">
        <v>220845.9</v>
      </c>
      <c r="F22" s="119">
        <v>266683.90000000002</v>
      </c>
    </row>
    <row r="23" spans="1:7" x14ac:dyDescent="0.2">
      <c r="A23" s="123" t="s">
        <v>181</v>
      </c>
      <c r="B23" s="126" t="s">
        <v>55</v>
      </c>
      <c r="C23" s="127">
        <v>5446.7</v>
      </c>
      <c r="D23" s="124">
        <v>20953.900000000001</v>
      </c>
      <c r="E23" s="119">
        <v>15259.9</v>
      </c>
      <c r="F23" s="119">
        <v>18158.2</v>
      </c>
    </row>
    <row r="24" spans="1:7" x14ac:dyDescent="0.2">
      <c r="A24" s="123" t="s">
        <v>54</v>
      </c>
      <c r="B24" s="126" t="s">
        <v>53</v>
      </c>
      <c r="C24" s="104">
        <v>4520.2</v>
      </c>
      <c r="D24" s="104">
        <v>28954.6</v>
      </c>
      <c r="E24" s="119">
        <v>57323.6</v>
      </c>
      <c r="F24" s="119">
        <v>61056</v>
      </c>
    </row>
    <row r="25" spans="1:7" x14ac:dyDescent="0.2">
      <c r="A25" s="123" t="s">
        <v>52</v>
      </c>
      <c r="B25" s="126" t="s">
        <v>51</v>
      </c>
      <c r="C25" s="104">
        <v>160405.5</v>
      </c>
      <c r="D25" s="104">
        <v>525854.80000000005</v>
      </c>
      <c r="E25" s="119">
        <v>659702.30000000005</v>
      </c>
      <c r="F25" s="119">
        <v>485767.6</v>
      </c>
    </row>
    <row r="26" spans="1:7" x14ac:dyDescent="0.2">
      <c r="A26" s="123" t="s">
        <v>50</v>
      </c>
      <c r="B26" s="126" t="s">
        <v>170</v>
      </c>
      <c r="C26" s="104">
        <v>41888.5</v>
      </c>
      <c r="D26" s="104">
        <v>43123.199999999997</v>
      </c>
      <c r="E26" s="119">
        <v>328820</v>
      </c>
      <c r="F26" s="119">
        <v>808743.3</v>
      </c>
    </row>
    <row r="27" spans="1:7" x14ac:dyDescent="0.2">
      <c r="A27" s="123" t="s">
        <v>46</v>
      </c>
      <c r="B27" s="125" t="s">
        <v>45</v>
      </c>
      <c r="C27" s="124" t="s">
        <v>32</v>
      </c>
      <c r="D27" s="124" t="s">
        <v>32</v>
      </c>
      <c r="E27" s="119" t="s">
        <v>32</v>
      </c>
      <c r="F27" s="119" t="s">
        <v>32</v>
      </c>
    </row>
    <row r="28" spans="1:7" x14ac:dyDescent="0.2">
      <c r="A28" s="123" t="s">
        <v>44</v>
      </c>
      <c r="B28" s="125" t="s">
        <v>180</v>
      </c>
      <c r="C28" s="124" t="s">
        <v>32</v>
      </c>
      <c r="D28" s="124" t="s">
        <v>32</v>
      </c>
      <c r="E28" s="119" t="s">
        <v>32</v>
      </c>
      <c r="F28" s="119">
        <v>645.4</v>
      </c>
      <c r="G28" s="66"/>
    </row>
    <row r="29" spans="1:7" ht="22.5" x14ac:dyDescent="0.2">
      <c r="A29" s="123" t="s">
        <v>42</v>
      </c>
      <c r="B29" s="122" t="s">
        <v>41</v>
      </c>
      <c r="C29" s="104">
        <v>18.7</v>
      </c>
      <c r="D29" s="104">
        <v>3849.2</v>
      </c>
      <c r="E29" s="119">
        <v>5293.9</v>
      </c>
      <c r="F29" s="119">
        <v>17975</v>
      </c>
    </row>
    <row r="30" spans="1:7" x14ac:dyDescent="0.2">
      <c r="A30" s="121"/>
      <c r="B30" s="120" t="s">
        <v>130</v>
      </c>
      <c r="C30" s="104">
        <v>16486.400000000001</v>
      </c>
      <c r="D30" s="104">
        <v>53952.9</v>
      </c>
      <c r="E30" s="119">
        <v>55426.3</v>
      </c>
      <c r="F30" s="119">
        <v>73874.3</v>
      </c>
    </row>
    <row r="31" spans="1:7" x14ac:dyDescent="0.2">
      <c r="A31" s="118"/>
      <c r="B31" s="117" t="s">
        <v>0</v>
      </c>
      <c r="C31" s="116">
        <v>351406.4</v>
      </c>
      <c r="D31" s="116">
        <v>1630926.7</v>
      </c>
      <c r="E31" s="115">
        <v>2327154.5</v>
      </c>
      <c r="F31" s="115">
        <v>2861164.5</v>
      </c>
      <c r="G31" s="66"/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65F56-EBA4-4B45-836D-C6C74B10272C}">
  <dimension ref="A1:I22"/>
  <sheetViews>
    <sheetView workbookViewId="0"/>
  </sheetViews>
  <sheetFormatPr defaultRowHeight="11.25" x14ac:dyDescent="0.2"/>
  <cols>
    <col min="1" max="1" width="25.7109375" style="1" customWidth="1"/>
    <col min="2" max="4" width="12.5703125" style="1" customWidth="1"/>
    <col min="5" max="16384" width="9.140625" style="1"/>
  </cols>
  <sheetData>
    <row r="1" spans="1:9" ht="12" thickBot="1" x14ac:dyDescent="0.25">
      <c r="A1" s="149" t="s">
        <v>207</v>
      </c>
      <c r="B1" s="148"/>
      <c r="C1" s="148"/>
      <c r="D1" s="148"/>
    </row>
    <row r="2" spans="1:9" ht="22.5" x14ac:dyDescent="0.2">
      <c r="A2" s="147" t="s">
        <v>206</v>
      </c>
      <c r="B2" s="146" t="s">
        <v>205</v>
      </c>
      <c r="C2" s="145" t="s">
        <v>204</v>
      </c>
      <c r="D2" s="144" t="s">
        <v>0</v>
      </c>
    </row>
    <row r="3" spans="1:9" x14ac:dyDescent="0.2">
      <c r="A3" s="143" t="s">
        <v>203</v>
      </c>
      <c r="B3" s="7">
        <v>3901</v>
      </c>
      <c r="C3" s="7">
        <v>4841</v>
      </c>
      <c r="D3" s="7">
        <v>8742</v>
      </c>
      <c r="G3" s="18"/>
      <c r="H3" s="18"/>
      <c r="I3" s="18"/>
    </row>
    <row r="4" spans="1:9" x14ac:dyDescent="0.2">
      <c r="A4" s="140" t="s">
        <v>202</v>
      </c>
      <c r="B4" s="7">
        <v>1458</v>
      </c>
      <c r="C4" s="138">
        <v>250</v>
      </c>
      <c r="D4" s="7">
        <v>1708</v>
      </c>
      <c r="G4" s="18"/>
      <c r="I4" s="18"/>
    </row>
    <row r="5" spans="1:9" x14ac:dyDescent="0.2">
      <c r="A5" s="140" t="s">
        <v>201</v>
      </c>
      <c r="B5" s="7">
        <v>1305</v>
      </c>
      <c r="C5" s="7">
        <v>7802</v>
      </c>
      <c r="D5" s="7">
        <v>9107</v>
      </c>
      <c r="G5" s="18"/>
      <c r="H5" s="18"/>
      <c r="I5" s="18"/>
    </row>
    <row r="6" spans="1:9" x14ac:dyDescent="0.2">
      <c r="A6" s="140" t="s">
        <v>200</v>
      </c>
      <c r="B6" s="138">
        <v>664</v>
      </c>
      <c r="C6" s="7">
        <v>11943</v>
      </c>
      <c r="D6" s="7">
        <v>12607</v>
      </c>
      <c r="H6" s="18"/>
      <c r="I6" s="18"/>
    </row>
    <row r="7" spans="1:9" x14ac:dyDescent="0.2">
      <c r="A7" s="140" t="s">
        <v>45</v>
      </c>
      <c r="B7" s="7">
        <v>8190</v>
      </c>
      <c r="C7" s="7">
        <v>1258</v>
      </c>
      <c r="D7" s="7">
        <v>9448</v>
      </c>
      <c r="G7" s="18"/>
      <c r="H7" s="18"/>
      <c r="I7" s="18"/>
    </row>
    <row r="8" spans="1:9" x14ac:dyDescent="0.2">
      <c r="A8" s="140" t="s">
        <v>199</v>
      </c>
      <c r="B8" s="138">
        <v>750</v>
      </c>
      <c r="C8" s="138">
        <v>754</v>
      </c>
      <c r="D8" s="7">
        <v>1504</v>
      </c>
      <c r="I8" s="18"/>
    </row>
    <row r="9" spans="1:9" x14ac:dyDescent="0.2">
      <c r="A9" s="140" t="s">
        <v>198</v>
      </c>
      <c r="B9" s="7">
        <v>2540</v>
      </c>
      <c r="C9" s="138">
        <v>876</v>
      </c>
      <c r="D9" s="7">
        <v>3416</v>
      </c>
      <c r="G9" s="18"/>
      <c r="I9" s="18"/>
    </row>
    <row r="10" spans="1:9" x14ac:dyDescent="0.2">
      <c r="A10" s="140" t="s">
        <v>197</v>
      </c>
      <c r="B10" s="7">
        <v>4295</v>
      </c>
      <c r="C10" s="7">
        <v>2241</v>
      </c>
      <c r="D10" s="7">
        <v>6536</v>
      </c>
      <c r="G10" s="18"/>
      <c r="H10" s="18"/>
      <c r="I10" s="18"/>
    </row>
    <row r="11" spans="1:9" x14ac:dyDescent="0.2">
      <c r="A11" s="140" t="s">
        <v>196</v>
      </c>
      <c r="B11" s="138">
        <v>127</v>
      </c>
      <c r="C11" s="138">
        <v>973</v>
      </c>
      <c r="D11" s="7">
        <v>1100</v>
      </c>
      <c r="I11" s="18"/>
    </row>
    <row r="12" spans="1:9" x14ac:dyDescent="0.2">
      <c r="A12" s="140" t="s">
        <v>195</v>
      </c>
      <c r="B12" s="138">
        <v>700</v>
      </c>
      <c r="C12" s="7">
        <v>1213</v>
      </c>
      <c r="D12" s="7">
        <v>1913</v>
      </c>
      <c r="H12" s="18"/>
      <c r="I12" s="18"/>
    </row>
    <row r="13" spans="1:9" x14ac:dyDescent="0.2">
      <c r="A13" s="142" t="s">
        <v>194</v>
      </c>
      <c r="B13" s="7">
        <v>1637</v>
      </c>
      <c r="C13" s="7">
        <v>2949</v>
      </c>
      <c r="D13" s="7">
        <v>4586</v>
      </c>
      <c r="G13" s="18"/>
      <c r="H13" s="18"/>
      <c r="I13" s="18"/>
    </row>
    <row r="14" spans="1:9" ht="22.5" x14ac:dyDescent="0.2">
      <c r="A14" s="141" t="s">
        <v>193</v>
      </c>
      <c r="B14" s="138">
        <v>408</v>
      </c>
      <c r="C14" s="7">
        <v>1387</v>
      </c>
      <c r="D14" s="7">
        <v>1795</v>
      </c>
      <c r="H14" s="18"/>
      <c r="I14" s="18"/>
    </row>
    <row r="15" spans="1:9" x14ac:dyDescent="0.2">
      <c r="A15" s="140" t="s">
        <v>192</v>
      </c>
      <c r="B15" s="138">
        <v>183</v>
      </c>
      <c r="C15" s="138">
        <v>953</v>
      </c>
      <c r="D15" s="7">
        <v>1136</v>
      </c>
      <c r="I15" s="18"/>
    </row>
    <row r="16" spans="1:9" x14ac:dyDescent="0.2">
      <c r="A16" s="140" t="s">
        <v>191</v>
      </c>
      <c r="B16" s="138">
        <v>344</v>
      </c>
      <c r="C16" s="7">
        <v>2135</v>
      </c>
      <c r="D16" s="7">
        <v>2479</v>
      </c>
      <c r="H16" s="18"/>
      <c r="I16" s="18"/>
    </row>
    <row r="17" spans="1:9" ht="22.5" x14ac:dyDescent="0.2">
      <c r="A17" s="139" t="s">
        <v>190</v>
      </c>
      <c r="B17" s="138">
        <v>53</v>
      </c>
      <c r="C17" s="138">
        <v>849</v>
      </c>
      <c r="D17" s="138">
        <v>902</v>
      </c>
    </row>
    <row r="18" spans="1:9" x14ac:dyDescent="0.2">
      <c r="A18" s="137" t="s">
        <v>189</v>
      </c>
      <c r="B18" s="138">
        <v>435</v>
      </c>
      <c r="C18" s="138">
        <v>573</v>
      </c>
      <c r="D18" s="138">
        <v>1008</v>
      </c>
      <c r="I18" s="18"/>
    </row>
    <row r="19" spans="1:9" ht="22.5" x14ac:dyDescent="0.2">
      <c r="A19" s="139" t="s">
        <v>188</v>
      </c>
      <c r="B19" s="138">
        <v>50</v>
      </c>
      <c r="C19" s="7">
        <v>5085</v>
      </c>
      <c r="D19" s="7">
        <v>5135</v>
      </c>
      <c r="H19" s="18"/>
      <c r="I19" s="18"/>
    </row>
    <row r="20" spans="1:9" x14ac:dyDescent="0.2">
      <c r="A20" s="137" t="s">
        <v>187</v>
      </c>
      <c r="B20" s="138">
        <v>106</v>
      </c>
      <c r="C20" s="138">
        <v>640</v>
      </c>
      <c r="D20" s="138">
        <v>746</v>
      </c>
    </row>
    <row r="21" spans="1:9" x14ac:dyDescent="0.2">
      <c r="A21" s="137" t="s">
        <v>186</v>
      </c>
      <c r="B21" s="33" t="s">
        <v>32</v>
      </c>
      <c r="C21" s="33" t="s">
        <v>32</v>
      </c>
      <c r="D21" s="33" t="s">
        <v>32</v>
      </c>
      <c r="G21" s="18"/>
      <c r="H21" s="18"/>
      <c r="I21" s="18"/>
    </row>
    <row r="22" spans="1:9" x14ac:dyDescent="0.2">
      <c r="A22" s="136" t="s">
        <v>0</v>
      </c>
      <c r="B22" s="2">
        <v>27146</v>
      </c>
      <c r="C22" s="2">
        <v>46722</v>
      </c>
      <c r="D22" s="2">
        <v>73868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918AD-8775-4C01-8FBF-855A2B0F8D38}">
  <dimension ref="A1:H5"/>
  <sheetViews>
    <sheetView workbookViewId="0"/>
  </sheetViews>
  <sheetFormatPr defaultRowHeight="11.25" x14ac:dyDescent="0.2"/>
  <cols>
    <col min="1" max="1" width="29.7109375" style="150" customWidth="1"/>
    <col min="2" max="6" width="9.85546875" style="150" customWidth="1"/>
    <col min="7" max="16384" width="9.140625" style="150"/>
  </cols>
  <sheetData>
    <row r="1" spans="1:8" s="163" customFormat="1" ht="12" thickBot="1" x14ac:dyDescent="0.3">
      <c r="A1" s="165" t="s">
        <v>212</v>
      </c>
      <c r="B1" s="164"/>
      <c r="C1" s="164"/>
      <c r="D1" s="164"/>
      <c r="E1" s="164"/>
    </row>
    <row r="2" spans="1:8" x14ac:dyDescent="0.2">
      <c r="A2" s="162" t="s">
        <v>211</v>
      </c>
      <c r="B2" s="161">
        <v>2003</v>
      </c>
      <c r="C2" s="161">
        <v>2004</v>
      </c>
      <c r="D2" s="161">
        <v>2005</v>
      </c>
      <c r="E2" s="160">
        <v>2006</v>
      </c>
      <c r="F2" s="160">
        <v>2007</v>
      </c>
      <c r="G2" s="159">
        <v>2008</v>
      </c>
      <c r="H2" s="158"/>
    </row>
    <row r="3" spans="1:8" x14ac:dyDescent="0.2">
      <c r="A3" s="157" t="s">
        <v>210</v>
      </c>
      <c r="B3" s="153">
        <v>3730.2</v>
      </c>
      <c r="C3" s="153">
        <v>4188.3</v>
      </c>
      <c r="D3" s="153">
        <v>4469.8</v>
      </c>
      <c r="E3" s="153">
        <v>4652.5</v>
      </c>
      <c r="F3" s="153">
        <v>4771.5</v>
      </c>
      <c r="G3" s="153">
        <v>4840.1000000000004</v>
      </c>
    </row>
    <row r="4" spans="1:8" x14ac:dyDescent="0.2">
      <c r="A4" s="156" t="s">
        <v>209</v>
      </c>
      <c r="B4" s="153">
        <v>116.32170000000001</v>
      </c>
      <c r="C4" s="153">
        <v>126.67433130000001</v>
      </c>
      <c r="D4" s="152">
        <v>132.12132754590002</v>
      </c>
      <c r="E4" s="152">
        <v>130.5</v>
      </c>
      <c r="F4" s="152">
        <v>130.5</v>
      </c>
      <c r="G4" s="153">
        <v>128.30000000000001</v>
      </c>
    </row>
    <row r="5" spans="1:8" x14ac:dyDescent="0.2">
      <c r="A5" s="155" t="s">
        <v>208</v>
      </c>
      <c r="B5" s="154">
        <v>101</v>
      </c>
      <c r="C5" s="153">
        <v>108.9</v>
      </c>
      <c r="D5" s="152">
        <v>104.3</v>
      </c>
      <c r="E5" s="152">
        <v>98.8</v>
      </c>
      <c r="F5" s="151">
        <v>100</v>
      </c>
      <c r="G5" s="151">
        <v>98.3</v>
      </c>
    </row>
  </sheetData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E8309-A8F3-4AF4-9753-A4F208540354}">
  <dimension ref="A1:H31"/>
  <sheetViews>
    <sheetView workbookViewId="0"/>
  </sheetViews>
  <sheetFormatPr defaultRowHeight="11.25" x14ac:dyDescent="0.2"/>
  <cols>
    <col min="1" max="1" width="12.140625" style="166" customWidth="1"/>
    <col min="2" max="2" width="13.5703125" style="166" customWidth="1"/>
    <col min="3" max="3" width="15.85546875" style="166" customWidth="1"/>
    <col min="4" max="4" width="15.7109375" style="166" customWidth="1"/>
    <col min="5" max="5" width="13.7109375" style="166" customWidth="1"/>
    <col min="6" max="16384" width="9.140625" style="150"/>
  </cols>
  <sheetData>
    <row r="1" spans="1:8" s="155" customFormat="1" ht="12" thickBot="1" x14ac:dyDescent="0.25">
      <c r="A1" s="193" t="s">
        <v>221</v>
      </c>
      <c r="B1" s="193"/>
      <c r="C1" s="193"/>
      <c r="D1" s="193"/>
      <c r="E1" s="192"/>
    </row>
    <row r="2" spans="1:8" ht="33.75" x14ac:dyDescent="0.2">
      <c r="A2" s="289" t="s">
        <v>220</v>
      </c>
      <c r="B2" s="191" t="s">
        <v>219</v>
      </c>
      <c r="C2" s="191" t="s">
        <v>218</v>
      </c>
      <c r="D2" s="191" t="s">
        <v>217</v>
      </c>
      <c r="E2" s="190" t="s">
        <v>0</v>
      </c>
    </row>
    <row r="3" spans="1:8" x14ac:dyDescent="0.2">
      <c r="A3" s="290"/>
      <c r="B3" s="280" t="s">
        <v>216</v>
      </c>
      <c r="C3" s="281"/>
      <c r="D3" s="281"/>
      <c r="E3" s="281"/>
    </row>
    <row r="4" spans="1:8" x14ac:dyDescent="0.2">
      <c r="A4" s="291">
        <v>2000</v>
      </c>
      <c r="B4" s="291"/>
      <c r="C4" s="291"/>
      <c r="D4" s="291"/>
      <c r="E4" s="291"/>
      <c r="F4" s="189"/>
      <c r="G4" s="189"/>
      <c r="H4" s="189"/>
    </row>
    <row r="5" spans="1:8" x14ac:dyDescent="0.2">
      <c r="A5" s="171" t="s">
        <v>59</v>
      </c>
      <c r="B5" s="179">
        <v>649513</v>
      </c>
      <c r="C5" s="179">
        <f>293029+6695</f>
        <v>299724</v>
      </c>
      <c r="D5" s="168">
        <v>456349</v>
      </c>
      <c r="E5" s="168">
        <f t="shared" ref="E5:E10" si="0">D5+C5+B5</f>
        <v>1405586</v>
      </c>
    </row>
    <row r="6" spans="1:8" x14ac:dyDescent="0.2">
      <c r="A6" s="171" t="s">
        <v>215</v>
      </c>
      <c r="B6" s="179">
        <v>1239232</v>
      </c>
      <c r="C6" s="179">
        <f>C8+C7</f>
        <v>124218</v>
      </c>
      <c r="D6" s="168">
        <v>52946</v>
      </c>
      <c r="E6" s="168">
        <f t="shared" si="0"/>
        <v>1416396</v>
      </c>
    </row>
    <row r="7" spans="1:8" x14ac:dyDescent="0.2">
      <c r="A7" s="172" t="s">
        <v>214</v>
      </c>
      <c r="B7" s="179">
        <v>600126</v>
      </c>
      <c r="C7" s="179">
        <f>73030+937</f>
        <v>73967</v>
      </c>
      <c r="D7" s="168">
        <v>21098</v>
      </c>
      <c r="E7" s="168">
        <f t="shared" si="0"/>
        <v>695191</v>
      </c>
    </row>
    <row r="8" spans="1:8" x14ac:dyDescent="0.2">
      <c r="A8" s="172" t="s">
        <v>213</v>
      </c>
      <c r="B8" s="179">
        <v>639106</v>
      </c>
      <c r="C8" s="179">
        <f>49946+305</f>
        <v>50251</v>
      </c>
      <c r="D8" s="168">
        <v>31848</v>
      </c>
      <c r="E8" s="168">
        <f t="shared" si="0"/>
        <v>721205</v>
      </c>
    </row>
    <row r="9" spans="1:8" x14ac:dyDescent="0.2">
      <c r="A9" s="171" t="s">
        <v>39</v>
      </c>
      <c r="B9" s="179">
        <v>20929</v>
      </c>
      <c r="C9" s="179">
        <v>755</v>
      </c>
      <c r="D9" s="168">
        <v>9260</v>
      </c>
      <c r="E9" s="168">
        <f t="shared" si="0"/>
        <v>30944</v>
      </c>
    </row>
    <row r="10" spans="1:8" x14ac:dyDescent="0.2">
      <c r="A10" s="170" t="s">
        <v>0</v>
      </c>
      <c r="B10" s="188">
        <v>1909674</v>
      </c>
      <c r="C10" s="188">
        <f>C5+C6+C9</f>
        <v>424697</v>
      </c>
      <c r="D10" s="187">
        <v>518555</v>
      </c>
      <c r="E10" s="187">
        <f t="shared" si="0"/>
        <v>2852926</v>
      </c>
      <c r="F10" s="186"/>
    </row>
    <row r="11" spans="1:8" x14ac:dyDescent="0.2">
      <c r="A11" s="292">
        <v>2006</v>
      </c>
      <c r="B11" s="292"/>
      <c r="C11" s="292"/>
      <c r="D11" s="292"/>
      <c r="E11" s="292"/>
      <c r="F11" s="180"/>
      <c r="G11" s="180"/>
      <c r="H11" s="180"/>
    </row>
    <row r="12" spans="1:8" x14ac:dyDescent="0.2">
      <c r="A12" s="171" t="s">
        <v>59</v>
      </c>
      <c r="B12" s="185">
        <v>1337425</v>
      </c>
      <c r="C12" s="179">
        <v>616790</v>
      </c>
      <c r="D12" s="179">
        <v>742345</v>
      </c>
      <c r="E12" s="184">
        <v>2696560</v>
      </c>
      <c r="F12" s="181"/>
    </row>
    <row r="13" spans="1:8" x14ac:dyDescent="0.2">
      <c r="A13" s="171" t="s">
        <v>215</v>
      </c>
      <c r="B13" s="185">
        <v>1615500</v>
      </c>
      <c r="C13" s="179">
        <v>140088</v>
      </c>
      <c r="D13" s="179">
        <v>130074</v>
      </c>
      <c r="E13" s="184">
        <v>1885662</v>
      </c>
      <c r="F13" s="181"/>
    </row>
    <row r="14" spans="1:8" x14ac:dyDescent="0.2">
      <c r="A14" s="172" t="s">
        <v>214</v>
      </c>
      <c r="B14" s="185">
        <v>805017</v>
      </c>
      <c r="C14" s="179">
        <v>95118</v>
      </c>
      <c r="D14" s="179">
        <v>79355</v>
      </c>
      <c r="E14" s="184">
        <v>979490</v>
      </c>
      <c r="F14" s="181"/>
    </row>
    <row r="15" spans="1:8" x14ac:dyDescent="0.2">
      <c r="A15" s="172" t="s">
        <v>213</v>
      </c>
      <c r="B15" s="185">
        <v>810483</v>
      </c>
      <c r="C15" s="179">
        <v>44970</v>
      </c>
      <c r="D15" s="179">
        <v>50719</v>
      </c>
      <c r="E15" s="184">
        <v>906172</v>
      </c>
      <c r="F15" s="181"/>
      <c r="H15" s="181"/>
    </row>
    <row r="16" spans="1:8" x14ac:dyDescent="0.2">
      <c r="A16" s="171" t="s">
        <v>39</v>
      </c>
      <c r="B16" s="185">
        <v>41235</v>
      </c>
      <c r="C16" s="179">
        <v>352</v>
      </c>
      <c r="D16" s="179">
        <v>28655</v>
      </c>
      <c r="E16" s="184">
        <v>70242</v>
      </c>
      <c r="F16" s="181"/>
    </row>
    <row r="17" spans="1:8" x14ac:dyDescent="0.2">
      <c r="A17" s="170" t="s">
        <v>0</v>
      </c>
      <c r="B17" s="183">
        <v>2994160</v>
      </c>
      <c r="C17" s="178">
        <v>757230</v>
      </c>
      <c r="D17" s="178">
        <v>901073.90322405996</v>
      </c>
      <c r="E17" s="182">
        <v>4652464</v>
      </c>
      <c r="F17" s="181"/>
    </row>
    <row r="18" spans="1:8" x14ac:dyDescent="0.2">
      <c r="A18" s="292">
        <v>2007</v>
      </c>
      <c r="B18" s="292"/>
      <c r="C18" s="292"/>
      <c r="D18" s="292"/>
      <c r="E18" s="292"/>
      <c r="F18" s="180"/>
      <c r="G18" s="180"/>
      <c r="H18" s="180"/>
    </row>
    <row r="19" spans="1:8" x14ac:dyDescent="0.2">
      <c r="A19" s="171" t="s">
        <v>59</v>
      </c>
      <c r="B19" s="167">
        <v>1339212</v>
      </c>
      <c r="C19" s="179">
        <v>497365</v>
      </c>
      <c r="D19" s="168">
        <v>844222</v>
      </c>
      <c r="E19" s="167">
        <v>2680799</v>
      </c>
      <c r="F19" s="167"/>
      <c r="G19" s="167"/>
      <c r="H19" s="167"/>
    </row>
    <row r="20" spans="1:8" x14ac:dyDescent="0.2">
      <c r="A20" s="171" t="s">
        <v>215</v>
      </c>
      <c r="B20" s="179">
        <v>1884013</v>
      </c>
      <c r="C20" s="179">
        <v>120313</v>
      </c>
      <c r="D20" s="168">
        <v>16987</v>
      </c>
      <c r="E20" s="168">
        <v>2021313</v>
      </c>
      <c r="F20" s="167"/>
    </row>
    <row r="21" spans="1:8" x14ac:dyDescent="0.2">
      <c r="A21" s="172" t="s">
        <v>214</v>
      </c>
      <c r="B21" s="179">
        <v>921026</v>
      </c>
      <c r="C21" s="179">
        <v>86334</v>
      </c>
      <c r="D21" s="168">
        <v>11182</v>
      </c>
      <c r="E21" s="168">
        <v>1018542</v>
      </c>
      <c r="F21" s="167"/>
      <c r="H21" s="167"/>
    </row>
    <row r="22" spans="1:8" x14ac:dyDescent="0.2">
      <c r="A22" s="172" t="s">
        <v>213</v>
      </c>
      <c r="B22" s="179">
        <v>962987</v>
      </c>
      <c r="C22" s="179">
        <v>33979</v>
      </c>
      <c r="D22" s="168">
        <v>5805</v>
      </c>
      <c r="E22" s="168">
        <v>1002771</v>
      </c>
      <c r="F22" s="167"/>
    </row>
    <row r="23" spans="1:8" x14ac:dyDescent="0.2">
      <c r="A23" s="171" t="s">
        <v>39</v>
      </c>
      <c r="B23" s="179">
        <v>51605</v>
      </c>
      <c r="C23" s="171">
        <v>439</v>
      </c>
      <c r="D23" s="168">
        <v>17348</v>
      </c>
      <c r="E23" s="168">
        <v>69392</v>
      </c>
      <c r="F23" s="167"/>
    </row>
    <row r="24" spans="1:8" s="174" customFormat="1" x14ac:dyDescent="0.2">
      <c r="A24" s="170" t="s">
        <v>0</v>
      </c>
      <c r="B24" s="178">
        <v>3274830</v>
      </c>
      <c r="C24" s="178">
        <v>618117</v>
      </c>
      <c r="D24" s="169">
        <v>878557</v>
      </c>
      <c r="E24" s="169">
        <v>4771504</v>
      </c>
      <c r="F24" s="177"/>
      <c r="G24" s="176"/>
      <c r="H24" s="175"/>
    </row>
    <row r="25" spans="1:8" x14ac:dyDescent="0.2">
      <c r="A25" s="288">
        <v>2008</v>
      </c>
      <c r="B25" s="288"/>
      <c r="C25" s="288"/>
      <c r="D25" s="288"/>
      <c r="E25" s="288"/>
      <c r="F25" s="173"/>
      <c r="G25" s="173"/>
      <c r="H25" s="173"/>
    </row>
    <row r="26" spans="1:8" x14ac:dyDescent="0.2">
      <c r="A26" s="171" t="s">
        <v>59</v>
      </c>
      <c r="B26" s="168">
        <v>1345431</v>
      </c>
      <c r="C26" s="168">
        <v>418272</v>
      </c>
      <c r="D26" s="168">
        <v>950765</v>
      </c>
      <c r="E26" s="168">
        <v>2714468</v>
      </c>
      <c r="F26" s="168"/>
      <c r="G26" s="167"/>
      <c r="H26" s="167"/>
    </row>
    <row r="27" spans="1:8" x14ac:dyDescent="0.2">
      <c r="A27" s="171" t="s">
        <v>215</v>
      </c>
      <c r="B27" s="168">
        <v>1919276</v>
      </c>
      <c r="C27" s="168">
        <v>131259</v>
      </c>
      <c r="D27" s="168">
        <v>14757</v>
      </c>
      <c r="E27" s="168">
        <v>2065292</v>
      </c>
      <c r="F27" s="168"/>
      <c r="G27" s="167"/>
      <c r="H27" s="167"/>
    </row>
    <row r="28" spans="1:8" x14ac:dyDescent="0.2">
      <c r="A28" s="172" t="s">
        <v>214</v>
      </c>
      <c r="B28" s="168">
        <v>981423</v>
      </c>
      <c r="C28" s="168">
        <v>95024</v>
      </c>
      <c r="D28" s="168">
        <v>9751</v>
      </c>
      <c r="E28" s="168">
        <v>1086198</v>
      </c>
      <c r="F28" s="168"/>
      <c r="G28" s="167"/>
      <c r="H28" s="167"/>
    </row>
    <row r="29" spans="1:8" x14ac:dyDescent="0.2">
      <c r="A29" s="172" t="s">
        <v>213</v>
      </c>
      <c r="B29" s="168">
        <v>937853</v>
      </c>
      <c r="C29" s="168">
        <v>36235</v>
      </c>
      <c r="D29" s="168">
        <v>5006</v>
      </c>
      <c r="E29" s="168">
        <v>979094</v>
      </c>
      <c r="F29" s="168"/>
      <c r="G29" s="167"/>
      <c r="H29" s="167"/>
    </row>
    <row r="30" spans="1:8" x14ac:dyDescent="0.2">
      <c r="A30" s="171" t="s">
        <v>39</v>
      </c>
      <c r="B30" s="168">
        <v>48116</v>
      </c>
      <c r="C30" s="168">
        <v>386</v>
      </c>
      <c r="D30" s="168">
        <v>11877</v>
      </c>
      <c r="E30" s="168">
        <v>60379</v>
      </c>
      <c r="F30" s="168"/>
      <c r="G30" s="167"/>
      <c r="H30" s="167"/>
    </row>
    <row r="31" spans="1:8" x14ac:dyDescent="0.2">
      <c r="A31" s="170" t="s">
        <v>0</v>
      </c>
      <c r="B31" s="169">
        <v>3312823</v>
      </c>
      <c r="C31" s="169">
        <v>549917</v>
      </c>
      <c r="D31" s="169">
        <v>977399</v>
      </c>
      <c r="E31" s="169">
        <v>4840139</v>
      </c>
      <c r="F31" s="168"/>
      <c r="G31" s="167"/>
      <c r="H31" s="167"/>
    </row>
  </sheetData>
  <mergeCells count="6">
    <mergeCell ref="A25:E25"/>
    <mergeCell ref="B3:E3"/>
    <mergeCell ref="A2:A3"/>
    <mergeCell ref="A4:E4"/>
    <mergeCell ref="A11:E11"/>
    <mergeCell ref="A18:E18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EDE67-BA5B-4427-A5F0-CCE324CCB7A7}">
  <dimension ref="A1:H24"/>
  <sheetViews>
    <sheetView workbookViewId="0"/>
  </sheetViews>
  <sheetFormatPr defaultRowHeight="11.25" x14ac:dyDescent="0.2"/>
  <cols>
    <col min="1" max="1" width="6" style="166" customWidth="1"/>
    <col min="2" max="2" width="39.140625" style="166" customWidth="1"/>
    <col min="3" max="5" width="10.7109375" style="166" customWidth="1"/>
    <col min="6" max="6" width="10.7109375" style="150" customWidth="1"/>
    <col min="7" max="16384" width="9.140625" style="150"/>
  </cols>
  <sheetData>
    <row r="1" spans="1:8" s="155" customFormat="1" ht="12" thickBot="1" x14ac:dyDescent="0.25">
      <c r="A1" s="215" t="s">
        <v>232</v>
      </c>
      <c r="B1" s="215"/>
      <c r="C1" s="215"/>
      <c r="D1" s="215"/>
      <c r="E1" s="215"/>
    </row>
    <row r="2" spans="1:8" x14ac:dyDescent="0.2">
      <c r="A2" s="214" t="s">
        <v>30</v>
      </c>
      <c r="B2" s="214" t="s">
        <v>126</v>
      </c>
      <c r="C2" s="161">
        <v>2000</v>
      </c>
      <c r="D2" s="160">
        <v>2006</v>
      </c>
      <c r="E2" s="161">
        <v>2007</v>
      </c>
      <c r="F2" s="159">
        <v>2008</v>
      </c>
    </row>
    <row r="3" spans="1:8" x14ac:dyDescent="0.2">
      <c r="A3" s="293" t="s">
        <v>29</v>
      </c>
      <c r="B3" s="293"/>
      <c r="C3" s="293"/>
      <c r="D3" s="293"/>
      <c r="E3" s="293"/>
      <c r="F3" s="293"/>
      <c r="G3" s="293"/>
      <c r="H3" s="293"/>
    </row>
    <row r="4" spans="1:8" x14ac:dyDescent="0.2">
      <c r="A4" s="212"/>
      <c r="B4" s="210" t="s">
        <v>231</v>
      </c>
      <c r="C4" s="198">
        <v>1909674</v>
      </c>
      <c r="D4" s="213">
        <v>2994160</v>
      </c>
      <c r="E4" s="213">
        <v>3274830</v>
      </c>
      <c r="F4" s="213">
        <v>3312823</v>
      </c>
      <c r="G4" s="208"/>
    </row>
    <row r="5" spans="1:8" x14ac:dyDescent="0.2">
      <c r="A5" s="212"/>
      <c r="B5" s="210" t="s">
        <v>230</v>
      </c>
      <c r="C5" s="203">
        <v>424697</v>
      </c>
      <c r="D5" s="203">
        <v>757230</v>
      </c>
      <c r="E5" s="203">
        <v>618117</v>
      </c>
      <c r="F5" s="203">
        <v>549917</v>
      </c>
      <c r="G5" s="208"/>
    </row>
    <row r="6" spans="1:8" x14ac:dyDescent="0.2">
      <c r="A6" s="211"/>
      <c r="B6" s="210" t="s">
        <v>217</v>
      </c>
      <c r="C6" s="203">
        <v>518555</v>
      </c>
      <c r="D6" s="209">
        <v>901074</v>
      </c>
      <c r="E6" s="209">
        <v>878557</v>
      </c>
      <c r="F6" s="209">
        <v>977399</v>
      </c>
      <c r="G6" s="208"/>
    </row>
    <row r="7" spans="1:8" s="174" customFormat="1" x14ac:dyDescent="0.2">
      <c r="A7" s="207"/>
      <c r="B7" s="195" t="s">
        <v>0</v>
      </c>
      <c r="C7" s="206">
        <v>2852926</v>
      </c>
      <c r="D7" s="194">
        <v>4652464</v>
      </c>
      <c r="E7" s="194">
        <v>4771504</v>
      </c>
      <c r="F7" s="194">
        <v>4840139</v>
      </c>
      <c r="G7" s="175"/>
    </row>
    <row r="8" spans="1:8" x14ac:dyDescent="0.2">
      <c r="A8" s="293" t="s">
        <v>229</v>
      </c>
      <c r="B8" s="293"/>
      <c r="C8" s="293"/>
      <c r="D8" s="293"/>
      <c r="E8" s="293"/>
      <c r="F8" s="293"/>
      <c r="G8" s="293"/>
      <c r="H8" s="293"/>
    </row>
    <row r="9" spans="1:8" x14ac:dyDescent="0.2">
      <c r="A9" s="200" t="s">
        <v>228</v>
      </c>
      <c r="B9" s="202" t="s">
        <v>227</v>
      </c>
      <c r="C9" s="203">
        <v>133348</v>
      </c>
      <c r="D9" s="198">
        <v>195755</v>
      </c>
      <c r="E9" s="198">
        <v>191570</v>
      </c>
      <c r="F9" s="198">
        <v>228713</v>
      </c>
      <c r="G9" s="167"/>
      <c r="H9" s="197"/>
    </row>
    <row r="10" spans="1:8" x14ac:dyDescent="0.2">
      <c r="A10" s="200" t="s">
        <v>226</v>
      </c>
      <c r="B10" s="205" t="s">
        <v>225</v>
      </c>
      <c r="C10" s="204">
        <v>961</v>
      </c>
      <c r="D10" s="198">
        <v>909</v>
      </c>
      <c r="E10" s="198">
        <v>917</v>
      </c>
      <c r="F10" s="198">
        <v>699</v>
      </c>
      <c r="G10" s="167"/>
      <c r="H10" s="197"/>
    </row>
    <row r="11" spans="1:8" x14ac:dyDescent="0.2">
      <c r="A11" s="200" t="s">
        <v>96</v>
      </c>
      <c r="B11" s="202" t="s">
        <v>95</v>
      </c>
      <c r="C11" s="203">
        <v>9426</v>
      </c>
      <c r="D11" s="198">
        <v>16036</v>
      </c>
      <c r="E11" s="198">
        <v>28782</v>
      </c>
      <c r="F11" s="198">
        <v>16119</v>
      </c>
      <c r="G11" s="167"/>
    </row>
    <row r="12" spans="1:8" x14ac:dyDescent="0.2">
      <c r="A12" s="200" t="s">
        <v>94</v>
      </c>
      <c r="B12" s="202" t="s">
        <v>93</v>
      </c>
      <c r="C12" s="203">
        <v>770878</v>
      </c>
      <c r="D12" s="198">
        <v>1013181</v>
      </c>
      <c r="E12" s="198">
        <v>1203526</v>
      </c>
      <c r="F12" s="198">
        <v>1144929</v>
      </c>
      <c r="G12" s="167"/>
      <c r="H12" s="197"/>
    </row>
    <row r="13" spans="1:8" x14ac:dyDescent="0.2">
      <c r="A13" s="200" t="s">
        <v>64</v>
      </c>
      <c r="B13" s="202" t="s">
        <v>63</v>
      </c>
      <c r="C13" s="203">
        <v>190958</v>
      </c>
      <c r="D13" s="198">
        <v>194860</v>
      </c>
      <c r="E13" s="198">
        <v>194640</v>
      </c>
      <c r="F13" s="198">
        <v>211125</v>
      </c>
      <c r="G13" s="167"/>
      <c r="H13" s="197"/>
    </row>
    <row r="14" spans="1:8" x14ac:dyDescent="0.2">
      <c r="A14" s="200" t="s">
        <v>60</v>
      </c>
      <c r="B14" s="202" t="s">
        <v>59</v>
      </c>
      <c r="C14" s="203">
        <v>71443</v>
      </c>
      <c r="D14" s="198">
        <v>103671</v>
      </c>
      <c r="E14" s="198">
        <v>96988</v>
      </c>
      <c r="F14" s="198">
        <v>112472</v>
      </c>
      <c r="G14" s="167"/>
      <c r="H14" s="197"/>
    </row>
    <row r="15" spans="1:8" ht="22.5" x14ac:dyDescent="0.2">
      <c r="A15" s="200" t="s">
        <v>58</v>
      </c>
      <c r="B15" s="202" t="s">
        <v>224</v>
      </c>
      <c r="C15" s="203">
        <v>217328</v>
      </c>
      <c r="D15" s="198">
        <v>359394</v>
      </c>
      <c r="E15" s="198">
        <v>346783</v>
      </c>
      <c r="F15" s="198">
        <v>391541</v>
      </c>
      <c r="G15" s="167"/>
      <c r="H15" s="197"/>
    </row>
    <row r="16" spans="1:8" x14ac:dyDescent="0.2">
      <c r="A16" s="200" t="s">
        <v>56</v>
      </c>
      <c r="B16" s="202" t="s">
        <v>55</v>
      </c>
      <c r="C16" s="203">
        <v>30374</v>
      </c>
      <c r="D16" s="198">
        <v>46280</v>
      </c>
      <c r="E16" s="198">
        <v>44762</v>
      </c>
      <c r="F16" s="198">
        <v>74096</v>
      </c>
      <c r="G16" s="167"/>
      <c r="H16" s="197"/>
    </row>
    <row r="17" spans="1:8" x14ac:dyDescent="0.2">
      <c r="A17" s="200" t="s">
        <v>54</v>
      </c>
      <c r="B17" s="201" t="s">
        <v>223</v>
      </c>
      <c r="C17" s="203">
        <v>419259</v>
      </c>
      <c r="D17" s="198">
        <v>887259</v>
      </c>
      <c r="E17" s="198">
        <v>856999</v>
      </c>
      <c r="F17" s="198">
        <v>801540</v>
      </c>
      <c r="G17" s="167"/>
      <c r="H17" s="197"/>
    </row>
    <row r="18" spans="1:8" x14ac:dyDescent="0.2">
      <c r="A18" s="200" t="s">
        <v>52</v>
      </c>
      <c r="B18" s="201" t="s">
        <v>51</v>
      </c>
      <c r="C18" s="203">
        <v>55610</v>
      </c>
      <c r="D18" s="198">
        <v>68804</v>
      </c>
      <c r="E18" s="198">
        <v>71028</v>
      </c>
      <c r="F18" s="198">
        <v>80025</v>
      </c>
      <c r="G18" s="167"/>
      <c r="H18" s="197"/>
    </row>
    <row r="19" spans="1:8" s="174" customFormat="1" x14ac:dyDescent="0.2">
      <c r="A19" s="200" t="s">
        <v>50</v>
      </c>
      <c r="B19" s="201" t="s">
        <v>170</v>
      </c>
      <c r="C19" s="198">
        <v>555274</v>
      </c>
      <c r="D19" s="198">
        <v>1183525</v>
      </c>
      <c r="E19" s="198">
        <v>1227128</v>
      </c>
      <c r="F19" s="198">
        <v>1296996</v>
      </c>
      <c r="G19" s="167"/>
      <c r="H19" s="197"/>
    </row>
    <row r="20" spans="1:8" ht="22.5" x14ac:dyDescent="0.2">
      <c r="A20" s="200" t="s">
        <v>48</v>
      </c>
      <c r="B20" s="202" t="s">
        <v>47</v>
      </c>
      <c r="C20" s="198">
        <v>148046</v>
      </c>
      <c r="D20" s="198">
        <v>194785</v>
      </c>
      <c r="E20" s="198">
        <v>155630</v>
      </c>
      <c r="F20" s="198">
        <v>162346</v>
      </c>
      <c r="G20" s="167"/>
      <c r="H20" s="197"/>
    </row>
    <row r="21" spans="1:8" x14ac:dyDescent="0.2">
      <c r="A21" s="200" t="s">
        <v>46</v>
      </c>
      <c r="B21" s="201" t="s">
        <v>45</v>
      </c>
      <c r="C21" s="198">
        <v>63454</v>
      </c>
      <c r="D21" s="198">
        <v>94963</v>
      </c>
      <c r="E21" s="198">
        <v>83956</v>
      </c>
      <c r="F21" s="198">
        <v>76158</v>
      </c>
      <c r="G21" s="167"/>
      <c r="H21" s="197"/>
    </row>
    <row r="22" spans="1:8" x14ac:dyDescent="0.2">
      <c r="A22" s="200" t="s">
        <v>44</v>
      </c>
      <c r="B22" s="201" t="s">
        <v>43</v>
      </c>
      <c r="C22" s="198">
        <v>54883</v>
      </c>
      <c r="D22" s="198">
        <v>81893</v>
      </c>
      <c r="E22" s="198">
        <v>65463</v>
      </c>
      <c r="F22" s="198">
        <v>66728</v>
      </c>
      <c r="G22" s="167"/>
      <c r="H22" s="197"/>
    </row>
    <row r="23" spans="1:8" x14ac:dyDescent="0.2">
      <c r="A23" s="200" t="s">
        <v>42</v>
      </c>
      <c r="B23" s="199" t="s">
        <v>41</v>
      </c>
      <c r="C23" s="198">
        <v>131684</v>
      </c>
      <c r="D23" s="198">
        <v>211149</v>
      </c>
      <c r="E23" s="198">
        <v>203332</v>
      </c>
      <c r="F23" s="198">
        <v>176652</v>
      </c>
      <c r="G23" s="167"/>
      <c r="H23" s="197"/>
    </row>
    <row r="24" spans="1:8" s="174" customFormat="1" x14ac:dyDescent="0.2">
      <c r="A24" s="196" t="s">
        <v>222</v>
      </c>
      <c r="B24" s="195" t="s">
        <v>0</v>
      </c>
      <c r="C24" s="194">
        <v>2852926</v>
      </c>
      <c r="D24" s="194">
        <v>4652464</v>
      </c>
      <c r="E24" s="194">
        <v>4771504</v>
      </c>
      <c r="F24" s="194">
        <v>4840139</v>
      </c>
      <c r="G24" s="167"/>
      <c r="H24" s="194"/>
    </row>
  </sheetData>
  <mergeCells count="2">
    <mergeCell ref="A3:H3"/>
    <mergeCell ref="A8:H8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CFE38-17C5-4630-AC8E-12AB4533B9C9}">
  <dimension ref="A1:G26"/>
  <sheetViews>
    <sheetView workbookViewId="0"/>
  </sheetViews>
  <sheetFormatPr defaultRowHeight="11.25" x14ac:dyDescent="0.2"/>
  <cols>
    <col min="1" max="1" width="7" style="166" customWidth="1"/>
    <col min="2" max="2" width="39.42578125" style="166" customWidth="1"/>
    <col min="3" max="5" width="13.7109375" style="166" customWidth="1"/>
    <col min="6" max="16384" width="9.140625" style="150"/>
  </cols>
  <sheetData>
    <row r="1" spans="1:7" ht="12" thickBot="1" x14ac:dyDescent="0.25">
      <c r="A1" s="228" t="s">
        <v>233</v>
      </c>
      <c r="B1" s="228"/>
      <c r="C1" s="228"/>
      <c r="D1" s="228"/>
      <c r="E1" s="228"/>
    </row>
    <row r="2" spans="1:7" x14ac:dyDescent="0.2">
      <c r="A2" s="214" t="s">
        <v>30</v>
      </c>
      <c r="B2" s="214" t="s">
        <v>126</v>
      </c>
      <c r="C2" s="160">
        <v>2006</v>
      </c>
      <c r="D2" s="160">
        <v>2007</v>
      </c>
      <c r="E2" s="159">
        <v>2008</v>
      </c>
    </row>
    <row r="3" spans="1:7" x14ac:dyDescent="0.2">
      <c r="A3" s="293" t="s">
        <v>220</v>
      </c>
      <c r="B3" s="293"/>
      <c r="C3" s="293"/>
      <c r="D3" s="293"/>
      <c r="E3" s="293"/>
      <c r="F3" s="293"/>
      <c r="G3" s="293"/>
    </row>
    <row r="4" spans="1:7" x14ac:dyDescent="0.2">
      <c r="A4" s="226"/>
      <c r="B4" s="226" t="s">
        <v>59</v>
      </c>
      <c r="C4" s="171">
        <v>98.6</v>
      </c>
      <c r="D4" s="216">
        <v>94</v>
      </c>
      <c r="E4" s="216">
        <v>95.7</v>
      </c>
      <c r="G4" s="225"/>
    </row>
    <row r="5" spans="1:7" x14ac:dyDescent="0.2">
      <c r="A5" s="226"/>
      <c r="B5" s="226" t="s">
        <v>215</v>
      </c>
      <c r="C5" s="171">
        <v>99.1</v>
      </c>
      <c r="D5" s="216">
        <v>109.7</v>
      </c>
      <c r="E5" s="171">
        <v>102.6</v>
      </c>
      <c r="G5" s="225"/>
    </row>
    <row r="6" spans="1:7" x14ac:dyDescent="0.2">
      <c r="A6" s="226"/>
      <c r="B6" s="227" t="s">
        <v>214</v>
      </c>
      <c r="C6" s="216">
        <v>96.82</v>
      </c>
      <c r="D6" s="216">
        <v>103.4</v>
      </c>
      <c r="E6" s="216">
        <v>106.7</v>
      </c>
      <c r="G6" s="225"/>
    </row>
    <row r="7" spans="1:7" x14ac:dyDescent="0.2">
      <c r="A7" s="226"/>
      <c r="B7" s="227" t="s">
        <v>213</v>
      </c>
      <c r="C7" s="216">
        <v>101.64</v>
      </c>
      <c r="D7" s="216">
        <v>116.9</v>
      </c>
      <c r="E7" s="216">
        <v>98.4</v>
      </c>
      <c r="G7" s="225"/>
    </row>
    <row r="8" spans="1:7" x14ac:dyDescent="0.2">
      <c r="A8" s="226"/>
      <c r="B8" s="226" t="s">
        <v>39</v>
      </c>
      <c r="C8" s="216">
        <v>97.2</v>
      </c>
      <c r="D8" s="216">
        <v>93.8</v>
      </c>
      <c r="E8" s="216">
        <v>82.5</v>
      </c>
      <c r="G8" s="225"/>
    </row>
    <row r="9" spans="1:7" s="174" customFormat="1" x14ac:dyDescent="0.2">
      <c r="A9" s="224"/>
      <c r="B9" s="223" t="s">
        <v>0</v>
      </c>
      <c r="C9" s="218">
        <v>98.8</v>
      </c>
      <c r="D9" s="218">
        <v>100.02</v>
      </c>
      <c r="E9" s="218">
        <v>98.3</v>
      </c>
      <c r="G9" s="222"/>
    </row>
    <row r="10" spans="1:7" s="174" customFormat="1" x14ac:dyDescent="0.2">
      <c r="A10" s="293" t="s">
        <v>229</v>
      </c>
      <c r="B10" s="293"/>
      <c r="C10" s="293"/>
      <c r="D10" s="293"/>
      <c r="E10" s="293"/>
      <c r="F10" s="293"/>
      <c r="G10" s="293"/>
    </row>
    <row r="11" spans="1:7" x14ac:dyDescent="0.2">
      <c r="A11" s="221" t="s">
        <v>228</v>
      </c>
      <c r="B11" s="202" t="s">
        <v>227</v>
      </c>
      <c r="C11" s="216">
        <v>93.48</v>
      </c>
      <c r="D11" s="216">
        <v>93.9</v>
      </c>
      <c r="E11" s="216">
        <v>112.1</v>
      </c>
      <c r="F11" s="220"/>
      <c r="G11" s="216"/>
    </row>
    <row r="12" spans="1:7" x14ac:dyDescent="0.2">
      <c r="A12" s="221" t="s">
        <v>226</v>
      </c>
      <c r="B12" s="205" t="s">
        <v>225</v>
      </c>
      <c r="C12" s="216">
        <v>91.17</v>
      </c>
      <c r="D12" s="216">
        <v>100.1</v>
      </c>
      <c r="E12" s="216">
        <v>72.7</v>
      </c>
      <c r="F12" s="220"/>
      <c r="G12" s="216"/>
    </row>
    <row r="13" spans="1:7" x14ac:dyDescent="0.2">
      <c r="A13" s="221" t="s">
        <v>96</v>
      </c>
      <c r="B13" s="202" t="s">
        <v>95</v>
      </c>
      <c r="C13" s="216">
        <v>201.1</v>
      </c>
      <c r="D13" s="216">
        <v>269.60000000000002</v>
      </c>
      <c r="E13" s="216">
        <v>54.6</v>
      </c>
      <c r="F13" s="220"/>
      <c r="G13" s="216"/>
    </row>
    <row r="14" spans="1:7" x14ac:dyDescent="0.2">
      <c r="A14" s="221" t="s">
        <v>94</v>
      </c>
      <c r="B14" s="202" t="s">
        <v>93</v>
      </c>
      <c r="C14" s="216">
        <v>95.68</v>
      </c>
      <c r="D14" s="216">
        <v>120.4</v>
      </c>
      <c r="E14" s="216">
        <v>95.6</v>
      </c>
      <c r="F14" s="220"/>
      <c r="G14" s="216"/>
    </row>
    <row r="15" spans="1:7" x14ac:dyDescent="0.2">
      <c r="A15" s="221" t="s">
        <v>64</v>
      </c>
      <c r="B15" s="202" t="s">
        <v>63</v>
      </c>
      <c r="C15" s="216">
        <v>91.6</v>
      </c>
      <c r="D15" s="216">
        <v>96.8</v>
      </c>
      <c r="E15" s="216">
        <v>107.5</v>
      </c>
      <c r="F15" s="220"/>
      <c r="G15" s="216"/>
    </row>
    <row r="16" spans="1:7" x14ac:dyDescent="0.2">
      <c r="A16" s="221" t="s">
        <v>60</v>
      </c>
      <c r="B16" s="202" t="s">
        <v>59</v>
      </c>
      <c r="C16" s="216">
        <v>95.4</v>
      </c>
      <c r="D16" s="216">
        <v>91.9</v>
      </c>
      <c r="E16" s="216">
        <v>112.4</v>
      </c>
      <c r="F16" s="220"/>
      <c r="G16" s="216"/>
    </row>
    <row r="17" spans="1:7" ht="22.5" x14ac:dyDescent="0.2">
      <c r="A17" s="221" t="s">
        <v>58</v>
      </c>
      <c r="B17" s="202" t="s">
        <v>224</v>
      </c>
      <c r="C17" s="216">
        <v>99.9</v>
      </c>
      <c r="D17" s="216">
        <v>94.4</v>
      </c>
      <c r="E17" s="216">
        <v>108.6</v>
      </c>
      <c r="F17" s="220"/>
      <c r="G17" s="216"/>
    </row>
    <row r="18" spans="1:7" x14ac:dyDescent="0.2">
      <c r="A18" s="221" t="s">
        <v>56</v>
      </c>
      <c r="B18" s="202" t="s">
        <v>55</v>
      </c>
      <c r="C18" s="216">
        <v>107.1</v>
      </c>
      <c r="D18" s="216">
        <v>93.5</v>
      </c>
      <c r="E18" s="216">
        <v>159.19999999999999</v>
      </c>
      <c r="F18" s="220"/>
      <c r="G18" s="216"/>
    </row>
    <row r="19" spans="1:7" s="174" customFormat="1" x14ac:dyDescent="0.2">
      <c r="A19" s="221" t="s">
        <v>54</v>
      </c>
      <c r="B19" s="201" t="s">
        <v>223</v>
      </c>
      <c r="C19" s="216">
        <v>109.62</v>
      </c>
      <c r="D19" s="216">
        <v>93</v>
      </c>
      <c r="E19" s="216">
        <v>95.7</v>
      </c>
      <c r="F19" s="220"/>
      <c r="G19" s="216"/>
    </row>
    <row r="20" spans="1:7" x14ac:dyDescent="0.2">
      <c r="A20" s="221" t="s">
        <v>52</v>
      </c>
      <c r="B20" s="201" t="s">
        <v>51</v>
      </c>
      <c r="C20" s="216">
        <v>104.5</v>
      </c>
      <c r="D20" s="216">
        <v>102.3</v>
      </c>
      <c r="E20" s="216">
        <v>111.9</v>
      </c>
      <c r="F20" s="220"/>
      <c r="G20" s="216"/>
    </row>
    <row r="21" spans="1:7" x14ac:dyDescent="0.2">
      <c r="A21" s="221" t="s">
        <v>50</v>
      </c>
      <c r="B21" s="201" t="s">
        <v>170</v>
      </c>
      <c r="C21" s="216">
        <v>92.9</v>
      </c>
      <c r="D21" s="216">
        <v>99.1</v>
      </c>
      <c r="E21" s="216">
        <v>100.3</v>
      </c>
      <c r="F21" s="220"/>
      <c r="G21" s="216"/>
    </row>
    <row r="22" spans="1:7" ht="22.5" x14ac:dyDescent="0.2">
      <c r="A22" s="221" t="s">
        <v>48</v>
      </c>
      <c r="B22" s="202" t="s">
        <v>47</v>
      </c>
      <c r="C22" s="216">
        <v>110.24</v>
      </c>
      <c r="D22" s="216">
        <v>77.099999999999994</v>
      </c>
      <c r="E22" s="216">
        <v>74.599999999999994</v>
      </c>
      <c r="F22" s="220"/>
      <c r="G22" s="216"/>
    </row>
    <row r="23" spans="1:7" s="174" customFormat="1" x14ac:dyDescent="0.2">
      <c r="A23" s="221" t="s">
        <v>46</v>
      </c>
      <c r="B23" s="201" t="s">
        <v>45</v>
      </c>
      <c r="C23" s="216">
        <v>104.72</v>
      </c>
      <c r="D23" s="216">
        <v>85.9</v>
      </c>
      <c r="E23" s="216">
        <v>86.6</v>
      </c>
      <c r="F23" s="220"/>
      <c r="G23" s="216"/>
    </row>
    <row r="24" spans="1:7" x14ac:dyDescent="0.2">
      <c r="A24" s="221" t="s">
        <v>44</v>
      </c>
      <c r="B24" s="201" t="s">
        <v>43</v>
      </c>
      <c r="C24" s="216">
        <v>102.36</v>
      </c>
      <c r="D24" s="216">
        <v>84.7</v>
      </c>
      <c r="E24" s="216">
        <v>97.6</v>
      </c>
      <c r="F24" s="220"/>
      <c r="G24" s="216"/>
    </row>
    <row r="25" spans="1:7" x14ac:dyDescent="0.2">
      <c r="A25" s="221" t="s">
        <v>42</v>
      </c>
      <c r="B25" s="199" t="s">
        <v>41</v>
      </c>
      <c r="C25" s="216">
        <v>99.73</v>
      </c>
      <c r="D25" s="216">
        <v>89.6</v>
      </c>
      <c r="E25" s="216">
        <v>83</v>
      </c>
      <c r="F25" s="220"/>
      <c r="G25" s="216"/>
    </row>
    <row r="26" spans="1:7" s="174" customFormat="1" x14ac:dyDescent="0.2">
      <c r="A26" s="219" t="s">
        <v>222</v>
      </c>
      <c r="B26" s="195" t="s">
        <v>0</v>
      </c>
      <c r="C26" s="218">
        <v>98.76</v>
      </c>
      <c r="D26" s="218">
        <v>100.02</v>
      </c>
      <c r="E26" s="218">
        <v>98.3</v>
      </c>
      <c r="F26" s="217"/>
      <c r="G26" s="216"/>
    </row>
  </sheetData>
  <mergeCells count="2">
    <mergeCell ref="A3:G3"/>
    <mergeCell ref="A10:G10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D3BA9-134C-4D53-AF16-8721C7484D1F}">
  <dimension ref="A1:I21"/>
  <sheetViews>
    <sheetView workbookViewId="0"/>
  </sheetViews>
  <sheetFormatPr defaultColWidth="9" defaultRowHeight="12.75" x14ac:dyDescent="0.2"/>
  <cols>
    <col min="1" max="1" width="9" style="229" customWidth="1"/>
    <col min="2" max="2" width="39" style="229" customWidth="1"/>
    <col min="3" max="7" width="9" style="231" customWidth="1"/>
    <col min="8" max="8" width="10.28515625" style="231" customWidth="1"/>
    <col min="9" max="9" width="9" style="230" customWidth="1"/>
    <col min="10" max="16384" width="9" style="229"/>
  </cols>
  <sheetData>
    <row r="1" spans="1:9" ht="15" customHeight="1" x14ac:dyDescent="0.2">
      <c r="A1" s="240" t="s">
        <v>237</v>
      </c>
      <c r="B1" s="240"/>
      <c r="C1" s="239"/>
      <c r="D1" s="239"/>
      <c r="E1" s="239"/>
      <c r="F1" s="239"/>
      <c r="G1" s="239"/>
      <c r="H1" s="238"/>
      <c r="I1" s="231"/>
    </row>
    <row r="2" spans="1:9" ht="16.5" customHeight="1" x14ac:dyDescent="0.2">
      <c r="A2" s="298" t="s">
        <v>30</v>
      </c>
      <c r="B2" s="280" t="s">
        <v>29</v>
      </c>
      <c r="C2" s="277" t="s">
        <v>236</v>
      </c>
      <c r="D2" s="237" t="s">
        <v>116</v>
      </c>
      <c r="E2" s="237" t="s">
        <v>115</v>
      </c>
      <c r="F2" s="237" t="s">
        <v>114</v>
      </c>
      <c r="G2" s="237" t="s">
        <v>113</v>
      </c>
      <c r="H2" s="277" t="s">
        <v>235</v>
      </c>
      <c r="I2" s="294" t="s">
        <v>0</v>
      </c>
    </row>
    <row r="3" spans="1:9" ht="33" customHeight="1" x14ac:dyDescent="0.2">
      <c r="A3" s="299"/>
      <c r="B3" s="300"/>
      <c r="C3" s="301"/>
      <c r="D3" s="296" t="s">
        <v>111</v>
      </c>
      <c r="E3" s="297"/>
      <c r="F3" s="297"/>
      <c r="G3" s="297"/>
      <c r="H3" s="301"/>
      <c r="I3" s="295"/>
    </row>
    <row r="4" spans="1:9" x14ac:dyDescent="0.2">
      <c r="A4" s="234">
        <v>11</v>
      </c>
      <c r="B4" s="234" t="s">
        <v>20</v>
      </c>
      <c r="C4" s="235">
        <v>108015</v>
      </c>
      <c r="D4" s="235">
        <v>156482</v>
      </c>
      <c r="E4" s="235">
        <v>17294</v>
      </c>
      <c r="F4" s="235">
        <v>9678</v>
      </c>
      <c r="G4" s="235">
        <v>4662</v>
      </c>
      <c r="H4" s="235">
        <v>929</v>
      </c>
      <c r="I4" s="235">
        <v>297060</v>
      </c>
    </row>
    <row r="5" spans="1:9" x14ac:dyDescent="0.2">
      <c r="A5" s="90">
        <v>113</v>
      </c>
      <c r="B5" s="234" t="s">
        <v>28</v>
      </c>
      <c r="C5" s="235">
        <v>106873</v>
      </c>
      <c r="D5" s="235">
        <v>155137</v>
      </c>
      <c r="E5" s="235">
        <v>16795</v>
      </c>
      <c r="F5" s="235">
        <v>9020</v>
      </c>
      <c r="G5" s="235">
        <v>3783</v>
      </c>
      <c r="H5" s="235">
        <v>557</v>
      </c>
      <c r="I5" s="235">
        <v>292165</v>
      </c>
    </row>
    <row r="6" spans="1:9" x14ac:dyDescent="0.2">
      <c r="A6" s="90">
        <v>114</v>
      </c>
      <c r="B6" s="234" t="s">
        <v>27</v>
      </c>
      <c r="C6" s="235">
        <v>1110</v>
      </c>
      <c r="D6" s="235">
        <v>1333</v>
      </c>
      <c r="E6" s="235">
        <v>486</v>
      </c>
      <c r="F6" s="235">
        <v>651</v>
      </c>
      <c r="G6" s="235">
        <v>877</v>
      </c>
      <c r="H6" s="235">
        <v>371</v>
      </c>
      <c r="I6" s="235">
        <v>4828</v>
      </c>
    </row>
    <row r="7" spans="1:9" x14ac:dyDescent="0.2">
      <c r="A7" s="234">
        <v>12</v>
      </c>
      <c r="B7" s="234" t="s">
        <v>26</v>
      </c>
      <c r="C7" s="235">
        <v>2457</v>
      </c>
      <c r="D7" s="235">
        <v>1649</v>
      </c>
      <c r="E7" s="235">
        <v>521</v>
      </c>
      <c r="F7" s="235">
        <v>409</v>
      </c>
      <c r="G7" s="235">
        <v>201</v>
      </c>
      <c r="H7" s="235">
        <v>8</v>
      </c>
      <c r="I7" s="235">
        <v>5245</v>
      </c>
    </row>
    <row r="8" spans="1:9" x14ac:dyDescent="0.2">
      <c r="A8" s="90">
        <v>124</v>
      </c>
      <c r="B8" s="234" t="s">
        <v>25</v>
      </c>
      <c r="C8" s="235">
        <v>463</v>
      </c>
      <c r="D8" s="235">
        <v>380</v>
      </c>
      <c r="E8" s="235">
        <v>120</v>
      </c>
      <c r="F8" s="235">
        <v>126</v>
      </c>
      <c r="G8" s="235">
        <v>59</v>
      </c>
      <c r="H8" s="235">
        <v>1</v>
      </c>
      <c r="I8" s="235">
        <v>1149</v>
      </c>
    </row>
    <row r="9" spans="1:9" x14ac:dyDescent="0.2">
      <c r="A9" s="234">
        <v>13</v>
      </c>
      <c r="B9" s="234" t="s">
        <v>24</v>
      </c>
      <c r="C9" s="235">
        <v>2313</v>
      </c>
      <c r="D9" s="235">
        <v>3725</v>
      </c>
      <c r="E9" s="235">
        <v>257</v>
      </c>
      <c r="F9" s="235">
        <v>50</v>
      </c>
      <c r="G9" s="235">
        <v>2</v>
      </c>
      <c r="H9" s="235" t="s">
        <v>32</v>
      </c>
      <c r="I9" s="235">
        <v>6347</v>
      </c>
    </row>
    <row r="10" spans="1:9" x14ac:dyDescent="0.2">
      <c r="A10" s="234" t="s">
        <v>23</v>
      </c>
      <c r="B10" s="234" t="s">
        <v>22</v>
      </c>
      <c r="C10" s="235">
        <v>21</v>
      </c>
      <c r="D10" s="235">
        <v>6</v>
      </c>
      <c r="E10" s="235">
        <v>8</v>
      </c>
      <c r="F10" s="235">
        <v>6</v>
      </c>
      <c r="G10" s="235">
        <v>4</v>
      </c>
      <c r="H10" s="235" t="s">
        <v>32</v>
      </c>
      <c r="I10" s="235">
        <v>45</v>
      </c>
    </row>
    <row r="11" spans="1:9" x14ac:dyDescent="0.2">
      <c r="A11" s="31" t="s">
        <v>21</v>
      </c>
      <c r="B11" s="31" t="s">
        <v>20</v>
      </c>
      <c r="C11" s="232">
        <v>112806</v>
      </c>
      <c r="D11" s="232">
        <v>161862</v>
      </c>
      <c r="E11" s="232">
        <v>18080</v>
      </c>
      <c r="F11" s="232">
        <v>10143</v>
      </c>
      <c r="G11" s="232">
        <v>4869</v>
      </c>
      <c r="H11" s="232">
        <v>937</v>
      </c>
      <c r="I11" s="232">
        <v>308697</v>
      </c>
    </row>
    <row r="12" spans="1:9" x14ac:dyDescent="0.2">
      <c r="A12" s="234">
        <v>21</v>
      </c>
      <c r="B12" s="234" t="s">
        <v>19</v>
      </c>
      <c r="C12" s="235">
        <v>65528</v>
      </c>
      <c r="D12" s="235">
        <v>149532</v>
      </c>
      <c r="E12" s="235">
        <v>2583</v>
      </c>
      <c r="F12" s="235">
        <v>569</v>
      </c>
      <c r="G12" s="235">
        <v>82</v>
      </c>
      <c r="H12" s="235">
        <v>15</v>
      </c>
      <c r="I12" s="235">
        <v>218309</v>
      </c>
    </row>
    <row r="13" spans="1:9" x14ac:dyDescent="0.2">
      <c r="A13" s="90">
        <v>211</v>
      </c>
      <c r="B13" s="234" t="s">
        <v>18</v>
      </c>
      <c r="C13" s="235">
        <v>1660</v>
      </c>
      <c r="D13" s="235">
        <v>4665</v>
      </c>
      <c r="E13" s="235">
        <v>121</v>
      </c>
      <c r="F13" s="235">
        <v>36</v>
      </c>
      <c r="G13" s="235">
        <v>4</v>
      </c>
      <c r="H13" s="235" t="s">
        <v>32</v>
      </c>
      <c r="I13" s="235">
        <v>6486</v>
      </c>
    </row>
    <row r="14" spans="1:9" x14ac:dyDescent="0.2">
      <c r="A14" s="90">
        <v>212</v>
      </c>
      <c r="B14" s="234" t="s">
        <v>17</v>
      </c>
      <c r="C14" s="235">
        <v>63868</v>
      </c>
      <c r="D14" s="235">
        <v>144867</v>
      </c>
      <c r="E14" s="235">
        <v>2462</v>
      </c>
      <c r="F14" s="235">
        <v>533</v>
      </c>
      <c r="G14" s="235">
        <v>78</v>
      </c>
      <c r="H14" s="235">
        <v>15</v>
      </c>
      <c r="I14" s="235">
        <v>211823</v>
      </c>
    </row>
    <row r="15" spans="1:9" x14ac:dyDescent="0.2">
      <c r="A15" s="234">
        <v>22</v>
      </c>
      <c r="B15" s="234" t="s">
        <v>16</v>
      </c>
      <c r="C15" s="235">
        <v>32548</v>
      </c>
      <c r="D15" s="235">
        <v>1498</v>
      </c>
      <c r="E15" s="235">
        <v>52</v>
      </c>
      <c r="F15" s="235">
        <v>26</v>
      </c>
      <c r="G15" s="235">
        <v>18</v>
      </c>
      <c r="H15" s="235">
        <v>1</v>
      </c>
      <c r="I15" s="235">
        <v>34143</v>
      </c>
    </row>
    <row r="16" spans="1:9" x14ac:dyDescent="0.2">
      <c r="A16" s="234">
        <v>73</v>
      </c>
      <c r="B16" s="234" t="s">
        <v>15</v>
      </c>
      <c r="C16" s="235">
        <v>225</v>
      </c>
      <c r="D16" s="235">
        <v>47</v>
      </c>
      <c r="E16" s="235">
        <v>2</v>
      </c>
      <c r="F16" s="235">
        <v>1</v>
      </c>
      <c r="G16" s="235" t="s">
        <v>32</v>
      </c>
      <c r="H16" s="235" t="s">
        <v>32</v>
      </c>
      <c r="I16" s="235">
        <v>275</v>
      </c>
    </row>
    <row r="17" spans="1:9" ht="22.5" x14ac:dyDescent="0.2">
      <c r="A17" s="31" t="s">
        <v>14</v>
      </c>
      <c r="B17" s="236" t="s">
        <v>13</v>
      </c>
      <c r="C17" s="232">
        <v>98301</v>
      </c>
      <c r="D17" s="232">
        <v>151077</v>
      </c>
      <c r="E17" s="232">
        <v>2637</v>
      </c>
      <c r="F17" s="232">
        <v>596</v>
      </c>
      <c r="G17" s="232">
        <v>100</v>
      </c>
      <c r="H17" s="232">
        <v>16</v>
      </c>
      <c r="I17" s="232">
        <v>252727</v>
      </c>
    </row>
    <row r="18" spans="1:9" x14ac:dyDescent="0.2">
      <c r="A18" s="31" t="s">
        <v>12</v>
      </c>
      <c r="B18" s="31" t="s">
        <v>11</v>
      </c>
      <c r="C18" s="232">
        <v>211107</v>
      </c>
      <c r="D18" s="232">
        <v>312939</v>
      </c>
      <c r="E18" s="232">
        <v>20717</v>
      </c>
      <c r="F18" s="232">
        <v>10739</v>
      </c>
      <c r="G18" s="232">
        <v>4969</v>
      </c>
      <c r="H18" s="232">
        <v>953</v>
      </c>
      <c r="I18" s="232">
        <v>561424</v>
      </c>
    </row>
    <row r="19" spans="1:9" x14ac:dyDescent="0.2">
      <c r="A19" s="234">
        <v>23</v>
      </c>
      <c r="B19" s="234" t="s">
        <v>10</v>
      </c>
      <c r="C19" s="235">
        <v>156285</v>
      </c>
      <c r="D19" s="235">
        <v>841742</v>
      </c>
      <c r="E19" s="235">
        <v>1655</v>
      </c>
      <c r="F19" s="235">
        <v>308</v>
      </c>
      <c r="G19" s="235">
        <v>32</v>
      </c>
      <c r="H19" s="235" t="s">
        <v>32</v>
      </c>
      <c r="I19" s="235">
        <v>1000022</v>
      </c>
    </row>
    <row r="20" spans="1:9" x14ac:dyDescent="0.2">
      <c r="A20" s="90">
        <v>231</v>
      </c>
      <c r="B20" s="234" t="s">
        <v>9</v>
      </c>
      <c r="C20" s="233">
        <v>4603</v>
      </c>
      <c r="D20" s="233">
        <v>393722</v>
      </c>
      <c r="E20" s="233">
        <v>1646</v>
      </c>
      <c r="F20" s="233">
        <v>305</v>
      </c>
      <c r="G20" s="233">
        <v>32</v>
      </c>
      <c r="H20" s="233" t="s">
        <v>32</v>
      </c>
      <c r="I20" s="233">
        <v>400308</v>
      </c>
    </row>
    <row r="21" spans="1:9" x14ac:dyDescent="0.2">
      <c r="A21" s="31" t="s">
        <v>234</v>
      </c>
      <c r="B21" s="31" t="s">
        <v>7</v>
      </c>
      <c r="C21" s="232">
        <v>367392</v>
      </c>
      <c r="D21" s="232">
        <v>1154681</v>
      </c>
      <c r="E21" s="232">
        <v>22372</v>
      </c>
      <c r="F21" s="232">
        <v>11047</v>
      </c>
      <c r="G21" s="232">
        <v>5001</v>
      </c>
      <c r="H21" s="232">
        <v>953</v>
      </c>
      <c r="I21" s="232">
        <v>1561446</v>
      </c>
    </row>
  </sheetData>
  <mergeCells count="6">
    <mergeCell ref="I2:I3"/>
    <mergeCell ref="D3:G3"/>
    <mergeCell ref="A2:A3"/>
    <mergeCell ref="B2:B3"/>
    <mergeCell ref="C2:C3"/>
    <mergeCell ref="H2:H3"/>
  </mergeCells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9F0E4-7AE3-480C-A2B9-975E71B11C1B}">
  <dimension ref="A1:I34"/>
  <sheetViews>
    <sheetView workbookViewId="0"/>
  </sheetViews>
  <sheetFormatPr defaultRowHeight="12.75" x14ac:dyDescent="0.2"/>
  <cols>
    <col min="1" max="1" width="5.42578125" style="229" customWidth="1"/>
    <col min="2" max="2" width="51" style="229" customWidth="1"/>
    <col min="3" max="3" width="9.7109375" style="229" customWidth="1"/>
    <col min="4" max="4" width="11" style="229" customWidth="1"/>
    <col min="5" max="5" width="9" style="229" customWidth="1"/>
    <col min="6" max="6" width="11.28515625" style="229" customWidth="1"/>
    <col min="7" max="7" width="11.85546875" style="229" customWidth="1"/>
    <col min="8" max="8" width="10" style="229" customWidth="1"/>
    <col min="9" max="16384" width="9.140625" style="229"/>
  </cols>
  <sheetData>
    <row r="1" spans="1:9" ht="15" customHeight="1" x14ac:dyDescent="0.2">
      <c r="A1" s="240" t="s">
        <v>246</v>
      </c>
      <c r="B1" s="240"/>
      <c r="C1" s="240"/>
      <c r="D1" s="240"/>
      <c r="E1" s="240"/>
      <c r="F1" s="240"/>
      <c r="G1" s="240"/>
      <c r="H1" s="250"/>
      <c r="I1" s="249"/>
    </row>
    <row r="2" spans="1:9" ht="11.45" customHeight="1" x14ac:dyDescent="0.2">
      <c r="A2" s="302" t="s">
        <v>245</v>
      </c>
      <c r="B2" s="298" t="s">
        <v>106</v>
      </c>
      <c r="C2" s="302" t="s">
        <v>236</v>
      </c>
      <c r="D2" s="248" t="s">
        <v>116</v>
      </c>
      <c r="E2" s="248" t="s">
        <v>115</v>
      </c>
      <c r="F2" s="248" t="s">
        <v>114</v>
      </c>
      <c r="G2" s="248" t="s">
        <v>113</v>
      </c>
      <c r="H2" s="302" t="s">
        <v>235</v>
      </c>
      <c r="I2" s="298" t="s">
        <v>0</v>
      </c>
    </row>
    <row r="3" spans="1:9" ht="32.25" customHeight="1" x14ac:dyDescent="0.2">
      <c r="A3" s="299"/>
      <c r="B3" s="299"/>
      <c r="C3" s="303"/>
      <c r="D3" s="298" t="s">
        <v>111</v>
      </c>
      <c r="E3" s="299"/>
      <c r="F3" s="299"/>
      <c r="G3" s="299"/>
      <c r="H3" s="303"/>
      <c r="I3" s="298"/>
    </row>
    <row r="4" spans="1:9" x14ac:dyDescent="0.2">
      <c r="A4" s="234" t="s">
        <v>98</v>
      </c>
      <c r="B4" s="234" t="s">
        <v>97</v>
      </c>
      <c r="C4" s="243">
        <v>24464</v>
      </c>
      <c r="D4" s="243">
        <v>362690</v>
      </c>
      <c r="E4" s="243">
        <v>883</v>
      </c>
      <c r="F4" s="243">
        <v>661</v>
      </c>
      <c r="G4" s="243">
        <v>389</v>
      </c>
      <c r="H4" s="243">
        <v>33</v>
      </c>
      <c r="I4" s="243">
        <v>389120</v>
      </c>
    </row>
    <row r="5" spans="1:9" x14ac:dyDescent="0.2">
      <c r="A5" s="234" t="s">
        <v>96</v>
      </c>
      <c r="B5" s="234" t="s">
        <v>95</v>
      </c>
      <c r="C5" s="243">
        <v>262</v>
      </c>
      <c r="D5" s="243">
        <v>338</v>
      </c>
      <c r="E5" s="243">
        <v>55</v>
      </c>
      <c r="F5" s="243">
        <v>45</v>
      </c>
      <c r="G5" s="243">
        <v>20</v>
      </c>
      <c r="H5" s="243">
        <v>2</v>
      </c>
      <c r="I5" s="243">
        <v>722</v>
      </c>
    </row>
    <row r="6" spans="1:9" x14ac:dyDescent="0.2">
      <c r="A6" s="234" t="s">
        <v>94</v>
      </c>
      <c r="B6" s="234" t="s">
        <v>93</v>
      </c>
      <c r="C6" s="243">
        <v>13771</v>
      </c>
      <c r="D6" s="243">
        <v>54812</v>
      </c>
      <c r="E6" s="243">
        <v>4501</v>
      </c>
      <c r="F6" s="243">
        <v>3163</v>
      </c>
      <c r="G6" s="243">
        <v>1849</v>
      </c>
      <c r="H6" s="243">
        <v>477</v>
      </c>
      <c r="I6" s="243">
        <v>78573</v>
      </c>
    </row>
    <row r="7" spans="1:9" x14ac:dyDescent="0.2">
      <c r="A7" s="247" t="s">
        <v>92</v>
      </c>
      <c r="B7" s="234" t="s">
        <v>91</v>
      </c>
      <c r="C7" s="243">
        <v>1727</v>
      </c>
      <c r="D7" s="243">
        <v>7074</v>
      </c>
      <c r="E7" s="243">
        <v>809</v>
      </c>
      <c r="F7" s="243">
        <v>586</v>
      </c>
      <c r="G7" s="243">
        <v>335</v>
      </c>
      <c r="H7" s="243">
        <v>80</v>
      </c>
      <c r="I7" s="243">
        <v>10611</v>
      </c>
    </row>
    <row r="8" spans="1:9" x14ac:dyDescent="0.2">
      <c r="A8" s="247" t="s">
        <v>90</v>
      </c>
      <c r="B8" s="234" t="s">
        <v>89</v>
      </c>
      <c r="C8" s="243">
        <v>1300</v>
      </c>
      <c r="D8" s="243">
        <v>5416</v>
      </c>
      <c r="E8" s="243">
        <v>324</v>
      </c>
      <c r="F8" s="243">
        <v>321</v>
      </c>
      <c r="G8" s="243">
        <v>173</v>
      </c>
      <c r="H8" s="243">
        <v>32</v>
      </c>
      <c r="I8" s="243">
        <v>7566</v>
      </c>
    </row>
    <row r="9" spans="1:9" x14ac:dyDescent="0.2">
      <c r="A9" s="247" t="s">
        <v>88</v>
      </c>
      <c r="B9" s="234" t="s">
        <v>244</v>
      </c>
      <c r="C9" s="243">
        <v>166</v>
      </c>
      <c r="D9" s="243">
        <v>548</v>
      </c>
      <c r="E9" s="243">
        <v>59</v>
      </c>
      <c r="F9" s="243">
        <v>73</v>
      </c>
      <c r="G9" s="243">
        <v>44</v>
      </c>
      <c r="H9" s="243">
        <v>11</v>
      </c>
      <c r="I9" s="243">
        <v>901</v>
      </c>
    </row>
    <row r="10" spans="1:9" x14ac:dyDescent="0.2">
      <c r="A10" s="247" t="s">
        <v>86</v>
      </c>
      <c r="B10" s="234" t="s">
        <v>243</v>
      </c>
      <c r="C10" s="243">
        <v>981</v>
      </c>
      <c r="D10" s="243">
        <v>4192</v>
      </c>
      <c r="E10" s="243">
        <v>339</v>
      </c>
      <c r="F10" s="243">
        <v>184</v>
      </c>
      <c r="G10" s="243">
        <v>58</v>
      </c>
      <c r="H10" s="243">
        <v>3</v>
      </c>
      <c r="I10" s="243">
        <v>5757</v>
      </c>
    </row>
    <row r="11" spans="1:9" x14ac:dyDescent="0.2">
      <c r="A11" s="247" t="s">
        <v>84</v>
      </c>
      <c r="B11" s="234" t="s">
        <v>242</v>
      </c>
      <c r="C11" s="243">
        <v>2855</v>
      </c>
      <c r="D11" s="243">
        <v>7153</v>
      </c>
      <c r="E11" s="243">
        <v>411</v>
      </c>
      <c r="F11" s="243">
        <v>212</v>
      </c>
      <c r="G11" s="243">
        <v>133</v>
      </c>
      <c r="H11" s="243">
        <v>26</v>
      </c>
      <c r="I11" s="243">
        <v>10790</v>
      </c>
    </row>
    <row r="12" spans="1:9" x14ac:dyDescent="0.2">
      <c r="A12" s="247" t="s">
        <v>82</v>
      </c>
      <c r="B12" s="234" t="s">
        <v>81</v>
      </c>
      <c r="C12" s="243">
        <v>8</v>
      </c>
      <c r="D12" s="243">
        <v>5</v>
      </c>
      <c r="E12" s="243">
        <v>1</v>
      </c>
      <c r="F12" s="243">
        <v>1</v>
      </c>
      <c r="G12" s="243">
        <v>1</v>
      </c>
      <c r="H12" s="243">
        <v>2</v>
      </c>
      <c r="I12" s="243">
        <v>18</v>
      </c>
    </row>
    <row r="13" spans="1:9" x14ac:dyDescent="0.2">
      <c r="A13" s="247" t="s">
        <v>80</v>
      </c>
      <c r="B13" s="234" t="s">
        <v>241</v>
      </c>
      <c r="C13" s="243">
        <v>254</v>
      </c>
      <c r="D13" s="243">
        <v>466</v>
      </c>
      <c r="E13" s="243">
        <v>98</v>
      </c>
      <c r="F13" s="243">
        <v>63</v>
      </c>
      <c r="G13" s="243">
        <v>57</v>
      </c>
      <c r="H13" s="243">
        <v>17</v>
      </c>
      <c r="I13" s="243">
        <v>955</v>
      </c>
    </row>
    <row r="14" spans="1:9" x14ac:dyDescent="0.2">
      <c r="A14" s="247" t="s">
        <v>78</v>
      </c>
      <c r="B14" s="234" t="s">
        <v>77</v>
      </c>
      <c r="C14" s="243">
        <v>470</v>
      </c>
      <c r="D14" s="243">
        <v>1686</v>
      </c>
      <c r="E14" s="243">
        <v>281</v>
      </c>
      <c r="F14" s="243">
        <v>228</v>
      </c>
      <c r="G14" s="243">
        <v>134</v>
      </c>
      <c r="H14" s="243">
        <v>35</v>
      </c>
      <c r="I14" s="243">
        <v>2834</v>
      </c>
    </row>
    <row r="15" spans="1:9" x14ac:dyDescent="0.2">
      <c r="A15" s="247" t="s">
        <v>76</v>
      </c>
      <c r="B15" s="234" t="s">
        <v>75</v>
      </c>
      <c r="C15" s="243">
        <v>564</v>
      </c>
      <c r="D15" s="243">
        <v>2132</v>
      </c>
      <c r="E15" s="243">
        <v>176</v>
      </c>
      <c r="F15" s="243">
        <v>113</v>
      </c>
      <c r="G15" s="243">
        <v>64</v>
      </c>
      <c r="H15" s="243">
        <v>24</v>
      </c>
      <c r="I15" s="243">
        <v>3073</v>
      </c>
    </row>
    <row r="16" spans="1:9" x14ac:dyDescent="0.2">
      <c r="A16" s="247" t="s">
        <v>74</v>
      </c>
      <c r="B16" s="234" t="s">
        <v>240</v>
      </c>
      <c r="C16" s="243">
        <v>2017</v>
      </c>
      <c r="D16" s="243">
        <v>8148</v>
      </c>
      <c r="E16" s="243">
        <v>939</v>
      </c>
      <c r="F16" s="243">
        <v>596</v>
      </c>
      <c r="G16" s="243">
        <v>283</v>
      </c>
      <c r="H16" s="243">
        <v>31</v>
      </c>
      <c r="I16" s="243">
        <v>12014</v>
      </c>
    </row>
    <row r="17" spans="1:9" x14ac:dyDescent="0.2">
      <c r="A17" s="247" t="s">
        <v>72</v>
      </c>
      <c r="B17" s="234" t="s">
        <v>239</v>
      </c>
      <c r="C17" s="243">
        <v>940</v>
      </c>
      <c r="D17" s="243">
        <v>5318</v>
      </c>
      <c r="E17" s="243">
        <v>368</v>
      </c>
      <c r="F17" s="243">
        <v>274</v>
      </c>
      <c r="G17" s="243">
        <v>192</v>
      </c>
      <c r="H17" s="243">
        <v>46</v>
      </c>
      <c r="I17" s="243">
        <v>7138</v>
      </c>
    </row>
    <row r="18" spans="1:9" x14ac:dyDescent="0.2">
      <c r="A18" s="247" t="s">
        <v>70</v>
      </c>
      <c r="B18" s="234" t="s">
        <v>69</v>
      </c>
      <c r="C18" s="243">
        <v>1128</v>
      </c>
      <c r="D18" s="243">
        <v>6155</v>
      </c>
      <c r="E18" s="243">
        <v>332</v>
      </c>
      <c r="F18" s="243">
        <v>237</v>
      </c>
      <c r="G18" s="243">
        <v>204</v>
      </c>
      <c r="H18" s="243">
        <v>102</v>
      </c>
      <c r="I18" s="243">
        <v>8158</v>
      </c>
    </row>
    <row r="19" spans="1:9" x14ac:dyDescent="0.2">
      <c r="A19" s="247" t="s">
        <v>68</v>
      </c>
      <c r="B19" s="234" t="s">
        <v>67</v>
      </c>
      <c r="C19" s="243">
        <v>216</v>
      </c>
      <c r="D19" s="243">
        <v>563</v>
      </c>
      <c r="E19" s="243">
        <v>66</v>
      </c>
      <c r="F19" s="243">
        <v>77</v>
      </c>
      <c r="G19" s="243">
        <v>76</v>
      </c>
      <c r="H19" s="243">
        <v>58</v>
      </c>
      <c r="I19" s="243">
        <v>1056</v>
      </c>
    </row>
    <row r="20" spans="1:9" x14ac:dyDescent="0.2">
      <c r="A20" s="247" t="s">
        <v>66</v>
      </c>
      <c r="B20" s="234" t="s">
        <v>65</v>
      </c>
      <c r="C20" s="243">
        <v>1145</v>
      </c>
      <c r="D20" s="243">
        <v>5956</v>
      </c>
      <c r="E20" s="243">
        <v>298</v>
      </c>
      <c r="F20" s="243">
        <v>198</v>
      </c>
      <c r="G20" s="243">
        <v>95</v>
      </c>
      <c r="H20" s="243">
        <v>10</v>
      </c>
      <c r="I20" s="243">
        <v>7702</v>
      </c>
    </row>
    <row r="21" spans="1:9" x14ac:dyDescent="0.2">
      <c r="A21" s="234" t="s">
        <v>64</v>
      </c>
      <c r="B21" s="234" t="s">
        <v>63</v>
      </c>
      <c r="C21" s="243">
        <v>517</v>
      </c>
      <c r="D21" s="243">
        <v>369</v>
      </c>
      <c r="E21" s="243">
        <v>52</v>
      </c>
      <c r="F21" s="243">
        <v>74</v>
      </c>
      <c r="G21" s="243">
        <v>97</v>
      </c>
      <c r="H21" s="243">
        <v>51</v>
      </c>
      <c r="I21" s="243">
        <v>1160</v>
      </c>
    </row>
    <row r="22" spans="1:9" s="246" customFormat="1" x14ac:dyDescent="0.2">
      <c r="A22" s="234" t="s">
        <v>62</v>
      </c>
      <c r="B22" s="234" t="s">
        <v>61</v>
      </c>
      <c r="C22" s="243">
        <v>14550</v>
      </c>
      <c r="D22" s="243">
        <v>55519</v>
      </c>
      <c r="E22" s="243">
        <v>4608</v>
      </c>
      <c r="F22" s="243">
        <v>3282</v>
      </c>
      <c r="G22" s="243">
        <v>1966</v>
      </c>
      <c r="H22" s="243">
        <v>530</v>
      </c>
      <c r="I22" s="243">
        <v>80455</v>
      </c>
    </row>
    <row r="23" spans="1:9" x14ac:dyDescent="0.2">
      <c r="A23" s="234" t="s">
        <v>60</v>
      </c>
      <c r="B23" s="234" t="s">
        <v>59</v>
      </c>
      <c r="C23" s="243">
        <v>16737</v>
      </c>
      <c r="D23" s="243">
        <v>72583</v>
      </c>
      <c r="E23" s="243">
        <v>3344</v>
      </c>
      <c r="F23" s="243">
        <v>1419</v>
      </c>
      <c r="G23" s="243">
        <v>343</v>
      </c>
      <c r="H23" s="243">
        <v>30</v>
      </c>
      <c r="I23" s="243">
        <v>94456</v>
      </c>
    </row>
    <row r="24" spans="1:9" ht="22.5" x14ac:dyDescent="0.2">
      <c r="A24" s="26" t="s">
        <v>58</v>
      </c>
      <c r="B24" s="245" t="s">
        <v>238</v>
      </c>
      <c r="C24" s="243">
        <v>44834</v>
      </c>
      <c r="D24" s="243">
        <v>152464</v>
      </c>
      <c r="E24" s="243">
        <v>6001</v>
      </c>
      <c r="F24" s="243">
        <v>2412</v>
      </c>
      <c r="G24" s="243">
        <v>850</v>
      </c>
      <c r="H24" s="243">
        <v>97</v>
      </c>
      <c r="I24" s="243">
        <v>206658</v>
      </c>
    </row>
    <row r="25" spans="1:9" x14ac:dyDescent="0.2">
      <c r="A25" s="234" t="s">
        <v>56</v>
      </c>
      <c r="B25" s="234" t="s">
        <v>55</v>
      </c>
      <c r="C25" s="243">
        <v>22951</v>
      </c>
      <c r="D25" s="243">
        <v>46725</v>
      </c>
      <c r="E25" s="243">
        <v>1565</v>
      </c>
      <c r="F25" s="243">
        <v>541</v>
      </c>
      <c r="G25" s="243">
        <v>156</v>
      </c>
      <c r="H25" s="243">
        <v>18</v>
      </c>
      <c r="I25" s="243">
        <v>71956</v>
      </c>
    </row>
    <row r="26" spans="1:9" x14ac:dyDescent="0.2">
      <c r="A26" s="234" t="s">
        <v>54</v>
      </c>
      <c r="B26" s="234" t="s">
        <v>53</v>
      </c>
      <c r="C26" s="243">
        <v>6334</v>
      </c>
      <c r="D26" s="243">
        <v>35778</v>
      </c>
      <c r="E26" s="243">
        <v>1226</v>
      </c>
      <c r="F26" s="243">
        <v>595</v>
      </c>
      <c r="G26" s="243">
        <v>236</v>
      </c>
      <c r="H26" s="243">
        <v>73</v>
      </c>
      <c r="I26" s="243">
        <v>44242</v>
      </c>
    </row>
    <row r="27" spans="1:9" x14ac:dyDescent="0.2">
      <c r="A27" s="234" t="s">
        <v>52</v>
      </c>
      <c r="B27" s="234" t="s">
        <v>51</v>
      </c>
      <c r="C27" s="243">
        <v>3594</v>
      </c>
      <c r="D27" s="243">
        <v>35383</v>
      </c>
      <c r="E27" s="243">
        <v>151</v>
      </c>
      <c r="F27" s="243">
        <v>137</v>
      </c>
      <c r="G27" s="243">
        <v>151</v>
      </c>
      <c r="H27" s="243">
        <v>27</v>
      </c>
      <c r="I27" s="243">
        <v>39443</v>
      </c>
    </row>
    <row r="28" spans="1:9" x14ac:dyDescent="0.2">
      <c r="A28" s="234" t="s">
        <v>50</v>
      </c>
      <c r="B28" s="234" t="s">
        <v>170</v>
      </c>
      <c r="C28" s="243">
        <v>201758</v>
      </c>
      <c r="D28" s="243">
        <v>272012</v>
      </c>
      <c r="E28" s="243">
        <v>3782</v>
      </c>
      <c r="F28" s="243">
        <v>1585</v>
      </c>
      <c r="G28" s="243">
        <v>712</v>
      </c>
      <c r="H28" s="243">
        <v>120</v>
      </c>
      <c r="I28" s="243">
        <v>479969</v>
      </c>
    </row>
    <row r="29" spans="1:9" x14ac:dyDescent="0.2">
      <c r="A29" s="244" t="s">
        <v>48</v>
      </c>
      <c r="B29" s="244" t="s">
        <v>47</v>
      </c>
      <c r="C29" s="243">
        <v>16</v>
      </c>
      <c r="D29" s="243">
        <v>25</v>
      </c>
      <c r="E29" s="243" t="s">
        <v>32</v>
      </c>
      <c r="F29" s="243" t="s">
        <v>32</v>
      </c>
      <c r="G29" s="243" t="s">
        <v>32</v>
      </c>
      <c r="H29" s="243" t="s">
        <v>32</v>
      </c>
      <c r="I29" s="243">
        <v>41</v>
      </c>
    </row>
    <row r="30" spans="1:9" x14ac:dyDescent="0.2">
      <c r="A30" s="234" t="s">
        <v>46</v>
      </c>
      <c r="B30" s="234" t="s">
        <v>45</v>
      </c>
      <c r="C30" s="243">
        <v>9221</v>
      </c>
      <c r="D30" s="243">
        <v>30536</v>
      </c>
      <c r="E30" s="243">
        <v>109</v>
      </c>
      <c r="F30" s="243">
        <v>49</v>
      </c>
      <c r="G30" s="243">
        <v>16</v>
      </c>
      <c r="H30" s="243">
        <v>2</v>
      </c>
      <c r="I30" s="243">
        <v>39933</v>
      </c>
    </row>
    <row r="31" spans="1:9" x14ac:dyDescent="0.2">
      <c r="A31" s="234" t="s">
        <v>44</v>
      </c>
      <c r="B31" s="234" t="s">
        <v>43</v>
      </c>
      <c r="C31" s="243">
        <v>4381</v>
      </c>
      <c r="D31" s="243">
        <v>25966</v>
      </c>
      <c r="E31" s="243">
        <v>199</v>
      </c>
      <c r="F31" s="243">
        <v>94</v>
      </c>
      <c r="G31" s="243">
        <v>34</v>
      </c>
      <c r="H31" s="243">
        <v>8</v>
      </c>
      <c r="I31" s="243">
        <v>30682</v>
      </c>
    </row>
    <row r="32" spans="1:9" x14ac:dyDescent="0.2">
      <c r="A32" s="234" t="s">
        <v>42</v>
      </c>
      <c r="B32" s="234" t="s">
        <v>41</v>
      </c>
      <c r="C32" s="243">
        <v>18320</v>
      </c>
      <c r="D32" s="243">
        <v>63812</v>
      </c>
      <c r="E32" s="243">
        <v>504</v>
      </c>
      <c r="F32" s="243">
        <v>272</v>
      </c>
      <c r="G32" s="243">
        <v>148</v>
      </c>
      <c r="H32" s="243">
        <v>15</v>
      </c>
      <c r="I32" s="243">
        <v>83071</v>
      </c>
    </row>
    <row r="33" spans="1:9" x14ac:dyDescent="0.2">
      <c r="A33" s="234" t="s">
        <v>40</v>
      </c>
      <c r="B33" s="234" t="s">
        <v>39</v>
      </c>
      <c r="C33" s="243">
        <v>232</v>
      </c>
      <c r="D33" s="243">
        <v>1188</v>
      </c>
      <c r="E33" s="243" t="s">
        <v>32</v>
      </c>
      <c r="F33" s="243" t="s">
        <v>32</v>
      </c>
      <c r="G33" s="243" t="s">
        <v>32</v>
      </c>
      <c r="H33" s="243" t="s">
        <v>32</v>
      </c>
      <c r="I33" s="243">
        <v>1420</v>
      </c>
    </row>
    <row r="34" spans="1:9" x14ac:dyDescent="0.2">
      <c r="A34" s="242"/>
      <c r="B34" s="31" t="s">
        <v>0</v>
      </c>
      <c r="C34" s="241">
        <v>367392</v>
      </c>
      <c r="D34" s="241">
        <v>1154681</v>
      </c>
      <c r="E34" s="241">
        <v>22372</v>
      </c>
      <c r="F34" s="241">
        <v>11047</v>
      </c>
      <c r="G34" s="241">
        <v>5001</v>
      </c>
      <c r="H34" s="241">
        <v>953</v>
      </c>
      <c r="I34" s="241">
        <v>1561446</v>
      </c>
    </row>
  </sheetData>
  <mergeCells count="6">
    <mergeCell ref="I2:I3"/>
    <mergeCell ref="D3:G3"/>
    <mergeCell ref="A2:A3"/>
    <mergeCell ref="B2:B3"/>
    <mergeCell ref="C2:C3"/>
    <mergeCell ref="H2:H3"/>
  </mergeCells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36C87-0776-469B-A8E6-64AA69D84C64}">
  <dimension ref="A1:J14"/>
  <sheetViews>
    <sheetView workbookViewId="0"/>
  </sheetViews>
  <sheetFormatPr defaultRowHeight="12.75" x14ac:dyDescent="0.2"/>
  <cols>
    <col min="1" max="1" width="12.5703125" style="229" customWidth="1"/>
    <col min="2" max="2" width="40.140625" style="229" customWidth="1"/>
    <col min="3" max="10" width="10.28515625" style="229" customWidth="1"/>
    <col min="11" max="16384" width="9.140625" style="229"/>
  </cols>
  <sheetData>
    <row r="1" spans="1:10" ht="15" customHeight="1" x14ac:dyDescent="0.2">
      <c r="A1" s="258" t="s">
        <v>249</v>
      </c>
      <c r="B1" s="258"/>
      <c r="C1" s="258"/>
      <c r="D1" s="258"/>
      <c r="E1" s="258"/>
      <c r="F1" s="257"/>
    </row>
    <row r="2" spans="1:10" ht="15" customHeight="1" x14ac:dyDescent="0.2">
      <c r="A2" s="248" t="s">
        <v>30</v>
      </c>
      <c r="B2" s="248" t="s">
        <v>29</v>
      </c>
      <c r="C2" s="248">
        <v>2000</v>
      </c>
      <c r="D2" s="256">
        <v>2001</v>
      </c>
      <c r="E2" s="248">
        <v>2002</v>
      </c>
      <c r="F2" s="248">
        <v>2003</v>
      </c>
      <c r="G2" s="248">
        <v>2004</v>
      </c>
      <c r="H2" s="248">
        <v>2005</v>
      </c>
      <c r="I2" s="248">
        <v>2006</v>
      </c>
      <c r="J2" s="248">
        <v>2007</v>
      </c>
    </row>
    <row r="3" spans="1:10" x14ac:dyDescent="0.2">
      <c r="A3" s="234">
        <v>11</v>
      </c>
      <c r="B3" s="234" t="s">
        <v>20</v>
      </c>
      <c r="C3" s="253">
        <v>117470</v>
      </c>
      <c r="D3" s="253">
        <v>125298</v>
      </c>
      <c r="E3" s="253">
        <v>135249</v>
      </c>
      <c r="F3" s="253">
        <v>146421</v>
      </c>
      <c r="G3" s="253">
        <v>158769</v>
      </c>
      <c r="H3" s="253">
        <v>166880</v>
      </c>
      <c r="I3" s="253">
        <v>176866</v>
      </c>
      <c r="J3" s="253">
        <v>187473</v>
      </c>
    </row>
    <row r="4" spans="1:10" x14ac:dyDescent="0.2">
      <c r="A4" s="19">
        <v>113</v>
      </c>
      <c r="B4" s="234" t="s">
        <v>28</v>
      </c>
      <c r="C4" s="253">
        <v>114112</v>
      </c>
      <c r="D4" s="253">
        <v>121849</v>
      </c>
      <c r="E4" s="253">
        <v>131776</v>
      </c>
      <c r="F4" s="253">
        <v>142954</v>
      </c>
      <c r="G4" s="253">
        <v>155333</v>
      </c>
      <c r="H4" s="253">
        <v>163475</v>
      </c>
      <c r="I4" s="253">
        <v>173393</v>
      </c>
      <c r="J4" s="253">
        <v>183920</v>
      </c>
    </row>
    <row r="5" spans="1:10" x14ac:dyDescent="0.2">
      <c r="A5" s="19">
        <v>114</v>
      </c>
      <c r="B5" s="234" t="s">
        <v>27</v>
      </c>
      <c r="C5" s="253">
        <v>3336</v>
      </c>
      <c r="D5" s="253">
        <v>3425</v>
      </c>
      <c r="E5" s="253">
        <v>3451</v>
      </c>
      <c r="F5" s="253">
        <v>3443</v>
      </c>
      <c r="G5" s="253">
        <v>3415</v>
      </c>
      <c r="H5" s="253">
        <v>3388</v>
      </c>
      <c r="I5" s="253">
        <v>3457</v>
      </c>
      <c r="J5" s="253">
        <v>3536</v>
      </c>
    </row>
    <row r="6" spans="1:10" x14ac:dyDescent="0.2">
      <c r="A6" s="234">
        <v>12</v>
      </c>
      <c r="B6" s="234" t="s">
        <v>26</v>
      </c>
      <c r="C6" s="253">
        <v>3954</v>
      </c>
      <c r="D6" s="253">
        <v>3786</v>
      </c>
      <c r="E6" s="253">
        <v>3532</v>
      </c>
      <c r="F6" s="253">
        <v>3422</v>
      </c>
      <c r="G6" s="253">
        <v>3207</v>
      </c>
      <c r="H6" s="253">
        <v>3080</v>
      </c>
      <c r="I6" s="253">
        <v>2784</v>
      </c>
      <c r="J6" s="253">
        <v>2466</v>
      </c>
    </row>
    <row r="7" spans="1:10" s="255" customFormat="1" x14ac:dyDescent="0.2">
      <c r="A7" s="31" t="s">
        <v>21</v>
      </c>
      <c r="B7" s="31" t="s">
        <v>20</v>
      </c>
      <c r="C7" s="252">
        <v>124031</v>
      </c>
      <c r="D7" s="252">
        <v>132090</v>
      </c>
      <c r="E7" s="252">
        <v>141994</v>
      </c>
      <c r="F7" s="252">
        <v>153196</v>
      </c>
      <c r="G7" s="252">
        <v>165544</v>
      </c>
      <c r="H7" s="252">
        <v>173661</v>
      </c>
      <c r="I7" s="252">
        <v>183830</v>
      </c>
      <c r="J7" s="252">
        <v>194324</v>
      </c>
    </row>
    <row r="8" spans="1:10" s="251" customFormat="1" x14ac:dyDescent="0.2">
      <c r="A8" s="234">
        <v>21</v>
      </c>
      <c r="B8" s="234" t="s">
        <v>19</v>
      </c>
      <c r="C8" s="253">
        <v>140139</v>
      </c>
      <c r="D8" s="253">
        <v>152755</v>
      </c>
      <c r="E8" s="253">
        <v>160683</v>
      </c>
      <c r="F8" s="253">
        <v>163887</v>
      </c>
      <c r="G8" s="253">
        <v>166080</v>
      </c>
      <c r="H8" s="253">
        <v>160860</v>
      </c>
      <c r="I8" s="253">
        <v>162251</v>
      </c>
      <c r="J8" s="253">
        <v>157193</v>
      </c>
    </row>
    <row r="9" spans="1:10" x14ac:dyDescent="0.2">
      <c r="A9" s="19">
        <v>211</v>
      </c>
      <c r="B9" s="234" t="s">
        <v>248</v>
      </c>
      <c r="C9" s="253">
        <v>5970</v>
      </c>
      <c r="D9" s="253">
        <v>6333</v>
      </c>
      <c r="E9" s="253">
        <v>6263</v>
      </c>
      <c r="F9" s="253">
        <v>6010</v>
      </c>
      <c r="G9" s="253">
        <v>5844</v>
      </c>
      <c r="H9" s="253">
        <v>5535</v>
      </c>
      <c r="I9" s="253">
        <v>5309</v>
      </c>
      <c r="J9" s="253">
        <v>4950</v>
      </c>
    </row>
    <row r="10" spans="1:10" x14ac:dyDescent="0.2">
      <c r="A10" s="19">
        <v>212</v>
      </c>
      <c r="B10" s="234" t="s">
        <v>17</v>
      </c>
      <c r="C10" s="253">
        <v>134169</v>
      </c>
      <c r="D10" s="253">
        <v>146422</v>
      </c>
      <c r="E10" s="253">
        <v>154420</v>
      </c>
      <c r="F10" s="253">
        <v>157877</v>
      </c>
      <c r="G10" s="253">
        <v>160236</v>
      </c>
      <c r="H10" s="253">
        <v>155325</v>
      </c>
      <c r="I10" s="253">
        <v>156942</v>
      </c>
      <c r="J10" s="253">
        <v>152243</v>
      </c>
    </row>
    <row r="11" spans="1:10" s="251" customFormat="1" ht="22.5" x14ac:dyDescent="0.2">
      <c r="A11" s="31" t="s">
        <v>14</v>
      </c>
      <c r="B11" s="236" t="s">
        <v>247</v>
      </c>
      <c r="C11" s="252">
        <v>141041</v>
      </c>
      <c r="D11" s="252">
        <v>153123</v>
      </c>
      <c r="E11" s="252">
        <v>160951</v>
      </c>
      <c r="F11" s="252">
        <v>164150</v>
      </c>
      <c r="G11" s="252">
        <v>166300</v>
      </c>
      <c r="H11" s="252">
        <v>161122</v>
      </c>
      <c r="I11" s="254">
        <v>162571</v>
      </c>
      <c r="J11" s="252">
        <v>157529</v>
      </c>
    </row>
    <row r="12" spans="1:10" x14ac:dyDescent="0.2">
      <c r="A12" s="31" t="s">
        <v>12</v>
      </c>
      <c r="B12" s="31" t="s">
        <v>11</v>
      </c>
      <c r="C12" s="252">
        <v>265072</v>
      </c>
      <c r="D12" s="252">
        <v>285213</v>
      </c>
      <c r="E12" s="252">
        <v>302945</v>
      </c>
      <c r="F12" s="252">
        <v>317346</v>
      </c>
      <c r="G12" s="252">
        <v>331844</v>
      </c>
      <c r="H12" s="252">
        <v>334783</v>
      </c>
      <c r="I12" s="252">
        <v>346401</v>
      </c>
      <c r="J12" s="252">
        <v>351853</v>
      </c>
    </row>
    <row r="13" spans="1:10" x14ac:dyDescent="0.2">
      <c r="A13" s="19">
        <v>231</v>
      </c>
      <c r="B13" s="234" t="s">
        <v>9</v>
      </c>
      <c r="C13" s="253">
        <v>360075</v>
      </c>
      <c r="D13" s="253">
        <v>360668</v>
      </c>
      <c r="E13" s="253">
        <v>390843</v>
      </c>
      <c r="F13" s="253">
        <v>383509</v>
      </c>
      <c r="G13" s="253">
        <v>376463</v>
      </c>
      <c r="H13" s="253">
        <v>372973</v>
      </c>
      <c r="I13" s="253">
        <v>351745</v>
      </c>
      <c r="J13" s="253">
        <v>336205</v>
      </c>
    </row>
    <row r="14" spans="1:10" s="251" customFormat="1" x14ac:dyDescent="0.2">
      <c r="A14" s="31" t="s">
        <v>109</v>
      </c>
      <c r="B14" s="31" t="s">
        <v>7</v>
      </c>
      <c r="C14" s="252">
        <v>625147</v>
      </c>
      <c r="D14" s="252">
        <v>645881</v>
      </c>
      <c r="E14" s="252">
        <v>693788</v>
      </c>
      <c r="F14" s="252">
        <v>700855</v>
      </c>
      <c r="G14" s="252">
        <v>708307</v>
      </c>
      <c r="H14" s="252">
        <v>707756</v>
      </c>
      <c r="I14" s="252">
        <v>698146</v>
      </c>
      <c r="J14" s="252">
        <v>688058</v>
      </c>
    </row>
  </sheetData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C6795-7C86-446C-9112-CCB965001D21}">
  <dimension ref="A1:H32"/>
  <sheetViews>
    <sheetView workbookViewId="0"/>
  </sheetViews>
  <sheetFormatPr defaultRowHeight="12.75" x14ac:dyDescent="0.2"/>
  <cols>
    <col min="1" max="1" width="6.28515625" style="229" customWidth="1"/>
    <col min="2" max="2" width="51" style="229" customWidth="1"/>
    <col min="3" max="6" width="9.7109375" style="229" customWidth="1"/>
    <col min="7" max="16384" width="9.140625" style="229"/>
  </cols>
  <sheetData>
    <row r="1" spans="1:8" ht="15" customHeight="1" x14ac:dyDescent="0.2">
      <c r="A1" s="240" t="s">
        <v>250</v>
      </c>
      <c r="B1" s="240"/>
      <c r="C1" s="240"/>
      <c r="D1" s="240"/>
      <c r="E1" s="240"/>
      <c r="F1" s="250"/>
      <c r="G1" s="249"/>
    </row>
    <row r="2" spans="1:8" ht="14.25" customHeight="1" x14ac:dyDescent="0.2">
      <c r="A2" s="302" t="s">
        <v>245</v>
      </c>
      <c r="B2" s="298" t="s">
        <v>106</v>
      </c>
      <c r="C2" s="261" t="s">
        <v>116</v>
      </c>
      <c r="D2" s="248" t="s">
        <v>115</v>
      </c>
      <c r="E2" s="248" t="s">
        <v>114</v>
      </c>
      <c r="F2" s="248" t="s">
        <v>113</v>
      </c>
      <c r="G2" s="302" t="s">
        <v>112</v>
      </c>
      <c r="H2" s="298" t="s">
        <v>0</v>
      </c>
    </row>
    <row r="3" spans="1:8" ht="28.5" customHeight="1" x14ac:dyDescent="0.2">
      <c r="A3" s="299"/>
      <c r="B3" s="299"/>
      <c r="C3" s="280" t="s">
        <v>111</v>
      </c>
      <c r="D3" s="281"/>
      <c r="E3" s="281"/>
      <c r="F3" s="287"/>
      <c r="G3" s="303"/>
      <c r="H3" s="298"/>
    </row>
    <row r="4" spans="1:8" x14ac:dyDescent="0.2">
      <c r="A4" s="234" t="s">
        <v>98</v>
      </c>
      <c r="B4" s="234" t="s">
        <v>97</v>
      </c>
      <c r="C4" s="260">
        <v>21147</v>
      </c>
      <c r="D4" s="260">
        <v>743</v>
      </c>
      <c r="E4" s="260">
        <v>618</v>
      </c>
      <c r="F4" s="260">
        <v>378</v>
      </c>
      <c r="G4" s="260">
        <v>35</v>
      </c>
      <c r="H4" s="260">
        <v>22921</v>
      </c>
    </row>
    <row r="5" spans="1:8" x14ac:dyDescent="0.2">
      <c r="A5" s="234" t="s">
        <v>96</v>
      </c>
      <c r="B5" s="234" t="s">
        <v>95</v>
      </c>
      <c r="C5" s="260">
        <v>340</v>
      </c>
      <c r="D5" s="260">
        <v>39</v>
      </c>
      <c r="E5" s="260">
        <v>39</v>
      </c>
      <c r="F5" s="260">
        <v>21</v>
      </c>
      <c r="G5" s="260">
        <v>2</v>
      </c>
      <c r="H5" s="260">
        <v>441</v>
      </c>
    </row>
    <row r="6" spans="1:8" x14ac:dyDescent="0.2">
      <c r="A6" s="234" t="s">
        <v>94</v>
      </c>
      <c r="B6" s="234" t="s">
        <v>93</v>
      </c>
      <c r="C6" s="260">
        <v>50399</v>
      </c>
      <c r="D6" s="260">
        <v>3625</v>
      </c>
      <c r="E6" s="260">
        <v>2784</v>
      </c>
      <c r="F6" s="260">
        <v>1857</v>
      </c>
      <c r="G6" s="260">
        <v>460</v>
      </c>
      <c r="H6" s="260">
        <v>59125</v>
      </c>
    </row>
    <row r="7" spans="1:8" x14ac:dyDescent="0.2">
      <c r="A7" s="247" t="s">
        <v>92</v>
      </c>
      <c r="B7" s="234" t="s">
        <v>91</v>
      </c>
      <c r="C7" s="260">
        <v>4781</v>
      </c>
      <c r="D7" s="260">
        <v>645</v>
      </c>
      <c r="E7" s="260">
        <v>528</v>
      </c>
      <c r="F7" s="260">
        <v>329</v>
      </c>
      <c r="G7" s="260">
        <v>77</v>
      </c>
      <c r="H7" s="260">
        <v>6360</v>
      </c>
    </row>
    <row r="8" spans="1:8" x14ac:dyDescent="0.2">
      <c r="A8" s="247" t="s">
        <v>90</v>
      </c>
      <c r="B8" s="234" t="s">
        <v>89</v>
      </c>
      <c r="C8" s="260">
        <v>5065</v>
      </c>
      <c r="D8" s="260">
        <v>250</v>
      </c>
      <c r="E8" s="260">
        <v>238</v>
      </c>
      <c r="F8" s="260">
        <v>162</v>
      </c>
      <c r="G8" s="260">
        <v>30</v>
      </c>
      <c r="H8" s="260">
        <v>5745</v>
      </c>
    </row>
    <row r="9" spans="1:8" x14ac:dyDescent="0.2">
      <c r="A9" s="247" t="s">
        <v>88</v>
      </c>
      <c r="B9" s="234" t="s">
        <v>244</v>
      </c>
      <c r="C9" s="260">
        <v>521</v>
      </c>
      <c r="D9" s="260">
        <v>37</v>
      </c>
      <c r="E9" s="260">
        <v>56</v>
      </c>
      <c r="F9" s="260">
        <v>42</v>
      </c>
      <c r="G9" s="260">
        <v>13</v>
      </c>
      <c r="H9" s="260">
        <v>669</v>
      </c>
    </row>
    <row r="10" spans="1:8" x14ac:dyDescent="0.2">
      <c r="A10" s="247" t="s">
        <v>86</v>
      </c>
      <c r="B10" s="234" t="s">
        <v>85</v>
      </c>
      <c r="C10" s="260">
        <v>3926</v>
      </c>
      <c r="D10" s="260">
        <v>283</v>
      </c>
      <c r="E10" s="260">
        <v>148</v>
      </c>
      <c r="F10" s="260">
        <v>65</v>
      </c>
      <c r="G10" s="260">
        <v>3</v>
      </c>
      <c r="H10" s="260">
        <v>4425</v>
      </c>
    </row>
    <row r="11" spans="1:8" x14ac:dyDescent="0.2">
      <c r="A11" s="247" t="s">
        <v>84</v>
      </c>
      <c r="B11" s="234" t="s">
        <v>242</v>
      </c>
      <c r="C11" s="260">
        <v>6989</v>
      </c>
      <c r="D11" s="260">
        <v>332</v>
      </c>
      <c r="E11" s="260">
        <v>185</v>
      </c>
      <c r="F11" s="260">
        <v>129</v>
      </c>
      <c r="G11" s="260">
        <v>26</v>
      </c>
      <c r="H11" s="260">
        <v>7661</v>
      </c>
    </row>
    <row r="12" spans="1:8" x14ac:dyDescent="0.2">
      <c r="A12" s="247" t="s">
        <v>82</v>
      </c>
      <c r="B12" s="234" t="s">
        <v>81</v>
      </c>
      <c r="C12" s="260">
        <v>4</v>
      </c>
      <c r="D12" s="260">
        <v>1</v>
      </c>
      <c r="E12" s="260">
        <v>1</v>
      </c>
      <c r="F12" s="260">
        <v>1</v>
      </c>
      <c r="G12" s="260">
        <v>2</v>
      </c>
      <c r="H12" s="260">
        <v>9</v>
      </c>
    </row>
    <row r="13" spans="1:8" x14ac:dyDescent="0.2">
      <c r="A13" s="247" t="s">
        <v>80</v>
      </c>
      <c r="B13" s="234" t="s">
        <v>241</v>
      </c>
      <c r="C13" s="260">
        <v>452</v>
      </c>
      <c r="D13" s="260">
        <v>74</v>
      </c>
      <c r="E13" s="260">
        <v>61</v>
      </c>
      <c r="F13" s="260">
        <v>58</v>
      </c>
      <c r="G13" s="260">
        <v>17</v>
      </c>
      <c r="H13" s="260">
        <v>662</v>
      </c>
    </row>
    <row r="14" spans="1:8" x14ac:dyDescent="0.2">
      <c r="A14" s="247" t="s">
        <v>78</v>
      </c>
      <c r="B14" s="234" t="s">
        <v>77</v>
      </c>
      <c r="C14" s="260">
        <v>1642</v>
      </c>
      <c r="D14" s="260">
        <v>228</v>
      </c>
      <c r="E14" s="260">
        <v>206</v>
      </c>
      <c r="F14" s="260">
        <v>146</v>
      </c>
      <c r="G14" s="260">
        <v>29</v>
      </c>
      <c r="H14" s="260">
        <v>2251</v>
      </c>
    </row>
    <row r="15" spans="1:8" x14ac:dyDescent="0.2">
      <c r="A15" s="247" t="s">
        <v>76</v>
      </c>
      <c r="B15" s="234" t="s">
        <v>75</v>
      </c>
      <c r="C15" s="260">
        <v>1983</v>
      </c>
      <c r="D15" s="260">
        <v>120</v>
      </c>
      <c r="E15" s="260">
        <v>108</v>
      </c>
      <c r="F15" s="260">
        <v>64</v>
      </c>
      <c r="G15" s="260">
        <v>26</v>
      </c>
      <c r="H15" s="260">
        <v>2301</v>
      </c>
    </row>
    <row r="16" spans="1:8" x14ac:dyDescent="0.2">
      <c r="A16" s="247" t="s">
        <v>74</v>
      </c>
      <c r="B16" s="234" t="s">
        <v>240</v>
      </c>
      <c r="C16" s="260">
        <v>7820</v>
      </c>
      <c r="D16" s="260">
        <v>728</v>
      </c>
      <c r="E16" s="260">
        <v>571</v>
      </c>
      <c r="F16" s="260">
        <v>296</v>
      </c>
      <c r="G16" s="260">
        <v>27</v>
      </c>
      <c r="H16" s="260">
        <v>9442</v>
      </c>
    </row>
    <row r="17" spans="1:8" x14ac:dyDescent="0.2">
      <c r="A17" s="247" t="s">
        <v>72</v>
      </c>
      <c r="B17" s="234" t="s">
        <v>239</v>
      </c>
      <c r="C17" s="260">
        <v>5147</v>
      </c>
      <c r="D17" s="260">
        <v>312</v>
      </c>
      <c r="E17" s="260">
        <v>258</v>
      </c>
      <c r="F17" s="260">
        <v>199</v>
      </c>
      <c r="G17" s="260">
        <v>40</v>
      </c>
      <c r="H17" s="260">
        <v>5956</v>
      </c>
    </row>
    <row r="18" spans="1:8" x14ac:dyDescent="0.2">
      <c r="A18" s="247" t="s">
        <v>70</v>
      </c>
      <c r="B18" s="234" t="s">
        <v>69</v>
      </c>
      <c r="C18" s="260">
        <v>6029</v>
      </c>
      <c r="D18" s="260">
        <v>306</v>
      </c>
      <c r="E18" s="260">
        <v>196</v>
      </c>
      <c r="F18" s="260">
        <v>199</v>
      </c>
      <c r="G18" s="260">
        <v>101</v>
      </c>
      <c r="H18" s="260">
        <v>6831</v>
      </c>
    </row>
    <row r="19" spans="1:8" x14ac:dyDescent="0.2">
      <c r="A19" s="247" t="s">
        <v>68</v>
      </c>
      <c r="B19" s="234" t="s">
        <v>67</v>
      </c>
      <c r="C19" s="260">
        <v>538</v>
      </c>
      <c r="D19" s="260">
        <v>52</v>
      </c>
      <c r="E19" s="260">
        <v>68</v>
      </c>
      <c r="F19" s="260">
        <v>74</v>
      </c>
      <c r="G19" s="260">
        <v>59</v>
      </c>
      <c r="H19" s="260">
        <v>791</v>
      </c>
    </row>
    <row r="20" spans="1:8" x14ac:dyDescent="0.2">
      <c r="A20" s="247" t="s">
        <v>66</v>
      </c>
      <c r="B20" s="234" t="s">
        <v>65</v>
      </c>
      <c r="C20" s="260">
        <v>5502</v>
      </c>
      <c r="D20" s="260">
        <v>257</v>
      </c>
      <c r="E20" s="260">
        <v>160</v>
      </c>
      <c r="F20" s="260">
        <v>93</v>
      </c>
      <c r="G20" s="260">
        <v>10</v>
      </c>
      <c r="H20" s="260">
        <v>6022</v>
      </c>
    </row>
    <row r="21" spans="1:8" x14ac:dyDescent="0.2">
      <c r="A21" s="234" t="s">
        <v>64</v>
      </c>
      <c r="B21" s="234" t="s">
        <v>63</v>
      </c>
      <c r="C21" s="260">
        <v>459</v>
      </c>
      <c r="D21" s="260">
        <v>62</v>
      </c>
      <c r="E21" s="260">
        <v>67</v>
      </c>
      <c r="F21" s="260">
        <v>99</v>
      </c>
      <c r="G21" s="260">
        <v>52</v>
      </c>
      <c r="H21" s="260">
        <v>739</v>
      </c>
    </row>
    <row r="22" spans="1:8" s="246" customFormat="1" x14ac:dyDescent="0.2">
      <c r="A22" s="234" t="s">
        <v>62</v>
      </c>
      <c r="B22" s="234" t="s">
        <v>61</v>
      </c>
      <c r="C22" s="260">
        <v>51198</v>
      </c>
      <c r="D22" s="260">
        <v>3726</v>
      </c>
      <c r="E22" s="260">
        <v>2890</v>
      </c>
      <c r="F22" s="260">
        <v>1977</v>
      </c>
      <c r="G22" s="260">
        <v>514</v>
      </c>
      <c r="H22" s="260">
        <v>60305</v>
      </c>
    </row>
    <row r="23" spans="1:8" x14ac:dyDescent="0.2">
      <c r="A23" s="234" t="s">
        <v>60</v>
      </c>
      <c r="B23" s="234" t="s">
        <v>59</v>
      </c>
      <c r="C23" s="260">
        <v>64414</v>
      </c>
      <c r="D23" s="260">
        <v>2553</v>
      </c>
      <c r="E23" s="260">
        <v>1164</v>
      </c>
      <c r="F23" s="260">
        <v>327</v>
      </c>
      <c r="G23" s="260">
        <v>29</v>
      </c>
      <c r="H23" s="260">
        <v>68487</v>
      </c>
    </row>
    <row r="24" spans="1:8" ht="22.5" x14ac:dyDescent="0.2">
      <c r="A24" s="26" t="s">
        <v>58</v>
      </c>
      <c r="B24" s="245" t="s">
        <v>238</v>
      </c>
      <c r="C24" s="260">
        <v>141634</v>
      </c>
      <c r="D24" s="260">
        <v>5156</v>
      </c>
      <c r="E24" s="260">
        <v>2219</v>
      </c>
      <c r="F24" s="260">
        <v>891</v>
      </c>
      <c r="G24" s="260">
        <v>98</v>
      </c>
      <c r="H24" s="260">
        <v>149998</v>
      </c>
    </row>
    <row r="25" spans="1:8" x14ac:dyDescent="0.2">
      <c r="A25" s="234" t="s">
        <v>56</v>
      </c>
      <c r="B25" s="234" t="s">
        <v>55</v>
      </c>
      <c r="C25" s="260">
        <v>29862</v>
      </c>
      <c r="D25" s="260">
        <v>1303</v>
      </c>
      <c r="E25" s="260">
        <v>537</v>
      </c>
      <c r="F25" s="260">
        <v>158</v>
      </c>
      <c r="G25" s="260">
        <v>17</v>
      </c>
      <c r="H25" s="260">
        <v>31877</v>
      </c>
    </row>
    <row r="26" spans="1:8" x14ac:dyDescent="0.2">
      <c r="A26" s="234" t="s">
        <v>54</v>
      </c>
      <c r="B26" s="234" t="s">
        <v>53</v>
      </c>
      <c r="C26" s="260">
        <v>32914</v>
      </c>
      <c r="D26" s="260">
        <v>1098</v>
      </c>
      <c r="E26" s="260">
        <v>580</v>
      </c>
      <c r="F26" s="260">
        <v>257</v>
      </c>
      <c r="G26" s="260">
        <v>74</v>
      </c>
      <c r="H26" s="260">
        <v>34923</v>
      </c>
    </row>
    <row r="27" spans="1:8" x14ac:dyDescent="0.2">
      <c r="A27" s="234" t="s">
        <v>52</v>
      </c>
      <c r="B27" s="234" t="s">
        <v>51</v>
      </c>
      <c r="C27" s="260">
        <v>24595</v>
      </c>
      <c r="D27" s="260">
        <v>146</v>
      </c>
      <c r="E27" s="260">
        <v>148</v>
      </c>
      <c r="F27" s="260">
        <v>160</v>
      </c>
      <c r="G27" s="260">
        <v>28</v>
      </c>
      <c r="H27" s="260">
        <v>25077</v>
      </c>
    </row>
    <row r="28" spans="1:8" x14ac:dyDescent="0.2">
      <c r="A28" s="234" t="s">
        <v>50</v>
      </c>
      <c r="B28" s="234" t="s">
        <v>170</v>
      </c>
      <c r="C28" s="260">
        <v>186938</v>
      </c>
      <c r="D28" s="260">
        <v>3048</v>
      </c>
      <c r="E28" s="260">
        <v>1456</v>
      </c>
      <c r="F28" s="260">
        <v>722</v>
      </c>
      <c r="G28" s="260">
        <v>108</v>
      </c>
      <c r="H28" s="260">
        <v>192272</v>
      </c>
    </row>
    <row r="29" spans="1:8" x14ac:dyDescent="0.2">
      <c r="A29" s="234" t="s">
        <v>46</v>
      </c>
      <c r="B29" s="234" t="s">
        <v>45</v>
      </c>
      <c r="C29" s="260">
        <v>24366</v>
      </c>
      <c r="D29" s="260">
        <v>85</v>
      </c>
      <c r="E29" s="260">
        <v>40</v>
      </c>
      <c r="F29" s="260">
        <v>19</v>
      </c>
      <c r="G29" s="260">
        <v>1</v>
      </c>
      <c r="H29" s="260">
        <v>24511</v>
      </c>
    </row>
    <row r="30" spans="1:8" x14ac:dyDescent="0.2">
      <c r="A30" s="234" t="s">
        <v>44</v>
      </c>
      <c r="B30" s="234" t="s">
        <v>43</v>
      </c>
      <c r="C30" s="260">
        <v>25212</v>
      </c>
      <c r="D30" s="260">
        <v>192</v>
      </c>
      <c r="E30" s="260">
        <v>86</v>
      </c>
      <c r="F30" s="260">
        <v>38</v>
      </c>
      <c r="G30" s="260">
        <v>5</v>
      </c>
      <c r="H30" s="260">
        <v>25533</v>
      </c>
    </row>
    <row r="31" spans="1:8" x14ac:dyDescent="0.2">
      <c r="A31" s="234" t="s">
        <v>42</v>
      </c>
      <c r="B31" s="234" t="s">
        <v>41</v>
      </c>
      <c r="C31" s="260">
        <v>51323</v>
      </c>
      <c r="D31" s="260">
        <v>411</v>
      </c>
      <c r="E31" s="260">
        <v>244</v>
      </c>
      <c r="F31" s="260">
        <v>161</v>
      </c>
      <c r="G31" s="260">
        <v>15</v>
      </c>
      <c r="H31" s="260">
        <v>52154</v>
      </c>
    </row>
    <row r="32" spans="1:8" x14ac:dyDescent="0.2">
      <c r="A32" s="31"/>
      <c r="B32" s="31" t="s">
        <v>0</v>
      </c>
      <c r="C32" s="259">
        <v>653603</v>
      </c>
      <c r="D32" s="259">
        <v>18461</v>
      </c>
      <c r="E32" s="259">
        <v>9982</v>
      </c>
      <c r="F32" s="259">
        <v>5088</v>
      </c>
      <c r="G32" s="259">
        <v>924</v>
      </c>
      <c r="H32" s="259">
        <v>688058</v>
      </c>
    </row>
  </sheetData>
  <mergeCells count="5">
    <mergeCell ref="A2:A3"/>
    <mergeCell ref="B2:B3"/>
    <mergeCell ref="G2:G3"/>
    <mergeCell ref="H2:H3"/>
    <mergeCell ref="C3:F3"/>
  </mergeCells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19</vt:i4>
      </vt:variant>
    </vt:vector>
  </HeadingPairs>
  <TitlesOfParts>
    <vt:vector size="19" baseType="lpstr">
      <vt:lpstr>Table of Contents</vt:lpstr>
      <vt:lpstr>4.2.1.</vt:lpstr>
      <vt:lpstr>4.2.2.</vt:lpstr>
      <vt:lpstr>4.2.3.</vt:lpstr>
      <vt:lpstr>4.2.4.</vt:lpstr>
      <vt:lpstr>4.2.5.</vt:lpstr>
      <vt:lpstr>4.2.6.</vt:lpstr>
      <vt:lpstr>4.2.7.</vt:lpstr>
      <vt:lpstr>4.2.8.</vt:lpstr>
      <vt:lpstr>4.2.9.</vt:lpstr>
      <vt:lpstr>4.2.10.</vt:lpstr>
      <vt:lpstr>4.2.11.</vt:lpstr>
      <vt:lpstr>4.2.12.</vt:lpstr>
      <vt:lpstr>4.2.13.</vt:lpstr>
      <vt:lpstr>4.2.14.</vt:lpstr>
      <vt:lpstr>4.2.15.</vt:lpstr>
      <vt:lpstr>4.2.16.</vt:lpstr>
      <vt:lpstr>4.2.17.</vt:lpstr>
      <vt:lpstr>4.2.18.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2025-03-05T17:30:55Z</dcterms:created>
  <dcterms:modified xsi:type="dcterms:W3CDTF">2025-03-05T17:30:56Z</dcterms:modified>
</cp:coreProperties>
</file>