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58451E37-C3F8-4327-9069-D0D5C534F5F8}" xr6:coauthVersionLast="36" xr6:coauthVersionMax="36" xr10:uidLastSave="{00000000-0000-0000-0000-000000000000}"/>
  <bookViews>
    <workbookView xWindow="0" yWindow="0" windowWidth="28800" windowHeight="13425" xr2:uid="{3D4F3644-71C5-465F-A866-2B664B17B003}"/>
  </bookViews>
  <sheets>
    <sheet name="Table of Contents" sheetId="16" r:id="rId1"/>
    <sheet name="4.3.1." sheetId="2" r:id="rId2"/>
    <sheet name="4.3.2." sheetId="3" r:id="rId3"/>
    <sheet name="4.3.3." sheetId="4" r:id="rId4"/>
    <sheet name="4.3.4." sheetId="5" r:id="rId5"/>
    <sheet name="4.3.5." sheetId="6" r:id="rId6"/>
    <sheet name="4.3.6." sheetId="7" r:id="rId7"/>
    <sheet name="4.3.7." sheetId="8" r:id="rId8"/>
    <sheet name="4.3.8." sheetId="9" r:id="rId9"/>
    <sheet name="4.3.9." sheetId="10" r:id="rId10"/>
    <sheet name="4.3.10." sheetId="11" r:id="rId11"/>
    <sheet name="4.3.11." sheetId="12" r:id="rId12"/>
    <sheet name="4.3.12." sheetId="13" r:id="rId13"/>
    <sheet name="4.3.13." sheetId="14" r:id="rId14"/>
    <sheet name="4.3.14." sheetId="1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3" authorId="0" shapeId="0" xr:uid="{CBE9C49C-6226-490E-A8D2-FE7E4BCA6EC1}">
      <text>
        <r>
          <rPr>
            <sz val="8"/>
            <color indexed="81"/>
            <rFont val="Tahoma"/>
            <family val="2"/>
            <charset val="238"/>
          </rPr>
          <t>Including the honorariums, salary supplements based on scientific degrees, the amounts of state scientific scholarships and until 2005, also the amounts from state budgetary sources utilised outside R &amp; D units.</t>
        </r>
      </text>
    </comment>
    <comment ref="A24" authorId="0" shapeId="0" xr:uid="{11F55343-D87B-471D-BB4F-7D8DCCB75E6A}">
      <text>
        <r>
          <rPr>
            <sz val="8"/>
            <color indexed="81"/>
            <rFont val="Tahoma"/>
            <family val="2"/>
            <charset val="238"/>
          </rPr>
          <t>R&amp;D project can be interpreted as a measurement unit.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14" authorId="0" shapeId="0" xr:uid="{A0FA04BC-519A-48AB-9523-1B849DE0AFCC}">
      <text>
        <r>
          <rPr>
            <sz val="8"/>
            <color indexed="81"/>
            <rFont val="Tahoma"/>
            <family val="2"/>
            <charset val="238"/>
          </rPr>
          <t>Including the amounts from state budgetary sources utilised outside R &amp; D units and including the honorariums, salary supplements of scientific degrees, moreover, the amounts of state scientific scholarships.</t>
        </r>
      </text>
    </comment>
    <comment ref="E25" authorId="0" shapeId="0" xr:uid="{16ED1BC8-625E-4082-BB05-C20287859CD5}">
      <text>
        <r>
          <rPr>
            <sz val="8"/>
            <color indexed="81"/>
            <rFont val="Tahoma"/>
            <family val="2"/>
          </rPr>
          <t>Including the amounts from state budgetary sources utilised outside R &amp; D units and including the honorariums, salary supplements of scientific degrees, moreover, the amounts of state scientific scholarships.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49" authorId="0" shapeId="0" xr:uid="{ED36D4B2-3F06-4F9C-8C3D-E3AA86F4D378}">
      <text>
        <r>
          <rPr>
            <sz val="8"/>
            <color indexed="81"/>
            <rFont val="Tahoma"/>
            <family val="2"/>
          </rPr>
          <t>Including the amounts from state budgetary sources utilised outside R &amp; D units and including the honorariums, salary supplements of scientific degrees, moreover, the amounts of state scientific scholarships.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84ABF5F-11DF-46C6-9237-81F550D7C927}">
      <text>
        <r>
          <rPr>
            <sz val="8"/>
            <color indexed="81"/>
            <rFont val="Tahoma"/>
            <family val="2"/>
            <charset val="238"/>
          </rPr>
          <t xml:space="preserve">Excluding the current expenditure of  other activities (services, production, etc.) connected with research and experimental development 
</t>
        </r>
      </text>
    </comment>
    <comment ref="C3" authorId="0" shapeId="0" xr:uid="{68CB718E-ACCF-45A4-B0A8-D3C222C8DAD8}">
      <text>
        <r>
          <rPr>
            <sz val="8"/>
            <color indexed="81"/>
            <rFont val="Tahoma"/>
            <family val="2"/>
            <charset val="238"/>
          </rPr>
          <t>Including the honorariums, salary supplements based on scientific degrees, the amounts of state scientific scholarships and, until 2005, also the amounts from state budgetary sources utilised outside R &amp; D units.</t>
        </r>
      </text>
    </comment>
    <comment ref="D6" authorId="0" shapeId="0" xr:uid="{85D870F9-5139-494C-AF63-02FAB50A9647}">
      <text>
        <r>
          <rPr>
            <sz val="8"/>
            <color indexed="81"/>
            <rFont val="Tahoma"/>
            <family val="2"/>
            <charset val="238"/>
          </rPr>
          <t>Including non-profit organisations only, local governments are indicated in the budget.</t>
        </r>
      </text>
    </comment>
    <comment ref="D7" authorId="0" shapeId="0" xr:uid="{66AF029D-0A40-42F0-B9A4-FC6CBE238427}">
      <text>
        <r>
          <rPr>
            <sz val="8"/>
            <color indexed="81"/>
            <rFont val="Tahoma"/>
            <family val="2"/>
            <charset val="238"/>
          </rPr>
          <t>Including non-profit organisations only, local governments are indicated in the budget.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B50899F-1A51-4EB4-8046-F003D248837F}">
      <text>
        <r>
          <rPr>
            <sz val="8"/>
            <color indexed="81"/>
            <rFont val="Tahoma"/>
            <family val="2"/>
            <charset val="238"/>
          </rPr>
          <t xml:space="preserve">Partly calculated data, excluding the current expenditure of  other activities (services, production, etc.) connected with research  and experimental development.
</t>
        </r>
      </text>
    </comment>
    <comment ref="A8" authorId="0" shapeId="0" xr:uid="{1F45B26D-DA40-4BFD-AB52-7017D985100C}">
      <text>
        <r>
          <rPr>
            <sz val="8"/>
            <color indexed="81"/>
            <rFont val="Tahoma"/>
            <family val="2"/>
            <charset val="238"/>
          </rPr>
          <t>Including the honorariums, salary supplements based on scientific degrees, the amounts of state scientific scholarships and, until 2005, also the amounts from state budgetary sources utilised outside
 R &amp; D units.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3" authorId="0" shapeId="0" xr:uid="{564C7C47-F4D2-4A45-AD63-B525013454BF}">
      <text>
        <r>
          <rPr>
            <sz val="8"/>
            <color indexed="81"/>
            <rFont val="Tahoma"/>
            <family val="2"/>
          </rPr>
          <t>Including the amounts from state budgetary sources utilised outside R &amp; D units and including the honorariums, salary supplements of scientific degrees, moreover, the amounts of state scientific scholarships.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43DEF55-09F3-4509-BC7F-D8B91B86CD1E}">
      <text>
        <r>
          <rPr>
            <sz val="8"/>
            <color indexed="81"/>
            <rFont val="Tahoma"/>
            <family val="2"/>
            <charset val="238"/>
          </rPr>
          <t>Source: Secretariat of the Council of Doctors,  Hungarian Academy of Sciences.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E1DF59F-192F-45A3-ABE3-3206815C03DC}">
      <text>
        <r>
          <rPr>
            <sz val="8"/>
            <color indexed="81"/>
            <rFont val="Tahoma"/>
            <family val="2"/>
            <charset val="238"/>
          </rPr>
          <t>Source: Secretariat of the Council of Doctors,  Hungarian Academy of Sciences.</t>
        </r>
      </text>
    </comment>
    <comment ref="D3" authorId="0" shapeId="0" xr:uid="{C5C65556-8916-4C9D-8E8C-A5D94069E27A}">
      <text>
        <r>
          <rPr>
            <sz val="8"/>
            <color indexed="81"/>
            <rFont val="Tahoma"/>
            <family val="2"/>
            <charset val="238"/>
          </rPr>
          <t>Or which 168 persons older than 70 years.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CD78AFF-4C96-407D-BE4B-82473CF547E3}">
      <text>
        <r>
          <rPr>
            <sz val="8"/>
            <color indexed="81"/>
            <rFont val="Tahoma"/>
            <family val="2"/>
            <charset val="238"/>
          </rPr>
          <t>Some scientists holding scientific degrees and titles could have been taken into account in more than one research unit.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2274EE6-2D9C-4750-B1E1-20BF26632A1F}">
      <text>
        <r>
          <rPr>
            <sz val="8"/>
            <color indexed="81"/>
            <rFont val="Tahoma"/>
            <family val="2"/>
            <charset val="238"/>
          </rPr>
          <t xml:space="preserve"> Source: Hungarian Patent Office.
</t>
        </r>
      </text>
    </comment>
    <comment ref="B2" authorId="0" shapeId="0" xr:uid="{C5C3C863-AEA1-4E98-A77F-FB404B0D25A8}">
      <text>
        <r>
          <rPr>
            <sz val="8"/>
            <color indexed="81"/>
            <rFont val="Tahoma"/>
            <family val="2"/>
            <charset val="1"/>
          </rPr>
          <t>Data of 2000 are not comparable because of methological changes in 2004.</t>
        </r>
      </text>
    </comment>
    <comment ref="E11" authorId="0" shapeId="0" xr:uid="{9B10EAA2-C342-49A5-84B5-074C60D7FA0A}">
      <text>
        <r>
          <rPr>
            <sz val="8"/>
            <color indexed="81"/>
            <rFont val="Tahoma"/>
            <family val="2"/>
            <charset val="238"/>
          </rPr>
          <t>Together with the patents filed in national way and the valideted European patents.</t>
        </r>
      </text>
    </comment>
    <comment ref="E12" authorId="0" shapeId="0" xr:uid="{81105899-8E96-44C4-83AF-8ADFA22C0285}">
      <text>
        <r>
          <rPr>
            <sz val="8"/>
            <color indexed="81"/>
            <rFont val="Tahoma"/>
            <family val="2"/>
            <charset val="238"/>
          </rPr>
          <t>Together with the patents filed in national way and the valedated European patents.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47026E9-64D7-456A-B974-1E936CF76AFF}">
      <text>
        <r>
          <rPr>
            <sz val="8"/>
            <color indexed="81"/>
            <rFont val="Tahoma"/>
            <family val="2"/>
          </rPr>
          <t>Source: Hungarian Patent Office.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4" authorId="0" shapeId="0" xr:uid="{2674BB64-4931-4D9B-9D78-BCB534D29148}">
      <text>
        <r>
          <rPr>
            <sz val="8"/>
            <color indexed="81"/>
            <rFont val="Tahoma"/>
            <family val="2"/>
            <charset val="238"/>
          </rPr>
          <t>Includes NACE section I, J, divisions 51, 72, 73, and classes 74.2 and 74.3. Hungarian Standard Industrial Classification of All Economic Activities '03 (TEAOR '03).</t>
        </r>
      </text>
    </comment>
  </commentList>
</comments>
</file>

<file path=xl/sharedStrings.xml><?xml version="1.0" encoding="utf-8"?>
<sst xmlns="http://schemas.openxmlformats.org/spreadsheetml/2006/main" count="333" uniqueCount="232">
  <si>
    <t>in foreign scientific review</t>
  </si>
  <si>
    <t>in Hungarian scientific review</t>
  </si>
  <si>
    <t>in the Acta Academica</t>
  </si>
  <si>
    <t>Of which:</t>
  </si>
  <si>
    <t>Papers published and thesises</t>
  </si>
  <si>
    <t>in foreign language</t>
  </si>
  <si>
    <t>in Hungarian language</t>
  </si>
  <si>
    <t>Books and chapters published</t>
  </si>
  <si>
    <t>international cooperation</t>
  </si>
  <si>
    <t>R &amp; D projects</t>
  </si>
  <si>
    <t xml:space="preserve">Expenditure total, million HUF   </t>
  </si>
  <si>
    <t>Capital expenditure, million HUF</t>
  </si>
  <si>
    <t>R &amp; D current expenditure, million HUF</t>
  </si>
  <si>
    <t>assistants, persons</t>
  </si>
  <si>
    <t>scientists and engineers, persons</t>
  </si>
  <si>
    <t xml:space="preserve">Calculated staff number (FTE), persons </t>
  </si>
  <si>
    <t>Assistants, persons</t>
  </si>
  <si>
    <t xml:space="preserve"> females</t>
  </si>
  <si>
    <t>Scientists and engineers, persons</t>
  </si>
  <si>
    <t>in R &amp; D units of enterprises</t>
  </si>
  <si>
    <t>in R &amp; D units of higher education</t>
  </si>
  <si>
    <t>in R &amp; D institutes and other research units</t>
  </si>
  <si>
    <t>Total staff number, persons</t>
  </si>
  <si>
    <t>R &amp; D units of enterprises</t>
  </si>
  <si>
    <t>R &amp; D unit of higher education</t>
  </si>
  <si>
    <t>R &amp; D institute and other research units</t>
  </si>
  <si>
    <t xml:space="preserve">R &amp; D units </t>
  </si>
  <si>
    <t xml:space="preserve"> Denomination</t>
  </si>
  <si>
    <t>4.3.1. Research and Development units</t>
  </si>
  <si>
    <t>Expenditure total, million HUF</t>
  </si>
  <si>
    <t>share of wages and salaries, %</t>
  </si>
  <si>
    <t>Of current expenditure:</t>
  </si>
  <si>
    <t>Number of assistants per hundred scientists and engineers</t>
  </si>
  <si>
    <t>Calculated staff number, persons</t>
  </si>
  <si>
    <t>share of material costs, %</t>
  </si>
  <si>
    <t>Total</t>
  </si>
  <si>
    <t>R &amp; D units of higher education</t>
  </si>
  <si>
    <t>R &amp; D institutes and other research units</t>
  </si>
  <si>
    <t>Staff number, expenditure</t>
  </si>
  <si>
    <t>4.3.2. R &amp; D units by types of organization</t>
  </si>
  <si>
    <t>–</t>
  </si>
  <si>
    <t>Unclassifiable</t>
  </si>
  <si>
    <t>arts</t>
  </si>
  <si>
    <t>religious studies</t>
  </si>
  <si>
    <t>languages and literature</t>
  </si>
  <si>
    <t>history</t>
  </si>
  <si>
    <t>Humanities</t>
  </si>
  <si>
    <t>law</t>
  </si>
  <si>
    <t>sociology</t>
  </si>
  <si>
    <t>education sciences</t>
  </si>
  <si>
    <t>business and management</t>
  </si>
  <si>
    <t>economics</t>
  </si>
  <si>
    <t>Social science</t>
  </si>
  <si>
    <t xml:space="preserve">veterinary sciences  </t>
  </si>
  <si>
    <t>animal husbandry</t>
  </si>
  <si>
    <t>cultivation, horticulture</t>
  </si>
  <si>
    <t>Agricultural sciences</t>
  </si>
  <si>
    <t>medical biotechnology</t>
  </si>
  <si>
    <t>clinical medicine</t>
  </si>
  <si>
    <t>pharmacology and pharmacy</t>
  </si>
  <si>
    <t xml:space="preserve">Medical sciences </t>
  </si>
  <si>
    <t>agro-engineering</t>
  </si>
  <si>
    <t>food and beverages</t>
  </si>
  <si>
    <t xml:space="preserve">    light industry</t>
  </si>
  <si>
    <t>sciences of materials and technologies</t>
  </si>
  <si>
    <t>pharmacentic industry</t>
  </si>
  <si>
    <t>chemical engeneering</t>
  </si>
  <si>
    <t>mechanical engeneering</t>
  </si>
  <si>
    <t>computer, hardware</t>
  </si>
  <si>
    <t>electrical engineering</t>
  </si>
  <si>
    <t>transport engineering</t>
  </si>
  <si>
    <t>construction engineering</t>
  </si>
  <si>
    <t xml:space="preserve">Engineering and technology </t>
  </si>
  <si>
    <t>biology</t>
  </si>
  <si>
    <t>Earth and related enviromental sciences</t>
  </si>
  <si>
    <t>chemistry</t>
  </si>
  <si>
    <t>physics</t>
  </si>
  <si>
    <t>computer and information sciences</t>
  </si>
  <si>
    <t>mathematics and statistics</t>
  </si>
  <si>
    <t>Natural sciences</t>
  </si>
  <si>
    <t>within it females</t>
  </si>
  <si>
    <t>scientists and engineers</t>
  </si>
  <si>
    <t>Expendi-ture, million HUF</t>
  </si>
  <si>
    <t>Of which</t>
  </si>
  <si>
    <t>Total staff number</t>
  </si>
  <si>
    <t>R &amp; D units</t>
  </si>
  <si>
    <t>Field of science</t>
  </si>
  <si>
    <t>4.3.3. R &amp; D units by fields of science, 2008</t>
  </si>
  <si>
    <t>Of which capital expenditure</t>
  </si>
  <si>
    <t>R &amp; D expenditure</t>
  </si>
  <si>
    <t>from abroad</t>
  </si>
  <si>
    <t>other domestic</t>
  </si>
  <si>
    <t>state budget</t>
  </si>
  <si>
    <t>enterprise</t>
  </si>
  <si>
    <t>Financial Source</t>
  </si>
  <si>
    <t>Year</t>
  </si>
  <si>
    <t>4.3.4. Financial sources of R &amp; D expenditure [million HUF]</t>
  </si>
  <si>
    <t>Expenditure as a percentage of gross domestic product (GDP)</t>
  </si>
  <si>
    <t>Expenditure, total</t>
  </si>
  <si>
    <t>For development</t>
  </si>
  <si>
    <t>for applied research</t>
  </si>
  <si>
    <t>for basic research</t>
  </si>
  <si>
    <t>For research</t>
  </si>
  <si>
    <t>Utilization</t>
  </si>
  <si>
    <t>4.3.5. Utilization of R &amp; D expenditure [million HUF]</t>
  </si>
  <si>
    <t>Other community, social and personal service activities</t>
  </si>
  <si>
    <t>O</t>
  </si>
  <si>
    <t>Health and social work</t>
  </si>
  <si>
    <t>N</t>
  </si>
  <si>
    <t>Education</t>
  </si>
  <si>
    <t>M</t>
  </si>
  <si>
    <t>Public administration and defence; compulsory social security</t>
  </si>
  <si>
    <t>L</t>
  </si>
  <si>
    <t>Real estate, renting and business activities</t>
  </si>
  <si>
    <t>K</t>
  </si>
  <si>
    <t>Transport, storage and telecommunication</t>
  </si>
  <si>
    <t>I</t>
  </si>
  <si>
    <t>Wholesale and retail trade; repair of motor vehicles and household goods</t>
  </si>
  <si>
    <t>G</t>
  </si>
  <si>
    <t>Construction</t>
  </si>
  <si>
    <t>F</t>
  </si>
  <si>
    <t>Electricity, gas, and water supply</t>
  </si>
  <si>
    <t>E</t>
  </si>
  <si>
    <t>Manufacturing</t>
  </si>
  <si>
    <t>D</t>
  </si>
  <si>
    <t>Agriculture, hunting and forestry, fishing</t>
  </si>
  <si>
    <t xml:space="preserve">A+B </t>
  </si>
  <si>
    <t>Of which scientists and engineers</t>
  </si>
  <si>
    <t>Industries</t>
  </si>
  <si>
    <t>Code</t>
  </si>
  <si>
    <t>4.3.6. R &amp; D units by industries, 2008</t>
  </si>
  <si>
    <t>PhD</t>
  </si>
  <si>
    <t>doctor of sciences</t>
  </si>
  <si>
    <t xml:space="preserve">Of which: </t>
  </si>
  <si>
    <t>Those with scientific degree</t>
  </si>
  <si>
    <t>honorary member</t>
  </si>
  <si>
    <t>outside member</t>
  </si>
  <si>
    <t>Foreign members of the Academy</t>
  </si>
  <si>
    <t>corresponding member</t>
  </si>
  <si>
    <t>ordinary member</t>
  </si>
  <si>
    <t>Domestic members of the Academy</t>
  </si>
  <si>
    <t>Scientific degree</t>
  </si>
  <si>
    <t>4.3.7. Persons with scientific degrees and titles</t>
  </si>
  <si>
    <t>Ordinary and corresponding members of the Academy</t>
  </si>
  <si>
    <t>60 years and older</t>
  </si>
  <si>
    <t>50–59 years old</t>
  </si>
  <si>
    <t>49 years and younger</t>
  </si>
  <si>
    <t>4.3.8. Persons with scientific degrees and titles by age-groups, 2008</t>
  </si>
  <si>
    <t>Doctor of sciences</t>
  </si>
  <si>
    <t>Ordinary and corresponding member of the Academy</t>
  </si>
  <si>
    <t>Type of institute</t>
  </si>
  <si>
    <t>4.3.9. Number of scientific researchers and engineers with scientific degrees and titles working at R &amp; D units, 2008</t>
  </si>
  <si>
    <t>X</t>
  </si>
  <si>
    <t>females</t>
  </si>
  <si>
    <t>PhD, DLA degree</t>
  </si>
  <si>
    <t>Tertiary</t>
  </si>
  <si>
    <t>Secondary</t>
  </si>
  <si>
    <t>Primary and lower</t>
  </si>
  <si>
    <t>Of which females</t>
  </si>
  <si>
    <t>Other workers</t>
  </si>
  <si>
    <t>Assistants</t>
  </si>
  <si>
    <t>Scientists</t>
  </si>
  <si>
    <t>Educational attainment</t>
  </si>
  <si>
    <t>4.3.10. R&amp;D persons by educational attainment, 2008</t>
  </si>
  <si>
    <t>Number of valid patents at the end of the year</t>
  </si>
  <si>
    <t>Number of granted patents</t>
  </si>
  <si>
    <t>request for national procedure deriving from international PCT applications</t>
  </si>
  <si>
    <t>foreign application filed in the national way</t>
  </si>
  <si>
    <t>foreign patent applications</t>
  </si>
  <si>
    <t>institutional</t>
  </si>
  <si>
    <t>individual</t>
  </si>
  <si>
    <t>-</t>
  </si>
  <si>
    <t>domestic patent application</t>
  </si>
  <si>
    <t>Applications filed in the Hungarian Patent Office</t>
  </si>
  <si>
    <t>Denomination</t>
  </si>
  <si>
    <t>4.3.11. Principal data of patents</t>
  </si>
  <si>
    <t>Other transport</t>
  </si>
  <si>
    <t>Plants</t>
  </si>
  <si>
    <t>Motor vehicles</t>
  </si>
  <si>
    <t>Computer, office machinery</t>
  </si>
  <si>
    <t>Other non metallic mineral products</t>
  </si>
  <si>
    <t>Paper, printing</t>
  </si>
  <si>
    <t>Food, beverages and tobbaco</t>
  </si>
  <si>
    <t>Other industrial products</t>
  </si>
  <si>
    <t>Electronics</t>
  </si>
  <si>
    <t>Electrical machinery (exc.electronics)</t>
  </si>
  <si>
    <t>Metal products (exc.machinery)</t>
  </si>
  <si>
    <t>Instruments</t>
  </si>
  <si>
    <t>Machinery elements</t>
  </si>
  <si>
    <t>Chemicals (exc.pharmaceuticals)</t>
  </si>
  <si>
    <t>Pharmaceuticals, biotechnology</t>
  </si>
  <si>
    <t>Branch</t>
  </si>
  <si>
    <t>4.3.12. Patent applications by branches</t>
  </si>
  <si>
    <t>Non innovative</t>
  </si>
  <si>
    <t>Total innovative</t>
  </si>
  <si>
    <t>Not yet completed or abandoned</t>
  </si>
  <si>
    <t>Products and processes</t>
  </si>
  <si>
    <t>Only processes</t>
  </si>
  <si>
    <t>Only products</t>
  </si>
  <si>
    <t>Per cent</t>
  </si>
  <si>
    <t>Number of enterprises</t>
  </si>
  <si>
    <t>total</t>
  </si>
  <si>
    <t>persons and above</t>
  </si>
  <si>
    <t>persons</t>
  </si>
  <si>
    <t>Employment size class</t>
  </si>
  <si>
    <t>Denopmination</t>
  </si>
  <si>
    <t>4.3.13. Number and distribution of innovative enterprises by type of innovation and staff categories, 2006</t>
  </si>
  <si>
    <t>Computer and related activities, research and development</t>
  </si>
  <si>
    <t>72–73</t>
  </si>
  <si>
    <t>Financial intermediation</t>
  </si>
  <si>
    <t xml:space="preserve">J </t>
  </si>
  <si>
    <t xml:space="preserve"> Post and telecommunications</t>
  </si>
  <si>
    <t>Transport and storage</t>
  </si>
  <si>
    <t>60–63</t>
  </si>
  <si>
    <t>Wholesale trade</t>
  </si>
  <si>
    <t xml:space="preserve">   Of which:</t>
  </si>
  <si>
    <t>Services</t>
  </si>
  <si>
    <t>…</t>
  </si>
  <si>
    <t>Electricity, gas and water supply</t>
  </si>
  <si>
    <t>Manufacturing n.e.c.</t>
  </si>
  <si>
    <t>36–37</t>
  </si>
  <si>
    <t>Manufacture of transport equipment</t>
  </si>
  <si>
    <t>34–35</t>
  </si>
  <si>
    <t>Manufacture of machinery and equipment n.e.c.</t>
  </si>
  <si>
    <t>Manufacture of chemicals, chemical products and man-made fibers</t>
  </si>
  <si>
    <t>Manufacture of food products, beverages and tobacco</t>
  </si>
  <si>
    <t>15–16</t>
  </si>
  <si>
    <t>Mining and quarrying</t>
  </si>
  <si>
    <t xml:space="preserve">C </t>
  </si>
  <si>
    <t>NACE categories</t>
  </si>
  <si>
    <t>4.3.14. Rate of innovative enterprises as a percentage of number of all enterprises, 2006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</si>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</sst>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_"/>
    <numFmt numFmtId="165" formatCode="0.0"/>
    <numFmt numFmtId="166" formatCode="#,##0.0"/>
  </numFmts>
  <fonts count="15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1"/>
      <name val="Tahoma"/>
      <family val="2"/>
    </font>
    <font>
      <u/>
      <sz val="8"/>
      <name val="Arial"/>
      <family val="2"/>
      <charset val="238"/>
    </font>
    <font>
      <sz val="8"/>
      <color indexed="81"/>
      <name val="Tahoma"/>
      <family val="2"/>
      <charset val="1"/>
    </font>
    <font>
      <sz val="8"/>
      <color indexed="10"/>
      <name val="Arial"/>
      <family val="2"/>
      <charset val="238"/>
    </font>
    <font>
      <b/>
      <sz val="8"/>
      <color indexed="8"/>
      <name val="Arial"/>
      <family val="2"/>
      <charset val="238"/>
    </font>
    <font>
      <strike/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65">
    <xf numFmtId="0" fontId="0" fillId="0" borderId="0" xfId="0"/>
    <xf numFmtId="0" fontId="1" fillId="0" borderId="0" xfId="0" applyFont="1"/>
    <xf numFmtId="3" fontId="1" fillId="0" borderId="0" xfId="0" applyNumberFormat="1" applyFont="1" applyAlignment="1"/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top" indent="1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Fill="1" applyBorder="1" applyAlignment="1"/>
    <xf numFmtId="164" fontId="1" fillId="0" borderId="0" xfId="0" applyNumberFormat="1" applyFont="1"/>
    <xf numFmtId="0" fontId="2" fillId="0" borderId="0" xfId="0" applyFont="1" applyAlignment="1">
      <alignment horizontal="left" vertical="center" wrapText="1" indent="1"/>
    </xf>
    <xf numFmtId="3" fontId="1" fillId="0" borderId="0" xfId="0" applyNumberFormat="1" applyFont="1" applyFill="1" applyAlignmen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3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center" wrapText="1"/>
    </xf>
    <xf numFmtId="3" fontId="1" fillId="0" borderId="0" xfId="0" applyNumberFormat="1" applyFont="1" applyAlignment="1">
      <alignment horizontal="right" vertical="top"/>
    </xf>
    <xf numFmtId="165" fontId="1" fillId="0" borderId="0" xfId="0" applyNumberFormat="1" applyFont="1" applyFill="1" applyAlignment="1">
      <alignment vertical="top"/>
    </xf>
    <xf numFmtId="0" fontId="1" fillId="0" borderId="0" xfId="0" applyFont="1" applyAlignment="1">
      <alignment horizontal="right"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3" fontId="3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top" wrapText="1"/>
    </xf>
    <xf numFmtId="3" fontId="3" fillId="0" borderId="0" xfId="0" applyNumberFormat="1" applyFont="1" applyAlignment="1">
      <alignment horizontal="right"/>
    </xf>
    <xf numFmtId="3" fontId="3" fillId="0" borderId="0" xfId="0" applyNumberFormat="1" applyFont="1" applyAlignment="1"/>
    <xf numFmtId="0" fontId="3" fillId="0" borderId="0" xfId="0" applyFont="1" applyAlignment="1"/>
    <xf numFmtId="16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vertical="top"/>
    </xf>
    <xf numFmtId="4" fontId="1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left" vertical="top" inden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1" fillId="0" borderId="0" xfId="0" applyFont="1" applyAlignment="1">
      <alignment horizontal="left" vertical="top" wrapText="1" indent="1"/>
    </xf>
    <xf numFmtId="0" fontId="2" fillId="0" borderId="0" xfId="0" applyFont="1" applyAlignment="1">
      <alignment horizontal="left" vertical="top" wrapText="1" indent="1"/>
    </xf>
    <xf numFmtId="0" fontId="1" fillId="0" borderId="7" xfId="0" applyFont="1" applyBorder="1" applyAlignment="1">
      <alignment horizontal="center" vertical="center" wrapText="1"/>
    </xf>
    <xf numFmtId="3" fontId="1" fillId="0" borderId="0" xfId="0" applyNumberFormat="1" applyFont="1" applyFill="1"/>
    <xf numFmtId="0" fontId="1" fillId="0" borderId="0" xfId="0" applyFont="1" applyAlignment="1">
      <alignment horizontal="center"/>
    </xf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/>
    </xf>
    <xf numFmtId="4" fontId="1" fillId="0" borderId="0" xfId="0" applyNumberFormat="1" applyFont="1" applyAlignment="1"/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" fontId="1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4"/>
    </xf>
    <xf numFmtId="0" fontId="1" fillId="0" borderId="0" xfId="0" applyFont="1" applyAlignment="1">
      <alignment horizontal="left" vertical="center"/>
    </xf>
    <xf numFmtId="0" fontId="2" fillId="0" borderId="0" xfId="0" applyFont="1" applyAlignment="1"/>
    <xf numFmtId="0" fontId="1" fillId="0" borderId="6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6" fillId="0" borderId="0" xfId="0" applyFont="1"/>
    <xf numFmtId="0" fontId="3" fillId="0" borderId="4" xfId="0" applyFont="1" applyBorder="1" applyAlignment="1">
      <alignment horizontal="left" vertical="top" wrapText="1"/>
    </xf>
    <xf numFmtId="3" fontId="1" fillId="0" borderId="0" xfId="0" applyNumberFormat="1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3" fontId="1" fillId="0" borderId="15" xfId="0" applyNumberFormat="1" applyFont="1" applyFill="1" applyBorder="1" applyAlignment="1">
      <alignment vertical="top"/>
    </xf>
    <xf numFmtId="0" fontId="1" fillId="0" borderId="0" xfId="0" applyFont="1" applyAlignment="1">
      <alignment horizontal="left" wrapText="1"/>
    </xf>
    <xf numFmtId="3" fontId="1" fillId="0" borderId="15" xfId="0" applyNumberFormat="1" applyFont="1" applyBorder="1" applyAlignment="1">
      <alignment vertical="top"/>
    </xf>
    <xf numFmtId="0" fontId="1" fillId="0" borderId="0" xfId="0" applyFont="1" applyAlignment="1">
      <alignment horizontal="left" wrapText="1" indent="2"/>
    </xf>
    <xf numFmtId="0" fontId="1" fillId="0" borderId="0" xfId="0" applyFont="1" applyAlignment="1">
      <alignment horizontal="left" wrapText="1" indent="1"/>
    </xf>
    <xf numFmtId="3" fontId="1" fillId="0" borderId="15" xfId="0" applyNumberFormat="1" applyFont="1" applyBorder="1" applyAlignment="1">
      <alignment horizontal="right" vertical="top"/>
    </xf>
    <xf numFmtId="0" fontId="1" fillId="0" borderId="15" xfId="0" applyFont="1" applyBorder="1" applyAlignment="1">
      <alignment vertical="top"/>
    </xf>
    <xf numFmtId="3" fontId="3" fillId="0" borderId="16" xfId="0" applyNumberFormat="1" applyFont="1" applyBorder="1" applyAlignment="1">
      <alignment vertical="top"/>
    </xf>
    <xf numFmtId="0" fontId="3" fillId="0" borderId="0" xfId="0" applyFont="1" applyAlignment="1">
      <alignment horizontal="left" wrapText="1"/>
    </xf>
    <xf numFmtId="0" fontId="8" fillId="0" borderId="0" xfId="0" applyFont="1"/>
    <xf numFmtId="3" fontId="1" fillId="0" borderId="15" xfId="0" applyNumberFormat="1" applyFont="1" applyBorder="1"/>
    <xf numFmtId="3" fontId="1" fillId="0" borderId="15" xfId="0" applyNumberFormat="1" applyFont="1" applyBorder="1" applyAlignment="1">
      <alignment horizontal="right"/>
    </xf>
    <xf numFmtId="0" fontId="1" fillId="0" borderId="15" xfId="0" applyFont="1" applyBorder="1"/>
    <xf numFmtId="3" fontId="1" fillId="0" borderId="16" xfId="0" applyNumberFormat="1" applyFont="1" applyBorder="1"/>
    <xf numFmtId="0" fontId="1" fillId="0" borderId="17" xfId="0" applyFont="1" applyBorder="1" applyAlignment="1">
      <alignment horizontal="center" vertical="center"/>
    </xf>
    <xf numFmtId="0" fontId="1" fillId="0" borderId="0" xfId="0" applyFont="1"/>
    <xf numFmtId="165" fontId="9" fillId="0" borderId="0" xfId="0" applyNumberFormat="1" applyFont="1" applyAlignment="1">
      <alignment horizontal="right" wrapText="1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horizontal="right" wrapText="1"/>
    </xf>
    <xf numFmtId="166" fontId="2" fillId="0" borderId="0" xfId="0" applyNumberFormat="1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3" fontId="2" fillId="0" borderId="0" xfId="0" applyNumberFormat="1" applyFont="1" applyAlignment="1">
      <alignment horizontal="right" wrapText="1"/>
    </xf>
    <xf numFmtId="3" fontId="9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left"/>
    </xf>
    <xf numFmtId="3" fontId="1" fillId="0" borderId="0" xfId="0" applyNumberFormat="1" applyFont="1" applyAlignment="1">
      <alignment vertical="top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6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6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 indent="1"/>
    </xf>
    <xf numFmtId="3" fontId="1" fillId="0" borderId="0" xfId="0" applyNumberFormat="1" applyFont="1" applyAlignment="1">
      <alignment vertical="center"/>
    </xf>
    <xf numFmtId="0" fontId="1" fillId="0" borderId="0" xfId="0" applyFont="1" applyFill="1" applyAlignment="1">
      <alignment horizontal="left" vertical="top" wrapText="1" inden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166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top" indent="1"/>
    </xf>
    <xf numFmtId="0" fontId="1" fillId="0" borderId="0" xfId="0" applyFont="1" applyAlignment="1">
      <alignment vertical="center"/>
    </xf>
    <xf numFmtId="166" fontId="1" fillId="0" borderId="0" xfId="0" applyNumberFormat="1" applyFont="1"/>
    <xf numFmtId="166" fontId="1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10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10" fillId="0" borderId="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/>
    </xf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0" xfId="1" applyFont="1"/>
    <xf numFmtId="0" fontId="3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Border="1" applyAlignment="1">
      <alignment horizontal="center" vertical="center" wrapText="1"/>
    </xf>
    <xf numFmtId="0" fontId="1" fillId="0" borderId="17" xfId="0" applyFont="1" applyBorder="1" applyAlignme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9</xdr:row>
      <xdr:rowOff>0</xdr:rowOff>
    </xdr:from>
    <xdr:to>
      <xdr:col>0</xdr:col>
      <xdr:colOff>400050</xdr:colOff>
      <xdr:row>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B6CAEF03-E28F-47B2-BA23-BB1500CFA148}"/>
            </a:ext>
          </a:extLst>
        </xdr:cNvPr>
        <xdr:cNvSpPr>
          <a:spLocks noChangeShapeType="1"/>
        </xdr:cNvSpPr>
      </xdr:nvSpPr>
      <xdr:spPr bwMode="auto">
        <a:xfrm>
          <a:off x="400050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1C4AC-C809-43E3-9A54-2601D457BCD1}">
  <dimension ref="A1:A15"/>
  <sheetViews>
    <sheetView tabSelected="1" workbookViewId="0"/>
  </sheetViews>
  <sheetFormatPr defaultRowHeight="12.75" x14ac:dyDescent="0.2"/>
  <cols>
    <col min="1" max="1" width="99.28515625" style="143" bestFit="1" customWidth="1"/>
    <col min="2" max="16384" width="9.140625" style="143"/>
  </cols>
  <sheetData>
    <row r="1" spans="1:1" x14ac:dyDescent="0.2">
      <c r="A1" s="142" t="s">
        <v>231</v>
      </c>
    </row>
    <row r="2" spans="1:1" x14ac:dyDescent="0.2">
      <c r="A2" s="144" t="s">
        <v>28</v>
      </c>
    </row>
    <row r="3" spans="1:1" x14ac:dyDescent="0.2">
      <c r="A3" s="144" t="s">
        <v>39</v>
      </c>
    </row>
    <row r="4" spans="1:1" x14ac:dyDescent="0.2">
      <c r="A4" s="144" t="s">
        <v>87</v>
      </c>
    </row>
    <row r="5" spans="1:1" x14ac:dyDescent="0.2">
      <c r="A5" s="144" t="s">
        <v>96</v>
      </c>
    </row>
    <row r="6" spans="1:1" x14ac:dyDescent="0.2">
      <c r="A6" s="144" t="s">
        <v>104</v>
      </c>
    </row>
    <row r="7" spans="1:1" x14ac:dyDescent="0.2">
      <c r="A7" s="144" t="s">
        <v>130</v>
      </c>
    </row>
    <row r="8" spans="1:1" x14ac:dyDescent="0.2">
      <c r="A8" s="144" t="s">
        <v>142</v>
      </c>
    </row>
    <row r="9" spans="1:1" x14ac:dyDescent="0.2">
      <c r="A9" s="144" t="s">
        <v>147</v>
      </c>
    </row>
    <row r="10" spans="1:1" x14ac:dyDescent="0.2">
      <c r="A10" s="144" t="s">
        <v>151</v>
      </c>
    </row>
    <row r="11" spans="1:1" x14ac:dyDescent="0.2">
      <c r="A11" s="144" t="s">
        <v>163</v>
      </c>
    </row>
    <row r="12" spans="1:1" x14ac:dyDescent="0.2">
      <c r="A12" s="144" t="s">
        <v>175</v>
      </c>
    </row>
    <row r="13" spans="1:1" x14ac:dyDescent="0.2">
      <c r="A13" s="144" t="s">
        <v>192</v>
      </c>
    </row>
    <row r="14" spans="1:1" x14ac:dyDescent="0.2">
      <c r="A14" s="144" t="s">
        <v>206</v>
      </c>
    </row>
    <row r="15" spans="1:1" x14ac:dyDescent="0.2">
      <c r="A15" s="144" t="s">
        <v>230</v>
      </c>
    </row>
  </sheetData>
  <hyperlinks>
    <hyperlink ref="A2" location="4.3.1.!A1" display="4.3.1. Research and Development units" xr:uid="{284189FD-2D83-4A95-937D-E84BE2B95540}"/>
    <hyperlink ref="A3" location="4.3.2.!A1" display="4.3.2. R &amp; D units by types of organization" xr:uid="{31F44548-B8DC-4F9A-8AC1-59FE6F839538}"/>
    <hyperlink ref="A4" location="4.3.3.!A1" display="4.3.3. R &amp; D units by fields of science, 2008" xr:uid="{17AD54CA-A638-4008-B05F-F7C8A1D893B8}"/>
    <hyperlink ref="A5" location="4.3.4.!A1" display="4.3.4. Financial sources of R &amp; D expenditure [million HUF]" xr:uid="{A6B8E420-C40F-4B42-8D95-146C185604E1}"/>
    <hyperlink ref="A6" location="4.3.5.!A1" display="4.3.5. Utilization of R &amp; D expenditure [million HUF]" xr:uid="{42A161EF-A221-425F-A9B1-6BA8B2F433DE}"/>
    <hyperlink ref="A7" location="4.3.6.!A1" display="4.3.6. R &amp; D units by industries, 2008" xr:uid="{E081A4AB-448C-4FC1-9153-FD1666E2BC39}"/>
    <hyperlink ref="A8" location="4.3.7.!A1" display="4.3.7. Persons with scientific degrees and titles" xr:uid="{D0BA8ACE-B0A1-4DAB-BDAF-8091FD95C76E}"/>
    <hyperlink ref="A9" location="4.3.8.!A1" display="4.3.8. Persons with scientific degrees and titles by age-groups, 2008" xr:uid="{F2F6BEF1-39CA-487D-9119-5C3B67AEB0A6}"/>
    <hyperlink ref="A10" location="4.3.9.!A1" display="4.3.9. Number of scientific researchers and engineers with scientific degrees and titles working at R &amp; D units, 2008" xr:uid="{B1FA1AB9-1FDF-48EA-8102-0AA2065DA1DD}"/>
    <hyperlink ref="A11" location="4.3.10.!A1" display="4.3.10. R&amp;D persons by educational attainment, 2008" xr:uid="{61902971-6940-4486-929F-E5EA70D3FBF0}"/>
    <hyperlink ref="A12" location="4.3.11.!A1" display="4.3.11. Principal data of patents" xr:uid="{EA3A2513-47EA-4DF0-9042-EE0617CD91DC}"/>
    <hyperlink ref="A13" location="4.3.12.!A1" display="4.3.12. Patent applications by branches" xr:uid="{D83104C8-336A-4973-B3DB-442F492FEF0D}"/>
    <hyperlink ref="A14" location="4.3.13.!A1" display="4.3.13. Number and distribution of innovative enterprises by type of innovation and staff categories, 2006" xr:uid="{579B6D94-CC14-4F2F-AF34-D9DFC2B75033}"/>
    <hyperlink ref="A15" location="4.3.14.!A1" display="4.3.14. Rate of innovative enterprises as a percentage of number of all enterprises, 2006" xr:uid="{9F8B661C-679B-4A48-A9D3-189A8201CE8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75BAA-58A0-404F-AEBB-B11C735FDDE8}">
  <dimension ref="A1:F35"/>
  <sheetViews>
    <sheetView zoomScaleNormal="100" workbookViewId="0"/>
  </sheetViews>
  <sheetFormatPr defaultRowHeight="11.25" x14ac:dyDescent="0.2"/>
  <cols>
    <col min="1" max="1" width="36.28515625" style="1" customWidth="1"/>
    <col min="2" max="5" width="12.28515625" style="1" customWidth="1"/>
    <col min="6" max="16384" width="9.140625" style="1"/>
  </cols>
  <sheetData>
    <row r="1" spans="1:6" ht="12" thickBot="1" x14ac:dyDescent="0.25">
      <c r="A1" s="20" t="s">
        <v>28</v>
      </c>
      <c r="B1" s="20"/>
      <c r="C1" s="20"/>
      <c r="D1" s="20"/>
      <c r="E1" s="20"/>
    </row>
    <row r="2" spans="1:6" x14ac:dyDescent="0.2">
      <c r="A2" s="19" t="s">
        <v>27</v>
      </c>
      <c r="B2" s="18">
        <v>2000</v>
      </c>
      <c r="C2" s="17">
        <v>2006</v>
      </c>
      <c r="D2" s="17">
        <v>2007</v>
      </c>
      <c r="E2" s="17">
        <v>2008</v>
      </c>
    </row>
    <row r="3" spans="1:6" x14ac:dyDescent="0.2">
      <c r="A3" s="16" t="s">
        <v>26</v>
      </c>
      <c r="B3" s="2">
        <v>2020</v>
      </c>
      <c r="C3" s="2">
        <v>2787</v>
      </c>
      <c r="D3" s="2">
        <v>2840</v>
      </c>
      <c r="E3" s="2">
        <v>2821</v>
      </c>
    </row>
    <row r="4" spans="1:6" x14ac:dyDescent="0.2">
      <c r="A4" s="4" t="s">
        <v>3</v>
      </c>
      <c r="B4" s="4"/>
      <c r="D4" s="2"/>
    </row>
    <row r="5" spans="1:6" x14ac:dyDescent="0.2">
      <c r="A5" s="15" t="s">
        <v>25</v>
      </c>
      <c r="B5" s="2">
        <v>121</v>
      </c>
      <c r="C5" s="2">
        <v>208</v>
      </c>
      <c r="D5" s="2">
        <v>219</v>
      </c>
      <c r="E5" s="2">
        <v>195</v>
      </c>
    </row>
    <row r="6" spans="1:6" x14ac:dyDescent="0.2">
      <c r="A6" s="3" t="s">
        <v>24</v>
      </c>
      <c r="B6" s="2">
        <v>1421</v>
      </c>
      <c r="C6" s="2">
        <v>1552</v>
      </c>
      <c r="D6" s="2">
        <v>1496</v>
      </c>
      <c r="E6" s="2">
        <v>1471</v>
      </c>
    </row>
    <row r="7" spans="1:6" x14ac:dyDescent="0.2">
      <c r="A7" s="3" t="s">
        <v>23</v>
      </c>
      <c r="B7" s="2">
        <v>478</v>
      </c>
      <c r="C7" s="2">
        <v>1027</v>
      </c>
      <c r="D7" s="2">
        <v>1125</v>
      </c>
      <c r="E7" s="11">
        <v>1155</v>
      </c>
    </row>
    <row r="8" spans="1:6" x14ac:dyDescent="0.2">
      <c r="A8" s="4" t="s">
        <v>22</v>
      </c>
      <c r="B8" s="2">
        <v>45325</v>
      </c>
      <c r="C8" s="14">
        <v>50411</v>
      </c>
      <c r="D8" s="14">
        <v>49485</v>
      </c>
      <c r="E8" s="11">
        <v>50279</v>
      </c>
    </row>
    <row r="9" spans="1:6" x14ac:dyDescent="0.2">
      <c r="A9" s="4" t="s">
        <v>3</v>
      </c>
      <c r="B9" s="2"/>
      <c r="C9" s="2"/>
      <c r="D9" s="2"/>
    </row>
    <row r="10" spans="1:6" x14ac:dyDescent="0.2">
      <c r="A10" s="13" t="s">
        <v>21</v>
      </c>
      <c r="B10" s="2">
        <v>11255</v>
      </c>
      <c r="C10" s="2">
        <v>11498</v>
      </c>
      <c r="D10" s="2">
        <v>10429</v>
      </c>
      <c r="E10" s="11">
        <v>9996</v>
      </c>
    </row>
    <row r="11" spans="1:6" x14ac:dyDescent="0.2">
      <c r="A11" s="3" t="s">
        <v>20</v>
      </c>
      <c r="B11" s="2">
        <v>25972</v>
      </c>
      <c r="C11" s="2">
        <v>27165</v>
      </c>
      <c r="D11" s="2">
        <v>25923</v>
      </c>
      <c r="E11" s="11">
        <v>26240</v>
      </c>
    </row>
    <row r="12" spans="1:6" x14ac:dyDescent="0.2">
      <c r="A12" s="3" t="s">
        <v>19</v>
      </c>
      <c r="B12" s="2">
        <v>8098</v>
      </c>
      <c r="C12" s="2">
        <v>11748</v>
      </c>
      <c r="D12" s="2">
        <v>13133</v>
      </c>
      <c r="E12" s="11">
        <v>14043</v>
      </c>
      <c r="F12" s="12"/>
    </row>
    <row r="13" spans="1:6" x14ac:dyDescent="0.2">
      <c r="A13" s="4" t="s">
        <v>18</v>
      </c>
      <c r="B13" s="2">
        <v>27876</v>
      </c>
      <c r="C13" s="2">
        <v>32786</v>
      </c>
      <c r="D13" s="2">
        <v>33059</v>
      </c>
      <c r="E13" s="11">
        <v>33739</v>
      </c>
    </row>
    <row r="14" spans="1:6" x14ac:dyDescent="0.2">
      <c r="A14" s="4" t="s">
        <v>3</v>
      </c>
      <c r="B14" s="2"/>
      <c r="C14" s="2"/>
      <c r="D14" s="2"/>
    </row>
    <row r="15" spans="1:6" x14ac:dyDescent="0.2">
      <c r="A15" s="3" t="s">
        <v>17</v>
      </c>
      <c r="B15" s="2">
        <v>9537</v>
      </c>
      <c r="C15" s="2">
        <v>10973</v>
      </c>
      <c r="D15" s="2">
        <v>11077</v>
      </c>
      <c r="E15" s="11">
        <v>11139</v>
      </c>
    </row>
    <row r="16" spans="1:6" x14ac:dyDescent="0.2">
      <c r="A16" s="4" t="s">
        <v>16</v>
      </c>
      <c r="B16" s="10">
        <v>8313</v>
      </c>
      <c r="C16" s="10">
        <v>8441</v>
      </c>
      <c r="D16" s="10">
        <v>8474</v>
      </c>
      <c r="E16" s="9">
        <v>8456</v>
      </c>
    </row>
    <row r="17" spans="1:5" x14ac:dyDescent="0.2">
      <c r="A17" s="8" t="s">
        <v>15</v>
      </c>
      <c r="B17" s="10">
        <v>23534</v>
      </c>
      <c r="C17" s="10">
        <v>25971</v>
      </c>
      <c r="D17" s="10">
        <v>25954</v>
      </c>
      <c r="E17" s="9">
        <v>27403</v>
      </c>
    </row>
    <row r="18" spans="1:5" x14ac:dyDescent="0.2">
      <c r="A18" s="4" t="s">
        <v>3</v>
      </c>
      <c r="B18" s="2"/>
      <c r="C18" s="2"/>
      <c r="D18" s="2"/>
    </row>
    <row r="19" spans="1:5" x14ac:dyDescent="0.2">
      <c r="A19" s="3" t="s">
        <v>14</v>
      </c>
      <c r="B19" s="2">
        <v>14406</v>
      </c>
      <c r="C19" s="2">
        <v>17547</v>
      </c>
      <c r="D19" s="2">
        <v>17391</v>
      </c>
      <c r="E19" s="2">
        <v>18504</v>
      </c>
    </row>
    <row r="20" spans="1:5" x14ac:dyDescent="0.2">
      <c r="A20" s="3" t="s">
        <v>13</v>
      </c>
      <c r="B20" s="2">
        <v>5166</v>
      </c>
      <c r="C20" s="2">
        <v>4943</v>
      </c>
      <c r="D20" s="2">
        <v>5141</v>
      </c>
      <c r="E20" s="2">
        <v>5237</v>
      </c>
    </row>
    <row r="21" spans="1:5" x14ac:dyDescent="0.2">
      <c r="A21" s="4" t="s">
        <v>12</v>
      </c>
      <c r="B21" s="2">
        <v>81356</v>
      </c>
      <c r="C21" s="2">
        <v>191445</v>
      </c>
      <c r="D21" s="2">
        <v>212358</v>
      </c>
      <c r="E21" s="2">
        <v>230596</v>
      </c>
    </row>
    <row r="22" spans="1:5" x14ac:dyDescent="0.2">
      <c r="A22" s="4" t="s">
        <v>11</v>
      </c>
      <c r="B22" s="2">
        <v>18152</v>
      </c>
      <c r="C22" s="2">
        <v>41743</v>
      </c>
      <c r="D22" s="2">
        <v>28013</v>
      </c>
      <c r="E22" s="2">
        <v>30464</v>
      </c>
    </row>
    <row r="23" spans="1:5" x14ac:dyDescent="0.2">
      <c r="A23" s="8" t="s">
        <v>10</v>
      </c>
      <c r="B23" s="2">
        <v>105388</v>
      </c>
      <c r="C23" s="2">
        <v>237953</v>
      </c>
      <c r="D23" s="2">
        <v>245693</v>
      </c>
      <c r="E23" s="2">
        <v>266388</v>
      </c>
    </row>
    <row r="24" spans="1:5" x14ac:dyDescent="0.2">
      <c r="A24" s="7" t="s">
        <v>9</v>
      </c>
      <c r="B24" s="2">
        <v>21086</v>
      </c>
      <c r="C24" s="2">
        <v>24681</v>
      </c>
      <c r="D24" s="2">
        <v>23719</v>
      </c>
      <c r="E24" s="2">
        <v>30659</v>
      </c>
    </row>
    <row r="25" spans="1:5" x14ac:dyDescent="0.2">
      <c r="A25" s="4" t="s">
        <v>3</v>
      </c>
      <c r="B25" s="2"/>
      <c r="C25" s="2"/>
      <c r="D25" s="2"/>
    </row>
    <row r="26" spans="1:5" x14ac:dyDescent="0.2">
      <c r="A26" s="6" t="s">
        <v>8</v>
      </c>
      <c r="B26" s="2">
        <v>1678</v>
      </c>
      <c r="C26" s="2">
        <v>2215</v>
      </c>
      <c r="D26" s="2">
        <v>2241</v>
      </c>
      <c r="E26" s="2">
        <v>2573</v>
      </c>
    </row>
    <row r="27" spans="1:5" x14ac:dyDescent="0.2">
      <c r="A27" s="5" t="s">
        <v>7</v>
      </c>
      <c r="B27" s="2">
        <v>4278</v>
      </c>
      <c r="C27" s="2">
        <v>5428</v>
      </c>
      <c r="D27" s="2">
        <v>7746</v>
      </c>
      <c r="E27" s="2">
        <v>8209</v>
      </c>
    </row>
    <row r="28" spans="1:5" x14ac:dyDescent="0.2">
      <c r="A28" s="4" t="s">
        <v>3</v>
      </c>
      <c r="B28" s="2"/>
      <c r="C28" s="2"/>
      <c r="D28" s="2"/>
    </row>
    <row r="29" spans="1:5" x14ac:dyDescent="0.2">
      <c r="A29" s="3" t="s">
        <v>6</v>
      </c>
      <c r="B29" s="2">
        <v>3428</v>
      </c>
      <c r="C29" s="2">
        <v>4337</v>
      </c>
      <c r="D29" s="2">
        <v>6026</v>
      </c>
      <c r="E29" s="2">
        <v>5975</v>
      </c>
    </row>
    <row r="30" spans="1:5" x14ac:dyDescent="0.2">
      <c r="A30" s="3" t="s">
        <v>5</v>
      </c>
      <c r="B30" s="2">
        <v>850</v>
      </c>
      <c r="C30" s="2">
        <v>1091</v>
      </c>
      <c r="D30" s="2">
        <v>1720</v>
      </c>
      <c r="E30" s="2">
        <v>2234</v>
      </c>
    </row>
    <row r="31" spans="1:5" x14ac:dyDescent="0.2">
      <c r="A31" s="5" t="s">
        <v>4</v>
      </c>
      <c r="B31" s="2">
        <v>32985</v>
      </c>
      <c r="C31" s="2">
        <v>34065</v>
      </c>
      <c r="D31" s="2">
        <v>32669</v>
      </c>
      <c r="E31" s="2">
        <v>30990</v>
      </c>
    </row>
    <row r="32" spans="1:5" x14ac:dyDescent="0.2">
      <c r="A32" s="4" t="s">
        <v>3</v>
      </c>
      <c r="B32" s="2"/>
      <c r="C32" s="2"/>
      <c r="D32" s="2"/>
    </row>
    <row r="33" spans="1:5" x14ac:dyDescent="0.2">
      <c r="A33" s="3" t="s">
        <v>2</v>
      </c>
      <c r="B33" s="2">
        <v>3586</v>
      </c>
      <c r="C33" s="2">
        <v>2978</v>
      </c>
      <c r="D33" s="2">
        <v>3085</v>
      </c>
      <c r="E33" s="2">
        <v>3040</v>
      </c>
    </row>
    <row r="34" spans="1:5" x14ac:dyDescent="0.2">
      <c r="A34" s="3" t="s">
        <v>1</v>
      </c>
      <c r="B34" s="2">
        <v>19263</v>
      </c>
      <c r="C34" s="2">
        <v>18856</v>
      </c>
      <c r="D34" s="2">
        <v>17402</v>
      </c>
      <c r="E34" s="2">
        <v>16054</v>
      </c>
    </row>
    <row r="35" spans="1:5" x14ac:dyDescent="0.2">
      <c r="A35" s="3" t="s">
        <v>0</v>
      </c>
      <c r="B35" s="2">
        <v>10136</v>
      </c>
      <c r="C35" s="2">
        <v>10725</v>
      </c>
      <c r="D35" s="2">
        <v>10714</v>
      </c>
      <c r="E35" s="2">
        <v>10588</v>
      </c>
    </row>
  </sheetData>
  <pageMargins left="0.74803149606299213" right="0.74803149606299213" top="0.62992125984251968" bottom="0.86614173228346458" header="0.51181102362204722" footer="0.59055118110236227"/>
  <pageSetup paperSize="9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BEC20-C8F0-495D-B115-BAD5F0A9E8E2}">
  <dimension ref="A1:E25"/>
  <sheetViews>
    <sheetView zoomScaleNormal="100" workbookViewId="0"/>
  </sheetViews>
  <sheetFormatPr defaultRowHeight="11.25" x14ac:dyDescent="0.2"/>
  <cols>
    <col min="1" max="1" width="34.85546875" style="1" customWidth="1"/>
    <col min="2" max="5" width="13.28515625" style="1" customWidth="1"/>
    <col min="6" max="16384" width="9.140625" style="1"/>
  </cols>
  <sheetData>
    <row r="1" spans="1:5" ht="12" thickBot="1" x14ac:dyDescent="0.25">
      <c r="A1" s="20" t="s">
        <v>39</v>
      </c>
      <c r="B1" s="20"/>
      <c r="C1" s="20"/>
      <c r="D1" s="20"/>
      <c r="E1" s="20"/>
    </row>
    <row r="2" spans="1:5" ht="33.75" x14ac:dyDescent="0.2">
      <c r="A2" s="34" t="s">
        <v>38</v>
      </c>
      <c r="B2" s="32" t="s">
        <v>37</v>
      </c>
      <c r="C2" s="33" t="s">
        <v>36</v>
      </c>
      <c r="D2" s="32" t="s">
        <v>23</v>
      </c>
      <c r="E2" s="32" t="s">
        <v>35</v>
      </c>
    </row>
    <row r="3" spans="1:5" s="31" customFormat="1" x14ac:dyDescent="0.2">
      <c r="A3" s="145">
        <v>2000</v>
      </c>
      <c r="B3" s="145"/>
      <c r="C3" s="145"/>
      <c r="D3" s="145"/>
      <c r="E3" s="145"/>
    </row>
    <row r="4" spans="1:5" x14ac:dyDescent="0.2">
      <c r="A4" s="22" t="s">
        <v>33</v>
      </c>
      <c r="B4" s="21">
        <v>8204</v>
      </c>
      <c r="C4" s="28">
        <v>8859</v>
      </c>
      <c r="D4" s="28">
        <v>6471</v>
      </c>
      <c r="E4" s="28">
        <v>23534</v>
      </c>
    </row>
    <row r="5" spans="1:5" x14ac:dyDescent="0.2">
      <c r="A5" s="4" t="s">
        <v>3</v>
      </c>
      <c r="B5" s="27"/>
      <c r="C5" s="27"/>
      <c r="D5" s="27"/>
      <c r="E5" s="27"/>
    </row>
    <row r="6" spans="1:5" x14ac:dyDescent="0.2">
      <c r="A6" s="15" t="s">
        <v>14</v>
      </c>
      <c r="B6" s="23">
        <v>4653</v>
      </c>
      <c r="C6" s="26">
        <v>5852</v>
      </c>
      <c r="D6" s="26">
        <v>3901</v>
      </c>
      <c r="E6" s="26">
        <v>14406</v>
      </c>
    </row>
    <row r="7" spans="1:5" x14ac:dyDescent="0.2">
      <c r="A7" s="15" t="s">
        <v>13</v>
      </c>
      <c r="B7" s="23">
        <v>2086</v>
      </c>
      <c r="C7" s="26">
        <v>1241</v>
      </c>
      <c r="D7" s="26">
        <v>1839</v>
      </c>
      <c r="E7" s="26">
        <v>5166</v>
      </c>
    </row>
    <row r="8" spans="1:5" ht="22.5" x14ac:dyDescent="0.2">
      <c r="A8" s="8" t="s">
        <v>32</v>
      </c>
      <c r="B8" s="25">
        <v>45</v>
      </c>
      <c r="C8" s="27">
        <v>21</v>
      </c>
      <c r="D8" s="27">
        <v>47</v>
      </c>
      <c r="E8" s="27">
        <v>36</v>
      </c>
    </row>
    <row r="9" spans="1:5" x14ac:dyDescent="0.2">
      <c r="A9" s="8" t="s">
        <v>12</v>
      </c>
      <c r="B9" s="23">
        <v>24472</v>
      </c>
      <c r="C9" s="26">
        <v>23124</v>
      </c>
      <c r="D9" s="26">
        <v>33760</v>
      </c>
      <c r="E9" s="26">
        <v>81356</v>
      </c>
    </row>
    <row r="10" spans="1:5" x14ac:dyDescent="0.2">
      <c r="A10" s="4" t="s">
        <v>31</v>
      </c>
      <c r="B10" s="25"/>
      <c r="C10" s="27"/>
      <c r="D10" s="27"/>
      <c r="E10" s="27"/>
    </row>
    <row r="11" spans="1:5" x14ac:dyDescent="0.2">
      <c r="A11" s="15" t="s">
        <v>30</v>
      </c>
      <c r="B11" s="25">
        <v>51.5</v>
      </c>
      <c r="C11" s="30">
        <v>65</v>
      </c>
      <c r="D11" s="30">
        <v>53</v>
      </c>
      <c r="E11" s="29">
        <v>56</v>
      </c>
    </row>
    <row r="12" spans="1:5" x14ac:dyDescent="0.2">
      <c r="A12" s="15" t="s">
        <v>34</v>
      </c>
      <c r="B12" s="25">
        <v>14.9</v>
      </c>
      <c r="C12" s="27">
        <v>26.2</v>
      </c>
      <c r="D12" s="27">
        <v>16.100000000000001</v>
      </c>
      <c r="E12" s="29">
        <v>18.600000000000001</v>
      </c>
    </row>
    <row r="13" spans="1:5" x14ac:dyDescent="0.2">
      <c r="A13" s="8" t="s">
        <v>11</v>
      </c>
      <c r="B13" s="23">
        <v>3022</v>
      </c>
      <c r="C13" s="23">
        <v>2187</v>
      </c>
      <c r="D13" s="23">
        <v>12943</v>
      </c>
      <c r="E13" s="26">
        <v>18152</v>
      </c>
    </row>
    <row r="14" spans="1:5" x14ac:dyDescent="0.2">
      <c r="A14" s="22" t="s">
        <v>29</v>
      </c>
      <c r="B14" s="21">
        <v>27494</v>
      </c>
      <c r="C14" s="28">
        <v>25310</v>
      </c>
      <c r="D14" s="28">
        <v>46704</v>
      </c>
      <c r="E14" s="21">
        <v>105388</v>
      </c>
    </row>
    <row r="15" spans="1:5" x14ac:dyDescent="0.2">
      <c r="A15" s="145">
        <v>2008</v>
      </c>
      <c r="B15" s="145"/>
      <c r="C15" s="145"/>
      <c r="D15" s="145"/>
      <c r="E15" s="145"/>
    </row>
    <row r="16" spans="1:5" x14ac:dyDescent="0.2">
      <c r="A16" s="22" t="s">
        <v>33</v>
      </c>
      <c r="B16" s="21">
        <v>8050</v>
      </c>
      <c r="C16" s="21">
        <v>7980</v>
      </c>
      <c r="D16" s="21">
        <v>11373</v>
      </c>
      <c r="E16" s="21">
        <v>27403</v>
      </c>
    </row>
    <row r="17" spans="1:5" x14ac:dyDescent="0.2">
      <c r="A17" s="4" t="s">
        <v>3</v>
      </c>
      <c r="B17" s="27"/>
      <c r="C17" s="21"/>
      <c r="D17" s="21"/>
      <c r="E17" s="21"/>
    </row>
    <row r="18" spans="1:5" x14ac:dyDescent="0.2">
      <c r="A18" s="15" t="s">
        <v>14</v>
      </c>
      <c r="B18" s="23">
        <v>4720</v>
      </c>
      <c r="C18" s="23">
        <v>5872</v>
      </c>
      <c r="D18" s="23">
        <v>7912</v>
      </c>
      <c r="E18" s="23">
        <v>18504</v>
      </c>
    </row>
    <row r="19" spans="1:5" x14ac:dyDescent="0.2">
      <c r="A19" s="15" t="s">
        <v>13</v>
      </c>
      <c r="B19" s="23">
        <v>1722</v>
      </c>
      <c r="C19" s="23">
        <v>1151</v>
      </c>
      <c r="D19" s="23">
        <v>2364</v>
      </c>
      <c r="E19" s="23">
        <v>5237</v>
      </c>
    </row>
    <row r="20" spans="1:5" ht="22.5" x14ac:dyDescent="0.2">
      <c r="A20" s="8" t="s">
        <v>32</v>
      </c>
      <c r="B20" s="23">
        <v>36</v>
      </c>
      <c r="C20" s="23">
        <v>20</v>
      </c>
      <c r="D20" s="23">
        <v>30</v>
      </c>
      <c r="E20" s="23">
        <v>28</v>
      </c>
    </row>
    <row r="21" spans="1:5" x14ac:dyDescent="0.2">
      <c r="A21" s="8" t="s">
        <v>12</v>
      </c>
      <c r="B21" s="23">
        <v>58065</v>
      </c>
      <c r="C21" s="23">
        <v>54476</v>
      </c>
      <c r="D21" s="23">
        <v>118055</v>
      </c>
      <c r="E21" s="26">
        <v>230596</v>
      </c>
    </row>
    <row r="22" spans="1:5" x14ac:dyDescent="0.2">
      <c r="A22" s="4" t="s">
        <v>31</v>
      </c>
      <c r="B22" s="23"/>
      <c r="C22" s="23"/>
      <c r="D22" s="23"/>
    </row>
    <row r="23" spans="1:5" x14ac:dyDescent="0.2">
      <c r="A23" s="15" t="s">
        <v>30</v>
      </c>
      <c r="B23" s="25">
        <v>58.2</v>
      </c>
      <c r="C23" s="25">
        <v>68.599999999999994</v>
      </c>
      <c r="D23" s="25">
        <v>49.8</v>
      </c>
      <c r="E23" s="24">
        <v>56.3</v>
      </c>
    </row>
    <row r="24" spans="1:5" x14ac:dyDescent="0.2">
      <c r="A24" s="8" t="s">
        <v>11</v>
      </c>
      <c r="B24" s="23">
        <v>4249</v>
      </c>
      <c r="C24" s="23">
        <v>4228</v>
      </c>
      <c r="D24" s="23">
        <v>21987</v>
      </c>
      <c r="E24" s="23">
        <v>30464</v>
      </c>
    </row>
    <row r="25" spans="1:5" x14ac:dyDescent="0.2">
      <c r="A25" s="22" t="s">
        <v>29</v>
      </c>
      <c r="B25" s="21">
        <v>62314</v>
      </c>
      <c r="C25" s="21">
        <v>58704</v>
      </c>
      <c r="D25" s="21">
        <v>140042</v>
      </c>
      <c r="E25" s="21">
        <v>266388</v>
      </c>
    </row>
  </sheetData>
  <mergeCells count="2">
    <mergeCell ref="A3:E3"/>
    <mergeCell ref="A15:E1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B1689-349B-46DC-8244-F2734AC99183}">
  <dimension ref="A1:K49"/>
  <sheetViews>
    <sheetView zoomScaleNormal="100" workbookViewId="0"/>
  </sheetViews>
  <sheetFormatPr defaultRowHeight="11.25" x14ac:dyDescent="0.2"/>
  <cols>
    <col min="1" max="1" width="27" style="1" customWidth="1"/>
    <col min="2" max="6" width="10.5703125" style="1" customWidth="1"/>
    <col min="7" max="16384" width="9.140625" style="1"/>
  </cols>
  <sheetData>
    <row r="1" spans="1:10" ht="12" thickBot="1" x14ac:dyDescent="0.25">
      <c r="A1" s="20" t="s">
        <v>87</v>
      </c>
      <c r="B1" s="20"/>
      <c r="C1" s="20"/>
      <c r="D1" s="20"/>
      <c r="E1" s="20"/>
      <c r="F1" s="20"/>
    </row>
    <row r="2" spans="1:10" x14ac:dyDescent="0.2">
      <c r="A2" s="146" t="s">
        <v>86</v>
      </c>
      <c r="B2" s="152" t="s">
        <v>85</v>
      </c>
      <c r="C2" s="152" t="s">
        <v>84</v>
      </c>
      <c r="D2" s="150" t="s">
        <v>83</v>
      </c>
      <c r="E2" s="151"/>
      <c r="F2" s="148" t="s">
        <v>82</v>
      </c>
    </row>
    <row r="3" spans="1:10" ht="28.5" customHeight="1" x14ac:dyDescent="0.2">
      <c r="A3" s="147"/>
      <c r="B3" s="153"/>
      <c r="C3" s="153"/>
      <c r="D3" s="51" t="s">
        <v>81</v>
      </c>
      <c r="E3" s="51" t="s">
        <v>80</v>
      </c>
      <c r="F3" s="149"/>
    </row>
    <row r="4" spans="1:10" x14ac:dyDescent="0.2">
      <c r="A4" s="16" t="s">
        <v>79</v>
      </c>
      <c r="B4" s="16">
        <v>499</v>
      </c>
      <c r="C4" s="2">
        <v>11374</v>
      </c>
      <c r="D4" s="2">
        <v>8146</v>
      </c>
      <c r="E4" s="2">
        <v>1834</v>
      </c>
      <c r="F4" s="2">
        <v>65860.910999999993</v>
      </c>
      <c r="G4" s="40"/>
      <c r="H4" s="36"/>
      <c r="I4" s="49"/>
      <c r="J4" s="35"/>
    </row>
    <row r="5" spans="1:10" x14ac:dyDescent="0.2">
      <c r="A5" s="4" t="s">
        <v>3</v>
      </c>
      <c r="D5" s="2"/>
      <c r="E5" s="2"/>
      <c r="F5" s="2"/>
      <c r="G5" s="36"/>
      <c r="H5" s="40"/>
      <c r="I5" s="36"/>
      <c r="J5" s="43"/>
    </row>
    <row r="6" spans="1:10" x14ac:dyDescent="0.2">
      <c r="A6" s="45" t="s">
        <v>78</v>
      </c>
      <c r="B6" s="4">
        <v>52</v>
      </c>
      <c r="C6" s="2">
        <v>787</v>
      </c>
      <c r="D6" s="2">
        <v>693</v>
      </c>
      <c r="E6" s="2">
        <v>165</v>
      </c>
      <c r="F6" s="2">
        <v>2465.9389999999999</v>
      </c>
      <c r="G6" s="40"/>
      <c r="H6" s="36"/>
      <c r="I6" s="36"/>
      <c r="J6" s="35"/>
    </row>
    <row r="7" spans="1:10" x14ac:dyDescent="0.2">
      <c r="A7" s="44" t="s">
        <v>77</v>
      </c>
      <c r="B7" s="27">
        <v>181</v>
      </c>
      <c r="C7" s="27">
        <v>4165</v>
      </c>
      <c r="D7" s="27">
        <v>3446</v>
      </c>
      <c r="E7" s="27">
        <v>458</v>
      </c>
      <c r="F7" s="26">
        <v>28342.184000000001</v>
      </c>
      <c r="G7" s="40"/>
      <c r="H7" s="36"/>
      <c r="I7" s="36"/>
      <c r="J7" s="35"/>
    </row>
    <row r="8" spans="1:10" x14ac:dyDescent="0.2">
      <c r="A8" s="45" t="s">
        <v>76</v>
      </c>
      <c r="B8" s="4">
        <v>46</v>
      </c>
      <c r="C8" s="27">
        <v>1456</v>
      </c>
      <c r="D8" s="27">
        <v>904</v>
      </c>
      <c r="E8" s="27">
        <v>139</v>
      </c>
      <c r="F8" s="26">
        <v>10323.353999999999</v>
      </c>
      <c r="G8" s="36"/>
      <c r="H8" s="40"/>
      <c r="I8" s="36"/>
      <c r="J8" s="43"/>
    </row>
    <row r="9" spans="1:10" x14ac:dyDescent="0.2">
      <c r="A9" s="45" t="s">
        <v>75</v>
      </c>
      <c r="B9" s="4">
        <v>42</v>
      </c>
      <c r="C9" s="27">
        <v>1186</v>
      </c>
      <c r="D9" s="27">
        <v>747</v>
      </c>
      <c r="E9" s="27">
        <v>239</v>
      </c>
      <c r="F9" s="26">
        <v>7373.1329999999998</v>
      </c>
      <c r="G9" s="40"/>
      <c r="H9" s="36"/>
      <c r="I9" s="36"/>
      <c r="J9" s="35"/>
    </row>
    <row r="10" spans="1:10" ht="22.5" x14ac:dyDescent="0.2">
      <c r="A10" s="50" t="s">
        <v>74</v>
      </c>
      <c r="B10" s="27">
        <v>71</v>
      </c>
      <c r="C10" s="27">
        <v>1379</v>
      </c>
      <c r="D10" s="27">
        <v>839</v>
      </c>
      <c r="E10" s="27">
        <v>254</v>
      </c>
      <c r="F10" s="26">
        <v>5365.6970000000001</v>
      </c>
      <c r="G10" s="36"/>
      <c r="H10" s="40"/>
      <c r="I10" s="49"/>
      <c r="J10" s="35"/>
    </row>
    <row r="11" spans="1:10" x14ac:dyDescent="0.2">
      <c r="A11" s="45" t="s">
        <v>73</v>
      </c>
      <c r="B11" s="4">
        <v>81</v>
      </c>
      <c r="C11" s="27">
        <v>1435</v>
      </c>
      <c r="D11" s="27">
        <v>859</v>
      </c>
      <c r="E11" s="27">
        <v>310</v>
      </c>
      <c r="F11" s="26">
        <v>8511.1129999999994</v>
      </c>
      <c r="G11" s="40"/>
      <c r="H11" s="36"/>
      <c r="I11" s="49"/>
      <c r="J11" s="35"/>
    </row>
    <row r="12" spans="1:10" x14ac:dyDescent="0.2">
      <c r="A12" s="5" t="s">
        <v>72</v>
      </c>
      <c r="B12" s="4">
        <v>794</v>
      </c>
      <c r="C12" s="2">
        <v>12850</v>
      </c>
      <c r="D12" s="2">
        <v>8613</v>
      </c>
      <c r="E12" s="2">
        <v>1946</v>
      </c>
      <c r="F12" s="2">
        <v>121533.67</v>
      </c>
      <c r="G12" s="36"/>
      <c r="H12" s="40"/>
      <c r="I12" s="36"/>
      <c r="J12" s="43"/>
    </row>
    <row r="13" spans="1:10" x14ac:dyDescent="0.2">
      <c r="A13" s="5" t="s">
        <v>3</v>
      </c>
      <c r="B13" s="4"/>
      <c r="C13" s="2"/>
      <c r="D13" s="2"/>
      <c r="E13" s="2"/>
      <c r="F13" s="2"/>
      <c r="G13" s="40"/>
      <c r="H13" s="36"/>
      <c r="I13" s="36"/>
      <c r="J13" s="35"/>
    </row>
    <row r="14" spans="1:10" x14ac:dyDescent="0.2">
      <c r="A14" s="45" t="s">
        <v>71</v>
      </c>
      <c r="B14" s="4">
        <v>23</v>
      </c>
      <c r="C14" s="2">
        <v>502</v>
      </c>
      <c r="D14" s="2">
        <v>315</v>
      </c>
      <c r="E14" s="2">
        <v>64</v>
      </c>
      <c r="F14" s="2">
        <v>948.67200000000003</v>
      </c>
      <c r="G14" s="36"/>
      <c r="H14" s="40"/>
      <c r="I14" s="36"/>
      <c r="J14" s="43"/>
    </row>
    <row r="15" spans="1:10" x14ac:dyDescent="0.2">
      <c r="A15" s="45" t="s">
        <v>70</v>
      </c>
      <c r="B15" s="4">
        <v>32</v>
      </c>
      <c r="C15" s="2">
        <v>1066</v>
      </c>
      <c r="D15" s="2">
        <v>772</v>
      </c>
      <c r="E15" s="2">
        <v>55</v>
      </c>
      <c r="F15" s="2">
        <v>14454.097</v>
      </c>
      <c r="G15" s="36"/>
      <c r="H15" s="40"/>
      <c r="I15" s="36"/>
      <c r="J15" s="43"/>
    </row>
    <row r="16" spans="1:10" x14ac:dyDescent="0.2">
      <c r="A16" s="45" t="s">
        <v>69</v>
      </c>
      <c r="B16" s="4">
        <v>43</v>
      </c>
      <c r="C16" s="2">
        <v>547</v>
      </c>
      <c r="D16" s="2">
        <v>370</v>
      </c>
      <c r="E16" s="2">
        <v>35</v>
      </c>
      <c r="F16" s="2">
        <v>3383.116</v>
      </c>
      <c r="G16" s="40"/>
      <c r="H16" s="36"/>
      <c r="I16" s="36"/>
      <c r="J16" s="35"/>
    </row>
    <row r="17" spans="1:11" x14ac:dyDescent="0.2">
      <c r="A17" s="45" t="s">
        <v>68</v>
      </c>
      <c r="B17" s="4">
        <v>36</v>
      </c>
      <c r="C17" s="2">
        <v>486</v>
      </c>
      <c r="D17" s="2">
        <v>363</v>
      </c>
      <c r="E17" s="2">
        <v>55</v>
      </c>
      <c r="F17" s="2">
        <v>2168.0540000000001</v>
      </c>
      <c r="G17" s="40"/>
      <c r="H17" s="36"/>
      <c r="I17" s="36"/>
      <c r="J17" s="35"/>
    </row>
    <row r="18" spans="1:11" x14ac:dyDescent="0.2">
      <c r="A18" s="45" t="s">
        <v>67</v>
      </c>
      <c r="B18" s="4">
        <v>134</v>
      </c>
      <c r="C18" s="2">
        <v>2054</v>
      </c>
      <c r="D18" s="2">
        <v>1421</v>
      </c>
      <c r="E18" s="2">
        <v>130</v>
      </c>
      <c r="F18" s="2">
        <v>15064.276</v>
      </c>
      <c r="G18" s="40"/>
      <c r="H18" s="36"/>
      <c r="I18" s="36"/>
      <c r="J18" s="35"/>
    </row>
    <row r="19" spans="1:11" x14ac:dyDescent="0.2">
      <c r="A19" s="45" t="s">
        <v>66</v>
      </c>
      <c r="B19" s="4">
        <v>35</v>
      </c>
      <c r="C19" s="2">
        <v>304</v>
      </c>
      <c r="D19" s="2">
        <v>169</v>
      </c>
      <c r="E19" s="2">
        <v>61</v>
      </c>
      <c r="F19" s="2">
        <v>2313.2139999999999</v>
      </c>
      <c r="G19" s="40"/>
      <c r="H19" s="36"/>
      <c r="I19" s="36"/>
      <c r="J19" s="35"/>
    </row>
    <row r="20" spans="1:11" x14ac:dyDescent="0.2">
      <c r="A20" s="45" t="s">
        <v>65</v>
      </c>
      <c r="B20" s="4">
        <v>34</v>
      </c>
      <c r="C20" s="2">
        <v>2148</v>
      </c>
      <c r="D20" s="2">
        <v>1266</v>
      </c>
      <c r="E20" s="2">
        <v>740</v>
      </c>
      <c r="F20" s="2">
        <v>46869.027000000002</v>
      </c>
      <c r="G20" s="40"/>
      <c r="H20" s="36"/>
      <c r="I20" s="36"/>
      <c r="J20" s="35"/>
    </row>
    <row r="21" spans="1:11" ht="22.5" x14ac:dyDescent="0.2">
      <c r="A21" s="13" t="s">
        <v>64</v>
      </c>
      <c r="B21" s="16">
        <v>47</v>
      </c>
      <c r="C21" s="2">
        <v>500</v>
      </c>
      <c r="D21" s="2">
        <v>298</v>
      </c>
      <c r="E21" s="2">
        <v>46</v>
      </c>
      <c r="F21" s="2">
        <v>2352.04</v>
      </c>
      <c r="G21" s="36"/>
      <c r="H21" s="40"/>
      <c r="I21" s="36"/>
      <c r="J21" s="43"/>
    </row>
    <row r="22" spans="1:11" x14ac:dyDescent="0.2">
      <c r="A22" s="48" t="s">
        <v>63</v>
      </c>
      <c r="B22" s="10">
        <v>25</v>
      </c>
      <c r="C22" s="2">
        <v>260</v>
      </c>
      <c r="D22" s="2">
        <v>180</v>
      </c>
      <c r="E22" s="2">
        <v>59</v>
      </c>
      <c r="F22" s="2">
        <v>2002.1590000000001</v>
      </c>
      <c r="G22" s="36"/>
      <c r="H22" s="36"/>
      <c r="I22" s="40"/>
      <c r="J22" s="36"/>
      <c r="K22" s="43"/>
    </row>
    <row r="23" spans="1:11" x14ac:dyDescent="0.2">
      <c r="A23" s="45" t="s">
        <v>62</v>
      </c>
      <c r="B23" s="16">
        <v>57</v>
      </c>
      <c r="C23" s="2">
        <v>431</v>
      </c>
      <c r="D23" s="2">
        <v>210</v>
      </c>
      <c r="E23" s="2">
        <v>102</v>
      </c>
      <c r="F23" s="2">
        <v>1960.4490000000001</v>
      </c>
      <c r="G23" s="36"/>
      <c r="H23" s="40"/>
      <c r="I23" s="36"/>
      <c r="J23" s="43"/>
    </row>
    <row r="24" spans="1:11" x14ac:dyDescent="0.2">
      <c r="A24" s="45" t="s">
        <v>61</v>
      </c>
      <c r="B24" s="10">
        <v>24</v>
      </c>
      <c r="C24" s="2">
        <v>244</v>
      </c>
      <c r="D24" s="2">
        <v>164</v>
      </c>
      <c r="E24" s="2">
        <v>16</v>
      </c>
      <c r="F24" s="2">
        <v>1230.8630000000001</v>
      </c>
      <c r="G24" s="40"/>
      <c r="H24" s="36"/>
      <c r="I24" s="36"/>
      <c r="J24" s="36"/>
      <c r="K24" s="35"/>
    </row>
    <row r="25" spans="1:11" x14ac:dyDescent="0.2">
      <c r="A25" s="47" t="s">
        <v>60</v>
      </c>
      <c r="B25" s="4">
        <v>359</v>
      </c>
      <c r="C25" s="2">
        <v>7925</v>
      </c>
      <c r="D25" s="2">
        <v>4287</v>
      </c>
      <c r="E25" s="2">
        <v>1973</v>
      </c>
      <c r="F25" s="2">
        <v>19758.737999999998</v>
      </c>
      <c r="G25" s="36"/>
      <c r="H25" s="36"/>
      <c r="I25" s="40"/>
      <c r="J25" s="36"/>
      <c r="K25" s="43"/>
    </row>
    <row r="26" spans="1:11" x14ac:dyDescent="0.2">
      <c r="A26" s="5" t="s">
        <v>3</v>
      </c>
      <c r="B26" s="4"/>
      <c r="C26" s="2"/>
      <c r="D26" s="2"/>
      <c r="E26" s="2"/>
      <c r="F26" s="2"/>
      <c r="G26" s="36"/>
      <c r="H26" s="36"/>
      <c r="I26" s="40"/>
      <c r="J26" s="36"/>
      <c r="K26" s="43"/>
    </row>
    <row r="27" spans="1:11" x14ac:dyDescent="0.2">
      <c r="A27" s="45" t="s">
        <v>59</v>
      </c>
      <c r="B27" s="4">
        <v>49</v>
      </c>
      <c r="C27" s="2">
        <v>460</v>
      </c>
      <c r="D27" s="2">
        <v>258</v>
      </c>
      <c r="E27" s="2">
        <v>116</v>
      </c>
      <c r="F27" s="2">
        <v>3041.2640000000001</v>
      </c>
      <c r="G27" s="36"/>
      <c r="H27" s="36"/>
      <c r="I27" s="40"/>
      <c r="J27" s="36"/>
      <c r="K27" s="43"/>
    </row>
    <row r="28" spans="1:11" x14ac:dyDescent="0.2">
      <c r="A28" s="45" t="s">
        <v>58</v>
      </c>
      <c r="B28" s="4">
        <v>155</v>
      </c>
      <c r="C28" s="2">
        <v>4305</v>
      </c>
      <c r="D28" s="2">
        <v>2255</v>
      </c>
      <c r="E28" s="2">
        <v>1006</v>
      </c>
      <c r="F28" s="2">
        <v>8017.3230000000003</v>
      </c>
      <c r="G28" s="36"/>
      <c r="H28" s="36"/>
      <c r="I28" s="40"/>
      <c r="J28" s="36"/>
      <c r="K28" s="43"/>
    </row>
    <row r="29" spans="1:11" x14ac:dyDescent="0.2">
      <c r="A29" s="45" t="s">
        <v>57</v>
      </c>
      <c r="B29" s="4">
        <v>12</v>
      </c>
      <c r="C29" s="2">
        <v>82</v>
      </c>
      <c r="D29" s="2">
        <v>56</v>
      </c>
      <c r="E29" s="2">
        <v>32</v>
      </c>
      <c r="F29" s="2">
        <v>807.24</v>
      </c>
      <c r="G29" s="36"/>
      <c r="H29" s="36"/>
      <c r="I29" s="40"/>
      <c r="J29" s="36"/>
      <c r="K29" s="43"/>
    </row>
    <row r="30" spans="1:11" x14ac:dyDescent="0.2">
      <c r="A30" s="47" t="s">
        <v>56</v>
      </c>
      <c r="B30" s="4">
        <v>266</v>
      </c>
      <c r="C30" s="2">
        <v>4200</v>
      </c>
      <c r="D30" s="2">
        <v>1927</v>
      </c>
      <c r="E30" s="2">
        <v>695</v>
      </c>
      <c r="F30" s="2">
        <v>19701.207000000002</v>
      </c>
      <c r="G30" s="40"/>
      <c r="H30" s="36"/>
      <c r="I30" s="36"/>
      <c r="J30" s="36"/>
      <c r="K30" s="35"/>
    </row>
    <row r="31" spans="1:11" x14ac:dyDescent="0.2">
      <c r="A31" s="5" t="s">
        <v>3</v>
      </c>
      <c r="B31" s="4"/>
      <c r="C31" s="2"/>
      <c r="D31" s="2"/>
      <c r="E31" s="2"/>
      <c r="F31" s="2"/>
      <c r="G31" s="36"/>
      <c r="H31" s="36"/>
      <c r="I31" s="40"/>
      <c r="J31" s="36"/>
      <c r="K31" s="35"/>
    </row>
    <row r="32" spans="1:11" x14ac:dyDescent="0.2">
      <c r="A32" s="44" t="s">
        <v>55</v>
      </c>
      <c r="B32" s="16">
        <v>117</v>
      </c>
      <c r="C32" s="2">
        <v>1617</v>
      </c>
      <c r="D32" s="2">
        <v>716</v>
      </c>
      <c r="E32" s="2">
        <v>267</v>
      </c>
      <c r="F32" s="2">
        <v>6816.7830000000004</v>
      </c>
      <c r="G32" s="40"/>
      <c r="H32" s="36"/>
      <c r="I32" s="36"/>
      <c r="J32" s="36"/>
      <c r="K32" s="35"/>
    </row>
    <row r="33" spans="1:11" x14ac:dyDescent="0.2">
      <c r="A33" s="45" t="s">
        <v>54</v>
      </c>
      <c r="B33" s="4">
        <v>31</v>
      </c>
      <c r="C33" s="2">
        <v>502</v>
      </c>
      <c r="D33" s="2">
        <v>255</v>
      </c>
      <c r="E33" s="2">
        <v>80</v>
      </c>
      <c r="F33" s="2">
        <v>2381.87</v>
      </c>
      <c r="G33" s="40"/>
      <c r="H33" s="36"/>
      <c r="I33" s="36"/>
      <c r="J33" s="36"/>
      <c r="K33" s="35"/>
    </row>
    <row r="34" spans="1:11" x14ac:dyDescent="0.2">
      <c r="A34" s="45" t="s">
        <v>53</v>
      </c>
      <c r="B34" s="4">
        <v>17</v>
      </c>
      <c r="C34" s="2">
        <v>552</v>
      </c>
      <c r="D34" s="2">
        <v>264</v>
      </c>
      <c r="E34" s="2">
        <v>102</v>
      </c>
      <c r="F34" s="2">
        <v>3196.2669999999998</v>
      </c>
      <c r="G34" s="36"/>
      <c r="H34" s="36"/>
      <c r="I34" s="40"/>
      <c r="J34" s="36"/>
      <c r="K34" s="43"/>
    </row>
    <row r="35" spans="1:11" x14ac:dyDescent="0.2">
      <c r="A35" s="5" t="s">
        <v>52</v>
      </c>
      <c r="B35" s="4">
        <v>603</v>
      </c>
      <c r="C35" s="2">
        <v>8082</v>
      </c>
      <c r="D35" s="2">
        <v>6293</v>
      </c>
      <c r="E35" s="2">
        <v>2641</v>
      </c>
      <c r="F35" s="2">
        <v>18892.810000000001</v>
      </c>
      <c r="G35" s="40"/>
      <c r="H35" s="36"/>
      <c r="I35" s="36"/>
      <c r="J35" s="36"/>
      <c r="K35" s="35"/>
    </row>
    <row r="36" spans="1:11" x14ac:dyDescent="0.2">
      <c r="A36" s="5" t="s">
        <v>3</v>
      </c>
      <c r="B36" s="4"/>
      <c r="C36" s="2"/>
      <c r="D36" s="2"/>
      <c r="E36" s="2"/>
      <c r="F36" s="2"/>
      <c r="G36" s="36"/>
      <c r="H36" s="36"/>
      <c r="I36" s="40"/>
      <c r="J36" s="36"/>
      <c r="K36" s="43"/>
    </row>
    <row r="37" spans="1:11" x14ac:dyDescent="0.2">
      <c r="A37" s="45" t="s">
        <v>51</v>
      </c>
      <c r="B37" s="4">
        <v>76</v>
      </c>
      <c r="C37" s="2">
        <v>1145</v>
      </c>
      <c r="D37" s="2">
        <v>912</v>
      </c>
      <c r="E37" s="2">
        <v>337</v>
      </c>
      <c r="F37" s="2">
        <v>4361.1819999999998</v>
      </c>
      <c r="G37" s="36"/>
      <c r="H37" s="36"/>
      <c r="I37" s="40"/>
      <c r="J37" s="36"/>
      <c r="K37" s="43"/>
    </row>
    <row r="38" spans="1:11" x14ac:dyDescent="0.2">
      <c r="A38" s="46" t="s">
        <v>50</v>
      </c>
      <c r="B38" s="16">
        <v>111</v>
      </c>
      <c r="C38" s="2">
        <v>1646</v>
      </c>
      <c r="D38" s="2">
        <v>1298</v>
      </c>
      <c r="E38" s="2">
        <v>586</v>
      </c>
      <c r="F38" s="2">
        <v>2549.7449999999999</v>
      </c>
      <c r="G38" s="40"/>
      <c r="H38" s="36"/>
      <c r="I38" s="36"/>
      <c r="J38" s="36"/>
      <c r="K38" s="35"/>
    </row>
    <row r="39" spans="1:11" x14ac:dyDescent="0.2">
      <c r="A39" s="45" t="s">
        <v>49</v>
      </c>
      <c r="B39" s="4">
        <v>106</v>
      </c>
      <c r="C39" s="2">
        <v>1558</v>
      </c>
      <c r="D39" s="2">
        <v>1193</v>
      </c>
      <c r="E39" s="2">
        <v>638</v>
      </c>
      <c r="F39" s="2">
        <v>1787.3510000000001</v>
      </c>
      <c r="G39" s="36"/>
      <c r="H39" s="36"/>
      <c r="I39" s="40"/>
      <c r="J39" s="36"/>
      <c r="K39" s="35"/>
    </row>
    <row r="40" spans="1:11" x14ac:dyDescent="0.2">
      <c r="A40" s="45" t="s">
        <v>48</v>
      </c>
      <c r="B40" s="4">
        <v>23</v>
      </c>
      <c r="C40" s="2">
        <v>347</v>
      </c>
      <c r="D40" s="2">
        <v>278</v>
      </c>
      <c r="E40" s="2">
        <v>115</v>
      </c>
      <c r="F40" s="2">
        <v>1722.046</v>
      </c>
      <c r="G40" s="36"/>
      <c r="H40" s="36"/>
      <c r="I40" s="40"/>
      <c r="J40" s="36"/>
      <c r="K40" s="43"/>
    </row>
    <row r="41" spans="1:11" x14ac:dyDescent="0.2">
      <c r="A41" s="45" t="s">
        <v>47</v>
      </c>
      <c r="B41" s="4">
        <v>96</v>
      </c>
      <c r="C41" s="2">
        <v>859</v>
      </c>
      <c r="D41" s="2">
        <v>708</v>
      </c>
      <c r="E41" s="2">
        <v>239</v>
      </c>
      <c r="F41" s="2">
        <v>1517.4480000000001</v>
      </c>
      <c r="G41" s="40"/>
      <c r="H41" s="36"/>
      <c r="I41" s="36"/>
      <c r="J41" s="36"/>
      <c r="K41" s="35"/>
    </row>
    <row r="42" spans="1:11" x14ac:dyDescent="0.2">
      <c r="A42" s="5" t="s">
        <v>46</v>
      </c>
      <c r="B42" s="4">
        <v>300</v>
      </c>
      <c r="C42" s="2">
        <v>5848</v>
      </c>
      <c r="D42" s="2">
        <v>4473</v>
      </c>
      <c r="E42" s="2">
        <v>2050</v>
      </c>
      <c r="F42" s="2">
        <v>15312.68</v>
      </c>
      <c r="G42" s="40"/>
      <c r="H42" s="36"/>
      <c r="I42" s="36"/>
      <c r="J42" s="36"/>
      <c r="K42" s="35"/>
    </row>
    <row r="43" spans="1:11" x14ac:dyDescent="0.2">
      <c r="A43" s="5" t="s">
        <v>3</v>
      </c>
      <c r="B43" s="4"/>
      <c r="C43" s="2"/>
      <c r="D43" s="2"/>
      <c r="E43" s="2"/>
      <c r="F43" s="2"/>
      <c r="G43" s="36"/>
      <c r="H43" s="36"/>
      <c r="I43" s="40"/>
      <c r="J43" s="36"/>
      <c r="K43" s="43"/>
    </row>
    <row r="44" spans="1:11" x14ac:dyDescent="0.2">
      <c r="A44" s="45" t="s">
        <v>45</v>
      </c>
      <c r="B44" s="4">
        <v>60</v>
      </c>
      <c r="C44" s="2">
        <v>1230</v>
      </c>
      <c r="D44" s="2">
        <v>819</v>
      </c>
      <c r="E44" s="2">
        <v>284</v>
      </c>
      <c r="F44" s="2">
        <v>6569.9390000000003</v>
      </c>
      <c r="G44" s="40"/>
      <c r="H44" s="36"/>
      <c r="I44" s="36"/>
      <c r="J44" s="36"/>
      <c r="K44" s="35"/>
    </row>
    <row r="45" spans="1:11" x14ac:dyDescent="0.2">
      <c r="A45" s="45" t="s">
        <v>44</v>
      </c>
      <c r="B45" s="4">
        <v>91</v>
      </c>
      <c r="C45" s="2">
        <v>1716</v>
      </c>
      <c r="D45" s="2">
        <v>1504</v>
      </c>
      <c r="E45" s="2">
        <v>856</v>
      </c>
      <c r="F45" s="2">
        <v>3592.81</v>
      </c>
      <c r="G45" s="36"/>
      <c r="H45" s="36"/>
      <c r="I45" s="40"/>
      <c r="J45" s="36"/>
      <c r="K45" s="35"/>
    </row>
    <row r="46" spans="1:11" x14ac:dyDescent="0.2">
      <c r="A46" s="45" t="s">
        <v>43</v>
      </c>
      <c r="B46" s="4">
        <v>41</v>
      </c>
      <c r="C46" s="2">
        <v>549</v>
      </c>
      <c r="D46" s="2">
        <v>418</v>
      </c>
      <c r="E46" s="2">
        <v>105</v>
      </c>
      <c r="F46" s="2">
        <v>464.60399999999998</v>
      </c>
      <c r="G46" s="36"/>
      <c r="H46" s="36"/>
      <c r="I46" s="40"/>
      <c r="J46" s="36"/>
      <c r="K46" s="35"/>
    </row>
    <row r="47" spans="1:11" x14ac:dyDescent="0.2">
      <c r="A47" s="44" t="s">
        <v>42</v>
      </c>
      <c r="B47" s="16">
        <v>44</v>
      </c>
      <c r="C47" s="2">
        <v>981</v>
      </c>
      <c r="D47" s="2">
        <v>756</v>
      </c>
      <c r="E47" s="2">
        <v>350</v>
      </c>
      <c r="F47" s="2">
        <v>1447.51</v>
      </c>
      <c r="G47" s="36"/>
      <c r="H47" s="36"/>
      <c r="I47" s="40"/>
      <c r="J47" s="36"/>
      <c r="K47" s="43"/>
    </row>
    <row r="48" spans="1:11" x14ac:dyDescent="0.2">
      <c r="A48" s="42" t="s">
        <v>41</v>
      </c>
      <c r="B48" s="41" t="s">
        <v>40</v>
      </c>
      <c r="C48" s="41" t="s">
        <v>40</v>
      </c>
      <c r="D48" s="41" t="s">
        <v>40</v>
      </c>
      <c r="E48" s="41" t="s">
        <v>40</v>
      </c>
      <c r="F48" s="2">
        <v>5328</v>
      </c>
      <c r="G48" s="36"/>
      <c r="H48" s="36"/>
      <c r="I48" s="40"/>
      <c r="J48" s="36"/>
      <c r="K48" s="35"/>
    </row>
    <row r="49" spans="1:11" x14ac:dyDescent="0.2">
      <c r="A49" s="39" t="s">
        <v>35</v>
      </c>
      <c r="B49" s="38">
        <v>2821</v>
      </c>
      <c r="C49" s="38">
        <v>50279</v>
      </c>
      <c r="D49" s="38">
        <v>33739</v>
      </c>
      <c r="E49" s="38">
        <v>11139</v>
      </c>
      <c r="F49" s="37">
        <v>266388</v>
      </c>
      <c r="G49" s="36"/>
      <c r="H49" s="36"/>
      <c r="I49" s="36"/>
      <c r="J49" s="36"/>
      <c r="K49" s="35"/>
    </row>
  </sheetData>
  <mergeCells count="5">
    <mergeCell ref="A2:A3"/>
    <mergeCell ref="F2:F3"/>
    <mergeCell ref="D2:E2"/>
    <mergeCell ref="B2:B3"/>
    <mergeCell ref="C2:C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2DE6E-399A-44C2-8A32-0A0B7A2489D1}">
  <dimension ref="A1:F13"/>
  <sheetViews>
    <sheetView zoomScaleNormal="100" workbookViewId="0"/>
  </sheetViews>
  <sheetFormatPr defaultRowHeight="11.25" x14ac:dyDescent="0.2"/>
  <cols>
    <col min="1" max="1" width="9.42578125" style="1" customWidth="1"/>
    <col min="2" max="6" width="14.7109375" style="1" customWidth="1"/>
    <col min="7" max="16384" width="9.140625" style="1"/>
  </cols>
  <sheetData>
    <row r="1" spans="1:6" ht="12" thickBot="1" x14ac:dyDescent="0.25">
      <c r="A1" s="20" t="s">
        <v>96</v>
      </c>
      <c r="B1" s="20"/>
      <c r="C1" s="20"/>
      <c r="D1" s="20"/>
      <c r="E1" s="20"/>
      <c r="F1" s="58"/>
    </row>
    <row r="2" spans="1:6" x14ac:dyDescent="0.2">
      <c r="A2" s="146" t="s">
        <v>95</v>
      </c>
      <c r="B2" s="148" t="s">
        <v>94</v>
      </c>
      <c r="C2" s="155"/>
      <c r="D2" s="155"/>
      <c r="E2" s="155"/>
      <c r="F2" s="148" t="s">
        <v>35</v>
      </c>
    </row>
    <row r="3" spans="1:6" x14ac:dyDescent="0.2">
      <c r="A3" s="147"/>
      <c r="B3" s="51" t="s">
        <v>93</v>
      </c>
      <c r="C3" s="51" t="s">
        <v>92</v>
      </c>
      <c r="D3" s="51" t="s">
        <v>91</v>
      </c>
      <c r="E3" s="57" t="s">
        <v>90</v>
      </c>
      <c r="F3" s="149"/>
    </row>
    <row r="4" spans="1:6" x14ac:dyDescent="0.2">
      <c r="A4" s="154" t="s">
        <v>89</v>
      </c>
      <c r="B4" s="154"/>
      <c r="C4" s="154"/>
      <c r="D4" s="154"/>
      <c r="E4" s="154"/>
      <c r="F4" s="154"/>
    </row>
    <row r="5" spans="1:6" x14ac:dyDescent="0.2">
      <c r="A5" s="53">
        <v>2000</v>
      </c>
      <c r="B5" s="26">
        <v>39790</v>
      </c>
      <c r="C5" s="55">
        <v>52207</v>
      </c>
      <c r="D5" s="10">
        <v>2189</v>
      </c>
      <c r="E5" s="10">
        <v>11202</v>
      </c>
      <c r="F5" s="54">
        <v>105388</v>
      </c>
    </row>
    <row r="6" spans="1:6" x14ac:dyDescent="0.2">
      <c r="A6" s="56">
        <v>2006</v>
      </c>
      <c r="B6" s="10">
        <v>103040</v>
      </c>
      <c r="C6" s="10">
        <v>106538</v>
      </c>
      <c r="D6" s="55">
        <v>1498</v>
      </c>
      <c r="E6" s="10">
        <v>26877</v>
      </c>
      <c r="F6" s="54">
        <v>237953</v>
      </c>
    </row>
    <row r="7" spans="1:6" x14ac:dyDescent="0.2">
      <c r="A7" s="56">
        <v>2007</v>
      </c>
      <c r="B7" s="10">
        <v>107769</v>
      </c>
      <c r="C7" s="10">
        <v>109117</v>
      </c>
      <c r="D7" s="55">
        <v>1574</v>
      </c>
      <c r="E7" s="10">
        <v>27233</v>
      </c>
      <c r="F7" s="54">
        <v>245693</v>
      </c>
    </row>
    <row r="8" spans="1:6" x14ac:dyDescent="0.2">
      <c r="A8" s="56">
        <v>2008</v>
      </c>
      <c r="B8" s="10">
        <v>128683</v>
      </c>
      <c r="C8" s="10">
        <v>111401</v>
      </c>
      <c r="D8" s="55">
        <v>1600</v>
      </c>
      <c r="E8" s="10">
        <v>24704</v>
      </c>
      <c r="F8" s="54">
        <v>266388</v>
      </c>
    </row>
    <row r="9" spans="1:6" x14ac:dyDescent="0.2">
      <c r="A9" s="154" t="s">
        <v>88</v>
      </c>
      <c r="B9" s="154"/>
      <c r="C9" s="154"/>
      <c r="D9" s="154"/>
      <c r="E9" s="154"/>
      <c r="F9" s="154"/>
    </row>
    <row r="10" spans="1:6" x14ac:dyDescent="0.2">
      <c r="A10" s="53">
        <v>2000</v>
      </c>
      <c r="B10" s="26">
        <v>10901</v>
      </c>
      <c r="C10" s="10">
        <v>5301</v>
      </c>
      <c r="D10" s="4">
        <v>258</v>
      </c>
      <c r="E10" s="10">
        <v>1692</v>
      </c>
      <c r="F10" s="52">
        <f>SUM(B10:E10)</f>
        <v>18152</v>
      </c>
    </row>
    <row r="11" spans="1:6" x14ac:dyDescent="0.2">
      <c r="A11" s="53">
        <v>2006</v>
      </c>
      <c r="B11" s="26">
        <v>29129</v>
      </c>
      <c r="C11" s="26">
        <v>10264</v>
      </c>
      <c r="D11" s="1">
        <v>100</v>
      </c>
      <c r="E11" s="10">
        <v>2250</v>
      </c>
      <c r="F11" s="52">
        <v>41743</v>
      </c>
    </row>
    <row r="12" spans="1:6" x14ac:dyDescent="0.2">
      <c r="A12" s="53">
        <v>2007</v>
      </c>
      <c r="B12" s="26">
        <v>16770</v>
      </c>
      <c r="C12" s="26">
        <v>9181</v>
      </c>
      <c r="D12" s="1">
        <v>144</v>
      </c>
      <c r="E12" s="10">
        <v>1918</v>
      </c>
      <c r="F12" s="52">
        <v>28013</v>
      </c>
    </row>
    <row r="13" spans="1:6" x14ac:dyDescent="0.2">
      <c r="A13" s="53">
        <v>2008</v>
      </c>
      <c r="B13" s="26">
        <v>20621</v>
      </c>
      <c r="C13" s="26">
        <v>8024</v>
      </c>
      <c r="D13" s="1">
        <v>248</v>
      </c>
      <c r="E13" s="10">
        <v>1571</v>
      </c>
      <c r="F13" s="52">
        <v>30464</v>
      </c>
    </row>
  </sheetData>
  <mergeCells count="5">
    <mergeCell ref="A9:F9"/>
    <mergeCell ref="A2:A3"/>
    <mergeCell ref="F2:F3"/>
    <mergeCell ref="B2:E2"/>
    <mergeCell ref="A4:F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63E5F-A2B5-4A0C-924D-16F4DA243E51}">
  <dimension ref="A1:F9"/>
  <sheetViews>
    <sheetView zoomScaleNormal="100" workbookViewId="0"/>
  </sheetViews>
  <sheetFormatPr defaultRowHeight="11.25" x14ac:dyDescent="0.2"/>
  <cols>
    <col min="1" max="1" width="23.42578125" style="1" customWidth="1"/>
    <col min="2" max="5" width="12.5703125" style="1" customWidth="1"/>
    <col min="6" max="16384" width="9.140625" style="1"/>
  </cols>
  <sheetData>
    <row r="1" spans="1:6" ht="12" thickBot="1" x14ac:dyDescent="0.25">
      <c r="A1" s="20" t="s">
        <v>104</v>
      </c>
      <c r="B1" s="20"/>
      <c r="C1" s="20"/>
      <c r="D1" s="20"/>
      <c r="E1" s="20"/>
    </row>
    <row r="2" spans="1:6" x14ac:dyDescent="0.2">
      <c r="A2" s="19" t="s">
        <v>103</v>
      </c>
      <c r="B2" s="18">
        <v>2000</v>
      </c>
      <c r="C2" s="17">
        <v>2006</v>
      </c>
      <c r="D2" s="17">
        <v>2007</v>
      </c>
      <c r="E2" s="17">
        <v>2008</v>
      </c>
    </row>
    <row r="3" spans="1:6" x14ac:dyDescent="0.2">
      <c r="A3" s="16" t="s">
        <v>102</v>
      </c>
      <c r="B3" s="2">
        <v>62961</v>
      </c>
      <c r="C3" s="2">
        <v>142673</v>
      </c>
      <c r="D3" s="2">
        <v>149308</v>
      </c>
      <c r="E3" s="2">
        <v>155751</v>
      </c>
      <c r="F3" s="62"/>
    </row>
    <row r="4" spans="1:6" x14ac:dyDescent="0.2">
      <c r="A4" s="4" t="s">
        <v>3</v>
      </c>
      <c r="B4" s="4"/>
      <c r="C4" s="2"/>
      <c r="D4" s="2"/>
    </row>
    <row r="5" spans="1:6" x14ac:dyDescent="0.2">
      <c r="A5" s="3" t="s">
        <v>101</v>
      </c>
      <c r="B5" s="10">
        <v>30346</v>
      </c>
      <c r="C5" s="2">
        <v>57756</v>
      </c>
      <c r="D5" s="2">
        <v>55907</v>
      </c>
      <c r="E5" s="2">
        <v>59901</v>
      </c>
    </row>
    <row r="6" spans="1:6" x14ac:dyDescent="0.2">
      <c r="A6" s="3" t="s">
        <v>100</v>
      </c>
      <c r="B6" s="10">
        <v>32615</v>
      </c>
      <c r="C6" s="2">
        <v>84917</v>
      </c>
      <c r="D6" s="2">
        <v>93401</v>
      </c>
      <c r="E6" s="2">
        <v>95850</v>
      </c>
    </row>
    <row r="7" spans="1:6" x14ac:dyDescent="0.2">
      <c r="A7" s="4" t="s">
        <v>99</v>
      </c>
      <c r="B7" s="10">
        <v>42427</v>
      </c>
      <c r="C7" s="2">
        <v>95280</v>
      </c>
      <c r="D7" s="2">
        <v>96385</v>
      </c>
      <c r="E7" s="11">
        <v>110637</v>
      </c>
    </row>
    <row r="8" spans="1:6" x14ac:dyDescent="0.2">
      <c r="A8" s="61" t="s">
        <v>98</v>
      </c>
      <c r="B8" s="60">
        <v>105388</v>
      </c>
      <c r="C8" s="60">
        <v>237953</v>
      </c>
      <c r="D8" s="60">
        <v>245693</v>
      </c>
      <c r="E8" s="60">
        <v>266388</v>
      </c>
    </row>
    <row r="9" spans="1:6" ht="22.5" x14ac:dyDescent="0.2">
      <c r="A9" s="8" t="s">
        <v>97</v>
      </c>
      <c r="B9" s="16">
        <v>0.82</v>
      </c>
      <c r="C9" s="59">
        <v>1</v>
      </c>
      <c r="D9" s="59">
        <v>0.97</v>
      </c>
      <c r="E9" s="59">
        <v>1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8A717-D244-40A1-8B07-D547F45FDFCB}">
  <dimension ref="A1:F15"/>
  <sheetViews>
    <sheetView zoomScaleNormal="100" workbookViewId="0"/>
  </sheetViews>
  <sheetFormatPr defaultRowHeight="11.25" x14ac:dyDescent="0.2"/>
  <cols>
    <col min="1" max="1" width="5" style="1" customWidth="1"/>
    <col min="2" max="2" width="26.7109375" style="1" customWidth="1"/>
    <col min="3" max="6" width="11.85546875" style="1" customWidth="1"/>
    <col min="7" max="16384" width="9.140625" style="1"/>
  </cols>
  <sheetData>
    <row r="1" spans="1:6" ht="12" thickBot="1" x14ac:dyDescent="0.25">
      <c r="A1" s="20" t="s">
        <v>130</v>
      </c>
      <c r="B1" s="20"/>
      <c r="C1" s="20"/>
      <c r="D1" s="20"/>
      <c r="E1" s="20"/>
      <c r="F1" s="20"/>
    </row>
    <row r="2" spans="1:6" ht="39" customHeight="1" x14ac:dyDescent="0.2">
      <c r="A2" s="34" t="s">
        <v>129</v>
      </c>
      <c r="B2" s="67" t="s">
        <v>128</v>
      </c>
      <c r="C2" s="33" t="s">
        <v>85</v>
      </c>
      <c r="D2" s="34" t="s">
        <v>84</v>
      </c>
      <c r="E2" s="34" t="s">
        <v>127</v>
      </c>
      <c r="F2" s="67" t="s">
        <v>82</v>
      </c>
    </row>
    <row r="3" spans="1:6" x14ac:dyDescent="0.2">
      <c r="A3" s="64"/>
      <c r="B3" s="61" t="s">
        <v>35</v>
      </c>
      <c r="C3" s="66">
        <v>2821</v>
      </c>
      <c r="D3" s="66">
        <v>50279</v>
      </c>
      <c r="E3" s="66">
        <v>33739</v>
      </c>
      <c r="F3" s="60">
        <v>266388</v>
      </c>
    </row>
    <row r="4" spans="1:6" x14ac:dyDescent="0.2">
      <c r="A4" s="64"/>
      <c r="B4" s="4" t="s">
        <v>3</v>
      </c>
      <c r="C4" s="10"/>
      <c r="D4" s="4"/>
      <c r="E4" s="4"/>
    </row>
    <row r="5" spans="1:6" ht="22.5" x14ac:dyDescent="0.2">
      <c r="A5" s="63" t="s">
        <v>126</v>
      </c>
      <c r="B5" s="65" t="s">
        <v>125</v>
      </c>
      <c r="C5" s="2">
        <v>77</v>
      </c>
      <c r="D5" s="2">
        <v>714</v>
      </c>
      <c r="E5" s="2">
        <v>237</v>
      </c>
      <c r="F5" s="2">
        <v>2913</v>
      </c>
    </row>
    <row r="6" spans="1:6" x14ac:dyDescent="0.2">
      <c r="A6" s="64" t="s">
        <v>124</v>
      </c>
      <c r="B6" s="4" t="s">
        <v>123</v>
      </c>
      <c r="C6" s="10">
        <v>341</v>
      </c>
      <c r="D6" s="10">
        <v>7154</v>
      </c>
      <c r="E6" s="10">
        <v>4563</v>
      </c>
      <c r="F6" s="10">
        <v>93876</v>
      </c>
    </row>
    <row r="7" spans="1:6" x14ac:dyDescent="0.2">
      <c r="A7" s="63" t="s">
        <v>122</v>
      </c>
      <c r="B7" s="36" t="s">
        <v>121</v>
      </c>
      <c r="C7" s="2">
        <v>7</v>
      </c>
      <c r="D7" s="2">
        <v>47</v>
      </c>
      <c r="E7" s="2">
        <v>34</v>
      </c>
      <c r="F7" s="2">
        <v>215</v>
      </c>
    </row>
    <row r="8" spans="1:6" x14ac:dyDescent="0.2">
      <c r="A8" s="64" t="s">
        <v>120</v>
      </c>
      <c r="B8" s="4" t="s">
        <v>119</v>
      </c>
      <c r="C8" s="10">
        <v>12</v>
      </c>
      <c r="D8" s="10">
        <v>72</v>
      </c>
      <c r="E8" s="10">
        <v>41</v>
      </c>
      <c r="F8" s="10">
        <v>442</v>
      </c>
    </row>
    <row r="9" spans="1:6" ht="33.75" x14ac:dyDescent="0.2">
      <c r="A9" s="63" t="s">
        <v>118</v>
      </c>
      <c r="B9" s="8" t="s">
        <v>117</v>
      </c>
      <c r="C9" s="26">
        <v>72</v>
      </c>
      <c r="D9" s="26">
        <v>1427</v>
      </c>
      <c r="E9" s="26">
        <v>1304</v>
      </c>
      <c r="F9" s="26">
        <v>14284</v>
      </c>
    </row>
    <row r="10" spans="1:6" ht="22.5" x14ac:dyDescent="0.2">
      <c r="A10" s="63" t="s">
        <v>116</v>
      </c>
      <c r="B10" s="65" t="s">
        <v>115</v>
      </c>
      <c r="C10" s="2">
        <v>11</v>
      </c>
      <c r="D10" s="2">
        <v>141</v>
      </c>
      <c r="E10" s="2">
        <v>113</v>
      </c>
      <c r="F10" s="2">
        <v>361</v>
      </c>
    </row>
    <row r="11" spans="1:6" ht="22.5" x14ac:dyDescent="0.2">
      <c r="A11" s="63" t="s">
        <v>114</v>
      </c>
      <c r="B11" s="8" t="s">
        <v>113</v>
      </c>
      <c r="C11" s="2">
        <v>675</v>
      </c>
      <c r="D11" s="2">
        <v>11406</v>
      </c>
      <c r="E11" s="2">
        <v>7189</v>
      </c>
      <c r="F11" s="2">
        <v>79794</v>
      </c>
    </row>
    <row r="12" spans="1:6" ht="22.5" x14ac:dyDescent="0.2">
      <c r="A12" s="63" t="s">
        <v>112</v>
      </c>
      <c r="B12" s="8" t="s">
        <v>111</v>
      </c>
      <c r="C12" s="2">
        <v>12</v>
      </c>
      <c r="D12" s="2">
        <v>285</v>
      </c>
      <c r="E12" s="2">
        <v>145</v>
      </c>
      <c r="F12" s="2">
        <v>788</v>
      </c>
    </row>
    <row r="13" spans="1:6" x14ac:dyDescent="0.2">
      <c r="A13" s="64" t="s">
        <v>110</v>
      </c>
      <c r="B13" s="4" t="s">
        <v>109</v>
      </c>
      <c r="C13" s="26">
        <v>1475</v>
      </c>
      <c r="D13" s="26">
        <v>26199</v>
      </c>
      <c r="E13" s="26">
        <v>18542</v>
      </c>
      <c r="F13" s="26">
        <v>58802</v>
      </c>
    </row>
    <row r="14" spans="1:6" x14ac:dyDescent="0.2">
      <c r="A14" s="63" t="s">
        <v>108</v>
      </c>
      <c r="B14" s="4" t="s">
        <v>107</v>
      </c>
      <c r="C14" s="10">
        <v>33</v>
      </c>
      <c r="D14" s="10">
        <v>704</v>
      </c>
      <c r="E14" s="10">
        <v>370</v>
      </c>
      <c r="F14" s="10">
        <v>2719</v>
      </c>
    </row>
    <row r="15" spans="1:6" ht="22.5" x14ac:dyDescent="0.2">
      <c r="A15" s="63" t="s">
        <v>106</v>
      </c>
      <c r="B15" s="8" t="s">
        <v>105</v>
      </c>
      <c r="C15" s="2">
        <v>102</v>
      </c>
      <c r="D15" s="2">
        <v>2071</v>
      </c>
      <c r="E15" s="2">
        <v>1156</v>
      </c>
      <c r="F15" s="2">
        <v>6534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89C84-6255-4366-94CB-574AE6E17702}">
  <dimension ref="A1:G14"/>
  <sheetViews>
    <sheetView zoomScaleNormal="100" workbookViewId="0"/>
  </sheetViews>
  <sheetFormatPr defaultRowHeight="11.25" x14ac:dyDescent="0.2"/>
  <cols>
    <col min="1" max="1" width="26.5703125" style="1" customWidth="1"/>
    <col min="2" max="5" width="10.7109375" style="1" customWidth="1"/>
    <col min="6" max="16384" width="9.140625" style="1"/>
  </cols>
  <sheetData>
    <row r="1" spans="1:7" ht="12" thickBot="1" x14ac:dyDescent="0.25">
      <c r="A1" s="20" t="s">
        <v>142</v>
      </c>
      <c r="B1" s="20"/>
      <c r="C1" s="20"/>
      <c r="D1" s="20"/>
      <c r="E1" s="20"/>
    </row>
    <row r="2" spans="1:7" x14ac:dyDescent="0.2">
      <c r="A2" s="67" t="s">
        <v>141</v>
      </c>
      <c r="B2" s="18">
        <v>2000</v>
      </c>
      <c r="C2" s="71">
        <v>2006</v>
      </c>
      <c r="D2" s="71">
        <v>2007</v>
      </c>
      <c r="E2" s="71">
        <v>2008</v>
      </c>
    </row>
    <row r="3" spans="1:7" x14ac:dyDescent="0.2">
      <c r="A3" s="31" t="s">
        <v>140</v>
      </c>
      <c r="B3" s="16">
        <v>300</v>
      </c>
      <c r="C3" s="16">
        <v>337</v>
      </c>
      <c r="D3" s="16">
        <v>354</v>
      </c>
      <c r="E3" s="16">
        <v>346</v>
      </c>
    </row>
    <row r="4" spans="1:7" x14ac:dyDescent="0.2">
      <c r="A4" s="69" t="s">
        <v>133</v>
      </c>
    </row>
    <row r="5" spans="1:7" x14ac:dyDescent="0.2">
      <c r="A5" s="68" t="s">
        <v>139</v>
      </c>
      <c r="B5" s="4">
        <v>222</v>
      </c>
      <c r="C5" s="4">
        <v>246</v>
      </c>
      <c r="D5" s="4">
        <v>277</v>
      </c>
      <c r="E5" s="4">
        <v>269</v>
      </c>
    </row>
    <row r="6" spans="1:7" x14ac:dyDescent="0.2">
      <c r="A6" s="68" t="s">
        <v>138</v>
      </c>
      <c r="B6" s="4">
        <v>78</v>
      </c>
      <c r="C6" s="4">
        <v>91</v>
      </c>
      <c r="D6" s="4">
        <v>77</v>
      </c>
      <c r="E6" s="4">
        <v>77</v>
      </c>
    </row>
    <row r="7" spans="1:7" x14ac:dyDescent="0.2">
      <c r="A7" s="70" t="s">
        <v>137</v>
      </c>
      <c r="B7" s="16">
        <v>300</v>
      </c>
      <c r="C7" s="16">
        <v>359</v>
      </c>
      <c r="D7" s="16">
        <v>404</v>
      </c>
      <c r="E7" s="16">
        <v>397</v>
      </c>
    </row>
    <row r="8" spans="1:7" x14ac:dyDescent="0.2">
      <c r="A8" s="69" t="s">
        <v>133</v>
      </c>
    </row>
    <row r="9" spans="1:7" x14ac:dyDescent="0.2">
      <c r="A9" s="68" t="s">
        <v>136</v>
      </c>
      <c r="B9" s="4">
        <v>119</v>
      </c>
      <c r="C9" s="4">
        <v>160</v>
      </c>
      <c r="D9" s="4">
        <v>178</v>
      </c>
      <c r="E9" s="4">
        <v>175</v>
      </c>
    </row>
    <row r="10" spans="1:7" x14ac:dyDescent="0.2">
      <c r="A10" s="68" t="s">
        <v>135</v>
      </c>
      <c r="B10" s="4">
        <v>181</v>
      </c>
      <c r="C10" s="4">
        <v>199</v>
      </c>
      <c r="D10" s="4">
        <v>226</v>
      </c>
      <c r="E10" s="4">
        <v>222</v>
      </c>
    </row>
    <row r="11" spans="1:7" x14ac:dyDescent="0.2">
      <c r="A11" s="4" t="s">
        <v>134</v>
      </c>
      <c r="B11" s="10">
        <v>12570</v>
      </c>
      <c r="C11" s="10">
        <v>12158</v>
      </c>
      <c r="D11" s="10">
        <v>12060</v>
      </c>
      <c r="E11" s="10">
        <v>12018</v>
      </c>
      <c r="G11" s="62"/>
    </row>
    <row r="12" spans="1:7" x14ac:dyDescent="0.2">
      <c r="A12" s="4" t="s">
        <v>133</v>
      </c>
      <c r="G12" s="62"/>
    </row>
    <row r="13" spans="1:7" x14ac:dyDescent="0.2">
      <c r="A13" s="68" t="s">
        <v>132</v>
      </c>
      <c r="B13" s="10">
        <v>2351</v>
      </c>
      <c r="C13" s="10">
        <v>2650</v>
      </c>
      <c r="D13" s="10">
        <v>2677</v>
      </c>
      <c r="E13" s="10">
        <v>2714</v>
      </c>
    </row>
    <row r="14" spans="1:7" x14ac:dyDescent="0.2">
      <c r="A14" s="68" t="s">
        <v>131</v>
      </c>
      <c r="B14" s="10">
        <v>10219</v>
      </c>
      <c r="C14" s="10">
        <v>9508</v>
      </c>
      <c r="D14" s="10">
        <v>9383</v>
      </c>
      <c r="E14" s="10">
        <v>9304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D5DEC-31FF-492A-B6FD-3EADD5D0C571}">
  <dimension ref="A1:E6"/>
  <sheetViews>
    <sheetView zoomScaleNormal="100" workbookViewId="0"/>
  </sheetViews>
  <sheetFormatPr defaultRowHeight="11.25" x14ac:dyDescent="0.2"/>
  <cols>
    <col min="1" max="1" width="39.28515625" style="1" customWidth="1"/>
    <col min="2" max="5" width="12.140625" style="1" customWidth="1"/>
    <col min="6" max="16384" width="9.140625" style="1"/>
  </cols>
  <sheetData>
    <row r="1" spans="1:5" ht="12" thickBot="1" x14ac:dyDescent="0.25">
      <c r="A1" s="20" t="s">
        <v>147</v>
      </c>
      <c r="B1" s="20"/>
      <c r="C1" s="20"/>
      <c r="D1" s="20"/>
      <c r="E1" s="20"/>
    </row>
    <row r="2" spans="1:5" ht="22.5" x14ac:dyDescent="0.2">
      <c r="A2" s="67" t="s">
        <v>141</v>
      </c>
      <c r="B2" s="33" t="s">
        <v>146</v>
      </c>
      <c r="C2" s="33" t="s">
        <v>145</v>
      </c>
      <c r="D2" s="33" t="s">
        <v>144</v>
      </c>
      <c r="E2" s="32" t="s">
        <v>35</v>
      </c>
    </row>
    <row r="3" spans="1:5" x14ac:dyDescent="0.2">
      <c r="A3" s="27" t="s">
        <v>143</v>
      </c>
      <c r="B3" s="27">
        <v>8</v>
      </c>
      <c r="C3" s="27">
        <v>48</v>
      </c>
      <c r="D3" s="27">
        <v>290</v>
      </c>
      <c r="E3" s="27">
        <v>346</v>
      </c>
    </row>
    <row r="4" spans="1:5" x14ac:dyDescent="0.2">
      <c r="A4" s="36" t="s">
        <v>134</v>
      </c>
      <c r="B4" s="26">
        <v>873</v>
      </c>
      <c r="C4" s="26">
        <v>2504</v>
      </c>
      <c r="D4" s="26">
        <v>8641</v>
      </c>
      <c r="E4" s="26">
        <v>12018</v>
      </c>
    </row>
    <row r="5" spans="1:5" x14ac:dyDescent="0.2">
      <c r="A5" s="49" t="s">
        <v>132</v>
      </c>
      <c r="B5" s="26">
        <v>189</v>
      </c>
      <c r="C5" s="26">
        <v>591</v>
      </c>
      <c r="D5" s="26">
        <v>1934</v>
      </c>
      <c r="E5" s="26">
        <v>2714</v>
      </c>
    </row>
    <row r="6" spans="1:5" x14ac:dyDescent="0.2">
      <c r="A6" s="49" t="s">
        <v>131</v>
      </c>
      <c r="B6" s="26">
        <v>684</v>
      </c>
      <c r="C6" s="26">
        <v>1913</v>
      </c>
      <c r="D6" s="26">
        <v>6707</v>
      </c>
      <c r="E6" s="26">
        <v>9304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6CC7A-3840-49C2-A4E2-C4DE06CC4AEE}">
  <dimension ref="A1:D6"/>
  <sheetViews>
    <sheetView zoomScaleNormal="100" workbookViewId="0"/>
  </sheetViews>
  <sheetFormatPr defaultRowHeight="11.25" x14ac:dyDescent="0.2"/>
  <cols>
    <col min="1" max="1" width="33.85546875" style="1" customWidth="1"/>
    <col min="2" max="3" width="18" style="1" customWidth="1"/>
    <col min="4" max="4" width="18.140625" style="1" customWidth="1"/>
    <col min="5" max="16384" width="9.140625" style="1"/>
  </cols>
  <sheetData>
    <row r="1" spans="1:4" s="75" customFormat="1" ht="12" thickBot="1" x14ac:dyDescent="0.25">
      <c r="A1" s="20" t="s">
        <v>151</v>
      </c>
      <c r="B1" s="76"/>
      <c r="C1" s="76"/>
      <c r="D1" s="76"/>
    </row>
    <row r="2" spans="1:4" ht="33.75" x14ac:dyDescent="0.2">
      <c r="A2" s="34" t="s">
        <v>150</v>
      </c>
      <c r="B2" s="33" t="s">
        <v>149</v>
      </c>
      <c r="C2" s="32" t="s">
        <v>148</v>
      </c>
      <c r="D2" s="32" t="s">
        <v>131</v>
      </c>
    </row>
    <row r="3" spans="1:4" x14ac:dyDescent="0.2">
      <c r="A3" s="74" t="s">
        <v>37</v>
      </c>
      <c r="B3" s="26">
        <v>106</v>
      </c>
      <c r="C3" s="26">
        <v>519</v>
      </c>
      <c r="D3" s="26">
        <v>2016</v>
      </c>
    </row>
    <row r="4" spans="1:4" x14ac:dyDescent="0.2">
      <c r="A4" s="8" t="s">
        <v>36</v>
      </c>
      <c r="B4" s="26">
        <v>208</v>
      </c>
      <c r="C4" s="26">
        <v>1245</v>
      </c>
      <c r="D4" s="26">
        <v>8316</v>
      </c>
    </row>
    <row r="5" spans="1:4" x14ac:dyDescent="0.2">
      <c r="A5" s="8" t="s">
        <v>23</v>
      </c>
      <c r="B5" s="26">
        <v>9</v>
      </c>
      <c r="C5" s="26">
        <v>89</v>
      </c>
      <c r="D5" s="26">
        <v>987</v>
      </c>
    </row>
    <row r="6" spans="1:4" s="72" customFormat="1" x14ac:dyDescent="0.2">
      <c r="A6" s="73" t="s">
        <v>35</v>
      </c>
      <c r="B6" s="28">
        <v>323</v>
      </c>
      <c r="C6" s="28">
        <v>1853</v>
      </c>
      <c r="D6" s="28">
        <v>11319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0FA7A-9E1A-4F53-830D-E6058701A4DF}">
  <dimension ref="A1:H10"/>
  <sheetViews>
    <sheetView zoomScaleNormal="100" workbookViewId="0"/>
  </sheetViews>
  <sheetFormatPr defaultRowHeight="11.25" x14ac:dyDescent="0.2"/>
  <cols>
    <col min="1" max="1" width="20.140625" style="1" customWidth="1"/>
    <col min="2" max="6" width="11.28515625" style="1" customWidth="1"/>
    <col min="7" max="16384" width="9.140625" style="1"/>
  </cols>
  <sheetData>
    <row r="1" spans="1:8" ht="12" thickBot="1" x14ac:dyDescent="0.25">
      <c r="A1" s="20" t="s">
        <v>163</v>
      </c>
      <c r="B1" s="20"/>
      <c r="C1" s="20"/>
      <c r="D1" s="20"/>
      <c r="E1" s="20"/>
      <c r="F1" s="20"/>
    </row>
    <row r="2" spans="1:8" ht="22.5" x14ac:dyDescent="0.2">
      <c r="A2" s="34" t="s">
        <v>162</v>
      </c>
      <c r="B2" s="33" t="s">
        <v>161</v>
      </c>
      <c r="C2" s="33" t="s">
        <v>160</v>
      </c>
      <c r="D2" s="33" t="s">
        <v>159</v>
      </c>
      <c r="E2" s="33" t="s">
        <v>35</v>
      </c>
      <c r="F2" s="67" t="s">
        <v>158</v>
      </c>
    </row>
    <row r="3" spans="1:8" x14ac:dyDescent="0.2">
      <c r="A3" s="69" t="s">
        <v>157</v>
      </c>
      <c r="B3" s="77" t="s">
        <v>40</v>
      </c>
      <c r="C3" s="77">
        <v>376</v>
      </c>
      <c r="D3" s="77">
        <v>1317</v>
      </c>
      <c r="E3" s="77">
        <v>1693</v>
      </c>
      <c r="F3" s="77">
        <v>890</v>
      </c>
      <c r="G3" s="62"/>
      <c r="H3" s="62"/>
    </row>
    <row r="4" spans="1:8" x14ac:dyDescent="0.2">
      <c r="A4" s="69" t="s">
        <v>156</v>
      </c>
      <c r="B4" s="77">
        <v>121</v>
      </c>
      <c r="C4" s="77">
        <v>6028</v>
      </c>
      <c r="D4" s="77">
        <v>4362</v>
      </c>
      <c r="E4" s="77">
        <v>10511</v>
      </c>
      <c r="F4" s="77">
        <v>6760</v>
      </c>
      <c r="G4" s="62"/>
      <c r="H4" s="62"/>
    </row>
    <row r="5" spans="1:8" x14ac:dyDescent="0.2">
      <c r="A5" s="16" t="s">
        <v>155</v>
      </c>
      <c r="B5" s="77">
        <v>33618</v>
      </c>
      <c r="C5" s="77">
        <v>2052</v>
      </c>
      <c r="D5" s="77">
        <v>2405</v>
      </c>
      <c r="E5" s="77">
        <v>38075</v>
      </c>
      <c r="F5" s="77">
        <v>14003</v>
      </c>
      <c r="G5" s="62"/>
      <c r="H5" s="62"/>
    </row>
    <row r="6" spans="1:8" x14ac:dyDescent="0.2">
      <c r="A6" s="4" t="s">
        <v>133</v>
      </c>
      <c r="B6" s="77"/>
      <c r="C6" s="77"/>
      <c r="D6" s="77"/>
      <c r="E6" s="77"/>
      <c r="F6" s="77"/>
      <c r="G6" s="62"/>
      <c r="H6" s="62"/>
    </row>
    <row r="7" spans="1:8" x14ac:dyDescent="0.2">
      <c r="A7" s="3" t="s">
        <v>154</v>
      </c>
      <c r="B7" s="77">
        <v>12591</v>
      </c>
      <c r="C7" s="77">
        <v>50</v>
      </c>
      <c r="D7" s="77">
        <v>30</v>
      </c>
      <c r="E7" s="77">
        <v>12671</v>
      </c>
      <c r="F7" s="77">
        <v>3766</v>
      </c>
      <c r="G7" s="62"/>
      <c r="H7" s="62"/>
    </row>
    <row r="8" spans="1:8" x14ac:dyDescent="0.2">
      <c r="A8" s="39" t="s">
        <v>35</v>
      </c>
      <c r="B8" s="78">
        <v>33739</v>
      </c>
      <c r="C8" s="78">
        <v>8456</v>
      </c>
      <c r="D8" s="78">
        <v>8084</v>
      </c>
      <c r="E8" s="78">
        <v>50279</v>
      </c>
      <c r="F8" s="78">
        <v>21653</v>
      </c>
      <c r="G8" s="62"/>
      <c r="H8" s="62"/>
    </row>
    <row r="9" spans="1:8" x14ac:dyDescent="0.2">
      <c r="A9" s="69" t="s">
        <v>133</v>
      </c>
      <c r="F9" s="77"/>
      <c r="G9" s="62"/>
    </row>
    <row r="10" spans="1:8" x14ac:dyDescent="0.2">
      <c r="A10" s="3" t="s">
        <v>153</v>
      </c>
      <c r="B10" s="62">
        <v>11139</v>
      </c>
      <c r="C10" s="62">
        <v>5115</v>
      </c>
      <c r="D10" s="62">
        <v>5399</v>
      </c>
      <c r="E10" s="77">
        <v>21653</v>
      </c>
      <c r="F10" s="55" t="s">
        <v>152</v>
      </c>
      <c r="H10" s="62"/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3300D-508F-4C7D-A70E-42A9BCD4B9B8}">
  <dimension ref="A1:G12"/>
  <sheetViews>
    <sheetView workbookViewId="0"/>
  </sheetViews>
  <sheetFormatPr defaultRowHeight="11.25" x14ac:dyDescent="0.2"/>
  <cols>
    <col min="1" max="1" width="49.7109375" style="1" customWidth="1"/>
    <col min="2" max="5" width="9.5703125" style="1" customWidth="1"/>
    <col min="6" max="16384" width="9.140625" style="1"/>
  </cols>
  <sheetData>
    <row r="1" spans="1:7" ht="12" thickBot="1" x14ac:dyDescent="0.25">
      <c r="A1" s="20" t="s">
        <v>175</v>
      </c>
      <c r="B1" s="58"/>
      <c r="C1" s="58"/>
      <c r="D1" s="58"/>
      <c r="E1" s="58"/>
    </row>
    <row r="2" spans="1:7" x14ac:dyDescent="0.2">
      <c r="A2" s="67" t="s">
        <v>174</v>
      </c>
      <c r="B2" s="17">
        <v>2000</v>
      </c>
      <c r="C2" s="17">
        <v>2006</v>
      </c>
      <c r="D2" s="17">
        <v>2007</v>
      </c>
      <c r="E2" s="17">
        <v>2008</v>
      </c>
    </row>
    <row r="3" spans="1:7" s="72" customFormat="1" x14ac:dyDescent="0.2">
      <c r="A3" s="87" t="s">
        <v>173</v>
      </c>
      <c r="B3" s="86">
        <v>4883</v>
      </c>
      <c r="C3" s="28">
        <v>924</v>
      </c>
      <c r="D3" s="28">
        <v>791</v>
      </c>
      <c r="E3" s="28">
        <v>772</v>
      </c>
    </row>
    <row r="4" spans="1:7" x14ac:dyDescent="0.2">
      <c r="A4" s="80" t="s">
        <v>3</v>
      </c>
      <c r="B4" s="85"/>
      <c r="C4" s="26"/>
      <c r="D4" s="26"/>
    </row>
    <row r="5" spans="1:7" x14ac:dyDescent="0.2">
      <c r="A5" s="83" t="s">
        <v>172</v>
      </c>
      <c r="B5" s="85">
        <v>810</v>
      </c>
      <c r="C5" s="26">
        <v>715</v>
      </c>
      <c r="D5" s="26">
        <v>686</v>
      </c>
      <c r="E5" s="26">
        <v>682</v>
      </c>
      <c r="G5" s="1" t="s">
        <v>171</v>
      </c>
    </row>
    <row r="6" spans="1:7" x14ac:dyDescent="0.2">
      <c r="A6" s="82" t="s">
        <v>170</v>
      </c>
      <c r="B6" s="81">
        <v>631</v>
      </c>
      <c r="C6" s="26">
        <v>517</v>
      </c>
      <c r="D6" s="26">
        <v>469</v>
      </c>
      <c r="E6" s="26">
        <v>454</v>
      </c>
    </row>
    <row r="7" spans="1:7" x14ac:dyDescent="0.2">
      <c r="A7" s="82" t="s">
        <v>169</v>
      </c>
      <c r="B7" s="84">
        <v>179</v>
      </c>
      <c r="C7" s="26">
        <v>198</v>
      </c>
      <c r="D7" s="26">
        <v>217</v>
      </c>
      <c r="E7" s="26">
        <v>228</v>
      </c>
    </row>
    <row r="8" spans="1:7" x14ac:dyDescent="0.2">
      <c r="A8" s="83" t="s">
        <v>168</v>
      </c>
      <c r="B8" s="81">
        <v>4073</v>
      </c>
      <c r="C8" s="26">
        <v>209</v>
      </c>
      <c r="D8" s="26">
        <v>105</v>
      </c>
      <c r="E8" s="26">
        <v>90</v>
      </c>
    </row>
    <row r="9" spans="1:7" x14ac:dyDescent="0.2">
      <c r="A9" s="82" t="s">
        <v>167</v>
      </c>
      <c r="B9" s="81">
        <v>734</v>
      </c>
      <c r="C9" s="26">
        <v>32</v>
      </c>
      <c r="D9" s="26">
        <v>53</v>
      </c>
      <c r="E9" s="26">
        <v>34</v>
      </c>
    </row>
    <row r="10" spans="1:7" ht="22.5" x14ac:dyDescent="0.2">
      <c r="A10" s="82" t="s">
        <v>166</v>
      </c>
      <c r="B10" s="81">
        <v>3339</v>
      </c>
      <c r="C10" s="26">
        <v>177</v>
      </c>
      <c r="D10" s="26">
        <v>52</v>
      </c>
      <c r="E10" s="26">
        <v>56</v>
      </c>
    </row>
    <row r="11" spans="1:7" x14ac:dyDescent="0.2">
      <c r="A11" s="80" t="s">
        <v>165</v>
      </c>
      <c r="B11" s="79">
        <v>1627</v>
      </c>
      <c r="C11" s="26">
        <v>1916</v>
      </c>
      <c r="D11" s="26">
        <v>2216</v>
      </c>
      <c r="E11" s="26">
        <v>2212</v>
      </c>
    </row>
    <row r="12" spans="1:7" x14ac:dyDescent="0.2">
      <c r="A12" s="80" t="s">
        <v>164</v>
      </c>
      <c r="B12" s="79">
        <v>11084</v>
      </c>
      <c r="C12" s="26">
        <v>9338</v>
      </c>
      <c r="D12" s="26">
        <v>10306</v>
      </c>
      <c r="E12" s="26">
        <v>11462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C62CE-21F4-4066-8615-A55342D5E8FB}">
  <dimension ref="A1:E18"/>
  <sheetViews>
    <sheetView workbookViewId="0"/>
  </sheetViews>
  <sheetFormatPr defaultRowHeight="11.25" x14ac:dyDescent="0.2"/>
  <cols>
    <col min="1" max="1" width="27.5703125" style="88" customWidth="1"/>
    <col min="2" max="5" width="12" style="88" customWidth="1"/>
    <col min="6" max="16384" width="9.140625" style="1"/>
  </cols>
  <sheetData>
    <row r="1" spans="1:5" ht="12" thickBot="1" x14ac:dyDescent="0.25">
      <c r="A1" s="20" t="s">
        <v>192</v>
      </c>
      <c r="B1" s="20"/>
      <c r="C1" s="20"/>
      <c r="D1" s="20"/>
      <c r="E1" s="20"/>
    </row>
    <row r="2" spans="1:5" x14ac:dyDescent="0.2">
      <c r="A2" s="93" t="s">
        <v>191</v>
      </c>
      <c r="B2" s="17">
        <v>2000</v>
      </c>
      <c r="C2" s="17">
        <v>2006</v>
      </c>
      <c r="D2" s="17">
        <v>2007</v>
      </c>
      <c r="E2" s="17">
        <v>2008</v>
      </c>
    </row>
    <row r="3" spans="1:5" x14ac:dyDescent="0.2">
      <c r="A3" s="1" t="s">
        <v>190</v>
      </c>
      <c r="B3" s="92">
        <v>1974</v>
      </c>
      <c r="C3" s="52">
        <v>188</v>
      </c>
      <c r="D3" s="52">
        <v>124</v>
      </c>
      <c r="E3" s="52">
        <v>82</v>
      </c>
    </row>
    <row r="4" spans="1:5" x14ac:dyDescent="0.2">
      <c r="A4" s="1" t="s">
        <v>189</v>
      </c>
      <c r="B4" s="91">
        <v>505</v>
      </c>
      <c r="C4" s="52">
        <v>56</v>
      </c>
      <c r="D4" s="52">
        <v>57</v>
      </c>
      <c r="E4" s="52">
        <v>46</v>
      </c>
    </row>
    <row r="5" spans="1:5" x14ac:dyDescent="0.2">
      <c r="A5" s="1" t="s">
        <v>188</v>
      </c>
      <c r="B5" s="91">
        <v>441</v>
      </c>
      <c r="C5" s="52">
        <v>140</v>
      </c>
      <c r="D5" s="52">
        <v>124</v>
      </c>
      <c r="E5" s="52">
        <v>132</v>
      </c>
    </row>
    <row r="6" spans="1:5" x14ac:dyDescent="0.2">
      <c r="A6" s="1" t="s">
        <v>187</v>
      </c>
      <c r="B6" s="91">
        <v>367</v>
      </c>
      <c r="C6" s="52">
        <v>99</v>
      </c>
      <c r="D6" s="52">
        <v>106</v>
      </c>
      <c r="E6" s="52">
        <v>94</v>
      </c>
    </row>
    <row r="7" spans="1:5" x14ac:dyDescent="0.2">
      <c r="A7" s="1" t="s">
        <v>186</v>
      </c>
      <c r="B7" s="89">
        <v>280</v>
      </c>
      <c r="C7" s="52">
        <v>73</v>
      </c>
      <c r="D7" s="52">
        <v>68</v>
      </c>
      <c r="E7" s="52">
        <v>60</v>
      </c>
    </row>
    <row r="8" spans="1:5" x14ac:dyDescent="0.2">
      <c r="A8" s="1" t="s">
        <v>185</v>
      </c>
      <c r="B8" s="91">
        <v>230</v>
      </c>
      <c r="C8" s="52">
        <v>46</v>
      </c>
      <c r="D8" s="52">
        <v>51</v>
      </c>
      <c r="E8" s="52">
        <v>43</v>
      </c>
    </row>
    <row r="9" spans="1:5" x14ac:dyDescent="0.2">
      <c r="A9" s="1" t="s">
        <v>184</v>
      </c>
      <c r="B9" s="90">
        <v>211</v>
      </c>
      <c r="C9" s="52">
        <v>27</v>
      </c>
      <c r="D9" s="52">
        <v>40</v>
      </c>
      <c r="E9" s="52">
        <v>15</v>
      </c>
    </row>
    <row r="10" spans="1:5" x14ac:dyDescent="0.2">
      <c r="A10" s="1" t="s">
        <v>183</v>
      </c>
      <c r="B10" s="91">
        <v>159</v>
      </c>
      <c r="C10" s="52">
        <v>71</v>
      </c>
      <c r="D10" s="52">
        <v>58</v>
      </c>
      <c r="E10" s="52">
        <v>55</v>
      </c>
    </row>
    <row r="11" spans="1:5" x14ac:dyDescent="0.2">
      <c r="A11" s="1" t="s">
        <v>182</v>
      </c>
      <c r="B11" s="91">
        <v>127</v>
      </c>
      <c r="C11" s="52">
        <v>41</v>
      </c>
      <c r="D11" s="52">
        <v>27</v>
      </c>
      <c r="E11" s="52">
        <v>30</v>
      </c>
    </row>
    <row r="12" spans="1:5" x14ac:dyDescent="0.2">
      <c r="A12" s="1" t="s">
        <v>181</v>
      </c>
      <c r="B12" s="89">
        <v>122</v>
      </c>
      <c r="C12" s="52">
        <v>19</v>
      </c>
      <c r="D12" s="52">
        <v>16</v>
      </c>
      <c r="E12" s="52">
        <v>18</v>
      </c>
    </row>
    <row r="13" spans="1:5" x14ac:dyDescent="0.2">
      <c r="A13" s="1" t="s">
        <v>180</v>
      </c>
      <c r="B13" s="89">
        <v>112</v>
      </c>
      <c r="C13" s="52">
        <v>20</v>
      </c>
      <c r="D13" s="52">
        <v>17</v>
      </c>
      <c r="E13" s="52">
        <v>15</v>
      </c>
    </row>
    <row r="14" spans="1:5" x14ac:dyDescent="0.2">
      <c r="A14" s="1" t="s">
        <v>179</v>
      </c>
      <c r="B14" s="89">
        <v>111</v>
      </c>
      <c r="C14" s="52">
        <v>18</v>
      </c>
      <c r="D14" s="52">
        <v>20</v>
      </c>
      <c r="E14" s="52">
        <v>15</v>
      </c>
    </row>
    <row r="15" spans="1:5" x14ac:dyDescent="0.2">
      <c r="A15" s="1" t="s">
        <v>178</v>
      </c>
      <c r="B15" s="90">
        <v>75</v>
      </c>
      <c r="C15" s="52">
        <v>16</v>
      </c>
      <c r="D15" s="52">
        <v>18</v>
      </c>
      <c r="E15" s="52">
        <v>18</v>
      </c>
    </row>
    <row r="16" spans="1:5" x14ac:dyDescent="0.2">
      <c r="A16" s="1" t="s">
        <v>119</v>
      </c>
      <c r="B16" s="89">
        <v>58</v>
      </c>
      <c r="C16" s="52">
        <v>44</v>
      </c>
      <c r="D16" s="52">
        <v>21</v>
      </c>
      <c r="E16" s="52">
        <v>22</v>
      </c>
    </row>
    <row r="17" spans="1:5" x14ac:dyDescent="0.2">
      <c r="A17" s="1" t="s">
        <v>177</v>
      </c>
      <c r="B17" s="89">
        <v>58</v>
      </c>
      <c r="C17" s="54" t="s">
        <v>40</v>
      </c>
      <c r="D17" s="54" t="s">
        <v>40</v>
      </c>
      <c r="E17" s="54" t="s">
        <v>40</v>
      </c>
    </row>
    <row r="18" spans="1:5" x14ac:dyDescent="0.2">
      <c r="A18" s="1" t="s">
        <v>176</v>
      </c>
      <c r="B18" s="89">
        <v>53</v>
      </c>
      <c r="C18" s="54" t="s">
        <v>40</v>
      </c>
      <c r="D18" s="54" t="s">
        <v>40</v>
      </c>
      <c r="E18" s="54" t="s">
        <v>40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5515D-9FBB-4B15-8449-957B9454BCA3}">
  <dimension ref="A1:E19"/>
  <sheetViews>
    <sheetView workbookViewId="0"/>
  </sheetViews>
  <sheetFormatPr defaultRowHeight="11.25" x14ac:dyDescent="0.2"/>
  <cols>
    <col min="1" max="1" width="27" style="94" customWidth="1"/>
    <col min="2" max="5" width="15.28515625" style="94" customWidth="1"/>
    <col min="6" max="16384" width="9.140625" style="94"/>
  </cols>
  <sheetData>
    <row r="1" spans="1:5" ht="12" thickBot="1" x14ac:dyDescent="0.25">
      <c r="A1" s="109" t="s">
        <v>206</v>
      </c>
      <c r="B1" s="108"/>
      <c r="C1" s="108"/>
      <c r="D1" s="108"/>
      <c r="E1" s="108"/>
    </row>
    <row r="2" spans="1:5" x14ac:dyDescent="0.2">
      <c r="A2" s="157" t="s">
        <v>205</v>
      </c>
      <c r="B2" s="159" t="s">
        <v>204</v>
      </c>
      <c r="C2" s="160"/>
      <c r="D2" s="160"/>
      <c r="E2" s="160"/>
    </row>
    <row r="3" spans="1:5" x14ac:dyDescent="0.2">
      <c r="A3" s="158"/>
      <c r="B3" s="107" t="s">
        <v>203</v>
      </c>
      <c r="C3" s="107" t="s">
        <v>203</v>
      </c>
      <c r="D3" s="107" t="s">
        <v>202</v>
      </c>
      <c r="E3" s="106" t="s">
        <v>201</v>
      </c>
    </row>
    <row r="4" spans="1:5" x14ac:dyDescent="0.2">
      <c r="A4" s="156" t="s">
        <v>200</v>
      </c>
      <c r="B4" s="156"/>
      <c r="C4" s="156"/>
      <c r="D4" s="156"/>
      <c r="E4" s="156"/>
    </row>
    <row r="5" spans="1:5" x14ac:dyDescent="0.2">
      <c r="A5" s="98" t="s">
        <v>198</v>
      </c>
      <c r="B5" s="105">
        <v>606</v>
      </c>
      <c r="C5" s="97">
        <v>217</v>
      </c>
      <c r="D5" s="97">
        <v>83</v>
      </c>
      <c r="E5" s="97">
        <v>906</v>
      </c>
    </row>
    <row r="6" spans="1:5" x14ac:dyDescent="0.2">
      <c r="A6" s="98" t="s">
        <v>197</v>
      </c>
      <c r="B6" s="97">
        <v>450</v>
      </c>
      <c r="C6" s="97">
        <v>221</v>
      </c>
      <c r="D6" s="97">
        <v>97</v>
      </c>
      <c r="E6" s="97">
        <v>768</v>
      </c>
    </row>
    <row r="7" spans="1:5" x14ac:dyDescent="0.2">
      <c r="A7" s="98" t="s">
        <v>196</v>
      </c>
      <c r="B7" s="97">
        <v>880</v>
      </c>
      <c r="C7" s="97">
        <v>330</v>
      </c>
      <c r="D7" s="97">
        <v>156</v>
      </c>
      <c r="E7" s="103">
        <v>1366</v>
      </c>
    </row>
    <row r="8" spans="1:5" x14ac:dyDescent="0.2">
      <c r="A8" s="98" t="s">
        <v>195</v>
      </c>
      <c r="B8" s="97">
        <v>230</v>
      </c>
      <c r="C8" s="97">
        <v>91</v>
      </c>
      <c r="D8" s="97">
        <v>38</v>
      </c>
      <c r="E8" s="97">
        <v>359</v>
      </c>
    </row>
    <row r="9" spans="1:5" x14ac:dyDescent="0.2">
      <c r="A9" s="96" t="s">
        <v>194</v>
      </c>
      <c r="B9" s="104">
        <v>2166</v>
      </c>
      <c r="C9" s="99">
        <v>859</v>
      </c>
      <c r="D9" s="99">
        <v>374</v>
      </c>
      <c r="E9" s="104">
        <v>3399</v>
      </c>
    </row>
    <row r="10" spans="1:5" x14ac:dyDescent="0.2">
      <c r="A10" s="98" t="s">
        <v>193</v>
      </c>
      <c r="B10" s="103">
        <v>13454</v>
      </c>
      <c r="C10" s="103">
        <v>2043</v>
      </c>
      <c r="D10" s="97">
        <v>303</v>
      </c>
      <c r="E10" s="103">
        <v>15800</v>
      </c>
    </row>
    <row r="11" spans="1:5" x14ac:dyDescent="0.2">
      <c r="A11" s="96" t="s">
        <v>35</v>
      </c>
      <c r="B11" s="101">
        <v>15620</v>
      </c>
      <c r="C11" s="101">
        <v>2902</v>
      </c>
      <c r="D11" s="102">
        <v>677</v>
      </c>
      <c r="E11" s="101">
        <v>19199</v>
      </c>
    </row>
    <row r="12" spans="1:5" x14ac:dyDescent="0.2">
      <c r="A12" s="154" t="s">
        <v>199</v>
      </c>
      <c r="B12" s="154"/>
      <c r="C12" s="154"/>
      <c r="D12" s="154"/>
      <c r="E12" s="154"/>
    </row>
    <row r="13" spans="1:5" x14ac:dyDescent="0.2">
      <c r="A13" s="98" t="s">
        <v>198</v>
      </c>
      <c r="B13" s="97">
        <v>3.9</v>
      </c>
      <c r="C13" s="97">
        <v>7.5</v>
      </c>
      <c r="D13" s="97">
        <v>12.3</v>
      </c>
      <c r="E13" s="97">
        <v>4.7</v>
      </c>
    </row>
    <row r="14" spans="1:5" x14ac:dyDescent="0.2">
      <c r="A14" s="98" t="s">
        <v>197</v>
      </c>
      <c r="B14" s="97">
        <v>2.9</v>
      </c>
      <c r="C14" s="97">
        <v>7.6</v>
      </c>
      <c r="D14" s="97">
        <v>14.3</v>
      </c>
      <c r="E14" s="100">
        <v>4</v>
      </c>
    </row>
    <row r="15" spans="1:5" x14ac:dyDescent="0.2">
      <c r="A15" s="98" t="s">
        <v>196</v>
      </c>
      <c r="B15" s="97">
        <v>5.6</v>
      </c>
      <c r="C15" s="97">
        <v>11.4</v>
      </c>
      <c r="D15" s="100">
        <v>23</v>
      </c>
      <c r="E15" s="97">
        <v>7.1</v>
      </c>
    </row>
    <row r="16" spans="1:5" x14ac:dyDescent="0.2">
      <c r="A16" s="98" t="s">
        <v>195</v>
      </c>
      <c r="B16" s="97">
        <v>1.5</v>
      </c>
      <c r="C16" s="97">
        <v>3.1</v>
      </c>
      <c r="D16" s="97">
        <v>5.6</v>
      </c>
      <c r="E16" s="97">
        <v>1.9</v>
      </c>
    </row>
    <row r="17" spans="1:5" x14ac:dyDescent="0.2">
      <c r="A17" s="96" t="s">
        <v>194</v>
      </c>
      <c r="B17" s="99">
        <v>13.9</v>
      </c>
      <c r="C17" s="99">
        <v>29.6</v>
      </c>
      <c r="D17" s="99">
        <v>55.2</v>
      </c>
      <c r="E17" s="99">
        <v>17.7</v>
      </c>
    </row>
    <row r="18" spans="1:5" x14ac:dyDescent="0.2">
      <c r="A18" s="98" t="s">
        <v>193</v>
      </c>
      <c r="B18" s="97">
        <v>86.1</v>
      </c>
      <c r="C18" s="97">
        <v>70.400000000000006</v>
      </c>
      <c r="D18" s="97">
        <v>44.8</v>
      </c>
      <c r="E18" s="97">
        <v>82.3</v>
      </c>
    </row>
    <row r="19" spans="1:5" x14ac:dyDescent="0.2">
      <c r="A19" s="96" t="s">
        <v>35</v>
      </c>
      <c r="B19" s="95">
        <v>100</v>
      </c>
      <c r="C19" s="95">
        <v>100</v>
      </c>
      <c r="D19" s="95">
        <v>100</v>
      </c>
      <c r="E19" s="95">
        <v>100</v>
      </c>
    </row>
  </sheetData>
  <mergeCells count="4">
    <mergeCell ref="A4:E4"/>
    <mergeCell ref="A12:E12"/>
    <mergeCell ref="A2:A3"/>
    <mergeCell ref="B2:E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28025-0014-40F9-B432-70C86CBC5C63}">
  <dimension ref="A1:G21"/>
  <sheetViews>
    <sheetView zoomScaleNormal="100" workbookViewId="0"/>
  </sheetViews>
  <sheetFormatPr defaultRowHeight="11.25" x14ac:dyDescent="0.2"/>
  <cols>
    <col min="1" max="1" width="6.140625" style="94" customWidth="1"/>
    <col min="2" max="2" width="31" style="94" customWidth="1"/>
    <col min="3" max="6" width="11.7109375" style="94" customWidth="1"/>
    <col min="7" max="16384" width="9.140625" style="94"/>
  </cols>
  <sheetData>
    <row r="1" spans="1:7" ht="12" thickBot="1" x14ac:dyDescent="0.25">
      <c r="A1" s="109" t="s">
        <v>230</v>
      </c>
      <c r="B1" s="108"/>
      <c r="C1" s="108"/>
      <c r="D1" s="108"/>
      <c r="E1" s="108"/>
      <c r="F1" s="108"/>
    </row>
    <row r="2" spans="1:7" x14ac:dyDescent="0.2">
      <c r="A2" s="163" t="s">
        <v>129</v>
      </c>
      <c r="B2" s="146" t="s">
        <v>229</v>
      </c>
      <c r="C2" s="161" t="s">
        <v>204</v>
      </c>
      <c r="D2" s="162"/>
      <c r="E2" s="162"/>
      <c r="F2" s="162"/>
      <c r="G2" s="141"/>
    </row>
    <row r="3" spans="1:7" ht="22.5" x14ac:dyDescent="0.2">
      <c r="A3" s="164"/>
      <c r="B3" s="158"/>
      <c r="C3" s="140" t="s">
        <v>203</v>
      </c>
      <c r="D3" s="140" t="s">
        <v>203</v>
      </c>
      <c r="E3" s="140" t="s">
        <v>202</v>
      </c>
      <c r="F3" s="139" t="s">
        <v>35</v>
      </c>
      <c r="G3" s="138"/>
    </row>
    <row r="4" spans="1:7" x14ac:dyDescent="0.2">
      <c r="A4" s="137" t="s">
        <v>228</v>
      </c>
      <c r="B4" s="136" t="s">
        <v>227</v>
      </c>
      <c r="C4" s="117">
        <v>6</v>
      </c>
      <c r="D4" s="117">
        <v>23.5</v>
      </c>
      <c r="E4" s="117" t="s">
        <v>217</v>
      </c>
      <c r="F4" s="117">
        <v>8.6999999999999993</v>
      </c>
      <c r="G4" s="135"/>
    </row>
    <row r="5" spans="1:7" x14ac:dyDescent="0.2">
      <c r="A5" s="127" t="s">
        <v>124</v>
      </c>
      <c r="B5" s="112" t="s">
        <v>123</v>
      </c>
      <c r="C5" s="134">
        <v>16.100000000000001</v>
      </c>
      <c r="D5" s="134">
        <v>31.9</v>
      </c>
      <c r="E5" s="134">
        <v>55.8</v>
      </c>
      <c r="F5" s="111">
        <v>21.2</v>
      </c>
      <c r="G5" s="133"/>
    </row>
    <row r="6" spans="1:7" x14ac:dyDescent="0.2">
      <c r="A6" s="113"/>
      <c r="B6" s="130" t="s">
        <v>215</v>
      </c>
      <c r="C6" s="132"/>
      <c r="D6" s="132"/>
      <c r="E6" s="132"/>
      <c r="F6" s="131"/>
      <c r="G6" s="130"/>
    </row>
    <row r="7" spans="1:7" ht="22.5" x14ac:dyDescent="0.2">
      <c r="A7" s="116" t="s">
        <v>226</v>
      </c>
      <c r="B7" s="120" t="s">
        <v>225</v>
      </c>
      <c r="C7" s="114">
        <v>13.2</v>
      </c>
      <c r="D7" s="114">
        <v>34.9</v>
      </c>
      <c r="E7" s="114">
        <v>63.4</v>
      </c>
      <c r="F7" s="114">
        <v>19.600000000000001</v>
      </c>
      <c r="G7" s="130"/>
    </row>
    <row r="8" spans="1:7" ht="22.5" x14ac:dyDescent="0.2">
      <c r="A8" s="116">
        <v>24</v>
      </c>
      <c r="B8" s="120" t="s">
        <v>224</v>
      </c>
      <c r="C8" s="114">
        <v>37</v>
      </c>
      <c r="D8" s="114">
        <v>68.599999999999994</v>
      </c>
      <c r="E8" s="114">
        <v>66.7</v>
      </c>
      <c r="F8" s="114">
        <v>47.5</v>
      </c>
      <c r="G8" s="130"/>
    </row>
    <row r="9" spans="1:7" ht="22.5" x14ac:dyDescent="0.2">
      <c r="A9" s="116">
        <v>29</v>
      </c>
      <c r="B9" s="120" t="s">
        <v>223</v>
      </c>
      <c r="C9" s="114">
        <v>13.7</v>
      </c>
      <c r="D9" s="114">
        <v>30.6</v>
      </c>
      <c r="E9" s="114">
        <v>62.8</v>
      </c>
      <c r="F9" s="114">
        <v>20.5</v>
      </c>
      <c r="G9" s="130"/>
    </row>
    <row r="10" spans="1:7" x14ac:dyDescent="0.2">
      <c r="A10" s="116" t="s">
        <v>222</v>
      </c>
      <c r="B10" s="120" t="s">
        <v>221</v>
      </c>
      <c r="C10" s="114">
        <v>17.899999999999999</v>
      </c>
      <c r="D10" s="114">
        <v>46.9</v>
      </c>
      <c r="E10" s="114">
        <v>70.400000000000006</v>
      </c>
      <c r="F10" s="114">
        <v>37.299999999999997</v>
      </c>
      <c r="G10" s="110"/>
    </row>
    <row r="11" spans="1:7" x14ac:dyDescent="0.2">
      <c r="A11" s="116" t="s">
        <v>220</v>
      </c>
      <c r="B11" s="129" t="s">
        <v>219</v>
      </c>
      <c r="C11" s="128">
        <v>16.2</v>
      </c>
      <c r="D11" s="128">
        <v>25</v>
      </c>
      <c r="E11" s="128">
        <v>63.6</v>
      </c>
      <c r="F11" s="128">
        <v>18.600000000000001</v>
      </c>
      <c r="G11" s="121"/>
    </row>
    <row r="12" spans="1:7" x14ac:dyDescent="0.2">
      <c r="A12" s="119" t="s">
        <v>122</v>
      </c>
      <c r="B12" s="126" t="s">
        <v>218</v>
      </c>
      <c r="C12" s="111">
        <v>13.4</v>
      </c>
      <c r="D12" s="111">
        <v>21.6</v>
      </c>
      <c r="E12" s="111">
        <v>60.4</v>
      </c>
      <c r="F12" s="111">
        <v>26</v>
      </c>
      <c r="G12" s="121"/>
    </row>
    <row r="13" spans="1:7" x14ac:dyDescent="0.2">
      <c r="A13" s="127" t="s">
        <v>120</v>
      </c>
      <c r="B13" s="126" t="s">
        <v>119</v>
      </c>
      <c r="C13" s="111">
        <v>7.2</v>
      </c>
      <c r="D13" s="111">
        <v>11.6</v>
      </c>
      <c r="E13" s="111" t="s">
        <v>217</v>
      </c>
      <c r="F13" s="111">
        <v>7.8</v>
      </c>
      <c r="G13" s="110"/>
    </row>
    <row r="14" spans="1:7" x14ac:dyDescent="0.2">
      <c r="A14" s="125"/>
      <c r="B14" s="126" t="s">
        <v>216</v>
      </c>
      <c r="C14" s="111">
        <v>16</v>
      </c>
      <c r="D14" s="111">
        <v>32.6</v>
      </c>
      <c r="E14" s="111">
        <v>53.7</v>
      </c>
      <c r="F14" s="111">
        <v>19</v>
      </c>
      <c r="G14" s="110"/>
    </row>
    <row r="15" spans="1:7" x14ac:dyDescent="0.2">
      <c r="A15" s="125"/>
      <c r="B15" s="124" t="s">
        <v>215</v>
      </c>
      <c r="C15" s="123"/>
      <c r="D15" s="123"/>
      <c r="E15" s="123"/>
      <c r="F15" s="123"/>
      <c r="G15" s="110"/>
    </row>
    <row r="16" spans="1:7" x14ac:dyDescent="0.2">
      <c r="A16" s="116">
        <v>51</v>
      </c>
      <c r="B16" s="122" t="s">
        <v>214</v>
      </c>
      <c r="C16" s="114">
        <v>13.2</v>
      </c>
      <c r="D16" s="114">
        <v>27.6</v>
      </c>
      <c r="E16" s="114">
        <v>44.8</v>
      </c>
      <c r="F16" s="114">
        <v>15.2</v>
      </c>
      <c r="G16" s="121"/>
    </row>
    <row r="17" spans="1:7" x14ac:dyDescent="0.2">
      <c r="A17" s="116" t="s">
        <v>213</v>
      </c>
      <c r="B17" s="120" t="s">
        <v>212</v>
      </c>
      <c r="C17" s="114">
        <v>5.9</v>
      </c>
      <c r="D17" s="114">
        <v>17.7</v>
      </c>
      <c r="E17" s="114">
        <v>48.2</v>
      </c>
      <c r="F17" s="114">
        <v>8.6</v>
      </c>
      <c r="G17" s="110"/>
    </row>
    <row r="18" spans="1:7" x14ac:dyDescent="0.2">
      <c r="A18" s="116">
        <v>64</v>
      </c>
      <c r="B18" s="120" t="s">
        <v>211</v>
      </c>
      <c r="C18" s="114">
        <v>22.1</v>
      </c>
      <c r="D18" s="114">
        <v>34.6</v>
      </c>
      <c r="E18" s="114">
        <v>81.8</v>
      </c>
      <c r="F18" s="114">
        <v>29.5</v>
      </c>
      <c r="G18" s="110"/>
    </row>
    <row r="19" spans="1:7" x14ac:dyDescent="0.2">
      <c r="A19" s="119" t="s">
        <v>210</v>
      </c>
      <c r="B19" s="118" t="s">
        <v>209</v>
      </c>
      <c r="C19" s="117">
        <v>26.4</v>
      </c>
      <c r="D19" s="117">
        <v>52</v>
      </c>
      <c r="E19" s="117">
        <v>83.3</v>
      </c>
      <c r="F19" s="117">
        <v>39.5</v>
      </c>
      <c r="G19" s="110"/>
    </row>
    <row r="20" spans="1:7" ht="22.5" x14ac:dyDescent="0.2">
      <c r="A20" s="116" t="s">
        <v>208</v>
      </c>
      <c r="B20" s="115" t="s">
        <v>207</v>
      </c>
      <c r="C20" s="114">
        <v>52.9</v>
      </c>
      <c r="D20" s="114">
        <v>53.6</v>
      </c>
      <c r="E20" s="114">
        <v>33.299999999999997</v>
      </c>
      <c r="F20" s="114">
        <v>52.7</v>
      </c>
      <c r="G20" s="110"/>
    </row>
    <row r="21" spans="1:7" x14ac:dyDescent="0.2">
      <c r="A21" s="113"/>
      <c r="B21" s="112" t="s">
        <v>35</v>
      </c>
      <c r="C21" s="111">
        <v>13.9</v>
      </c>
      <c r="D21" s="111">
        <v>29.6</v>
      </c>
      <c r="E21" s="111">
        <v>55.2</v>
      </c>
      <c r="F21" s="111">
        <v>17.7</v>
      </c>
      <c r="G21" s="110"/>
    </row>
  </sheetData>
  <mergeCells count="3">
    <mergeCell ref="C2:F2"/>
    <mergeCell ref="A2:A3"/>
    <mergeCell ref="B2:B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15</vt:i4>
      </vt:variant>
    </vt:vector>
  </HeadingPairs>
  <TitlesOfParts>
    <vt:vector size="15" baseType="lpstr">
      <vt:lpstr>Table of Contents</vt:lpstr>
      <vt:lpstr>4.3.1.</vt:lpstr>
      <vt:lpstr>4.3.2.</vt:lpstr>
      <vt:lpstr>4.3.3.</vt:lpstr>
      <vt:lpstr>4.3.4.</vt:lpstr>
      <vt:lpstr>4.3.5.</vt:lpstr>
      <vt:lpstr>4.3.6.</vt:lpstr>
      <vt:lpstr>4.3.7.</vt:lpstr>
      <vt:lpstr>4.3.8.</vt:lpstr>
      <vt:lpstr>4.3.9.</vt:lpstr>
      <vt:lpstr>4.3.10.</vt:lpstr>
      <vt:lpstr>4.3.11.</vt:lpstr>
      <vt:lpstr>4.3.12.</vt:lpstr>
      <vt:lpstr>4.3.13.</vt:lpstr>
      <vt:lpstr>4.3.14.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2025-03-05T17:30:58Z</dcterms:created>
  <dcterms:modified xsi:type="dcterms:W3CDTF">2025-03-05T17:30:59Z</dcterms:modified>
</cp:coreProperties>
</file>