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AE7183B7-8214-4DB0-AF90-07584FFC1535}" xr6:coauthVersionLast="36" xr6:coauthVersionMax="36" xr10:uidLastSave="{00000000-0000-0000-0000-000000000000}"/>
  <bookViews>
    <workbookView xWindow="0" yWindow="0" windowWidth="28800" windowHeight="13425" xr2:uid="{CBC4F39D-73C2-4025-82C1-3FD2AF21B23A}"/>
  </bookViews>
  <sheets>
    <sheet name="Table of Contents" sheetId="14" r:id="rId1"/>
    <sheet name="4.4.1." sheetId="2" r:id="rId2"/>
    <sheet name="4.4.2." sheetId="3" r:id="rId3"/>
    <sheet name="4.4.3." sheetId="4" r:id="rId4"/>
    <sheet name="4.4.4." sheetId="5" r:id="rId5"/>
    <sheet name="4.4.5." sheetId="6" r:id="rId6"/>
    <sheet name="4.4.6." sheetId="7" r:id="rId7"/>
    <sheet name="4.4.7." sheetId="8" r:id="rId8"/>
    <sheet name="4.4.8." sheetId="9" r:id="rId9"/>
    <sheet name="4.4.9." sheetId="10" r:id="rId10"/>
    <sheet name="4.4.10." sheetId="11" r:id="rId11"/>
    <sheet name="4.4.11." sheetId="12" r:id="rId12"/>
    <sheet name="4.4.12." sheetId="13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2" l="1"/>
  <c r="E7" i="12"/>
  <c r="E8" i="12"/>
  <c r="E9" i="12"/>
  <c r="E10" i="12"/>
  <c r="E11" i="12"/>
  <c r="E12" i="12"/>
  <c r="E13" i="12"/>
  <c r="E14" i="12"/>
  <c r="E15" i="12"/>
  <c r="E16" i="12"/>
  <c r="E20" i="12"/>
  <c r="E21" i="12"/>
  <c r="E22" i="12"/>
  <c r="E23" i="12"/>
  <c r="E30" i="12" s="1"/>
  <c r="E24" i="12"/>
  <c r="E25" i="12"/>
  <c r="E26" i="12"/>
  <c r="E27" i="12"/>
  <c r="E28" i="12"/>
  <c r="E29" i="12"/>
  <c r="B16" i="11"/>
  <c r="D16" i="11"/>
  <c r="F16" i="11"/>
  <c r="H16" i="11"/>
  <c r="B26" i="11"/>
  <c r="D26" i="11"/>
  <c r="D4" i="10"/>
  <c r="D5" i="10"/>
  <c r="D6" i="10"/>
  <c r="D7" i="10"/>
  <c r="B16" i="10"/>
  <c r="C16" i="10"/>
  <c r="B17" i="10"/>
  <c r="C17" i="10"/>
  <c r="B18" i="10"/>
  <c r="C18" i="10"/>
  <c r="B19" i="10"/>
  <c r="C19" i="10"/>
  <c r="B20" i="10"/>
  <c r="C20" i="10"/>
  <c r="D22" i="10"/>
  <c r="D23" i="10"/>
  <c r="D24" i="10"/>
  <c r="D25" i="10"/>
  <c r="D26" i="10"/>
  <c r="D13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35" authorId="0" shapeId="0" xr:uid="{59435BD3-6182-4843-838B-D8CACDAB8D10}">
      <text>
        <r>
          <rPr>
            <sz val="8"/>
            <color indexed="81"/>
            <rFont val="Tahoma"/>
            <family val="2"/>
            <charset val="238"/>
          </rPr>
          <t>Excluding Taiwan and Hong Kong.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4A52677-5F49-4D40-9CC6-3B57793CE0CD}">
      <text>
        <r>
          <rPr>
            <sz val="8"/>
            <color indexed="81"/>
            <rFont val="Tahoma"/>
            <family val="2"/>
            <charset val="238"/>
          </rPr>
          <t>International trade in business, transport and government services.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51" authorId="0" shapeId="0" xr:uid="{3FC6B017-0694-4F94-9C8A-5F2442ECBBC3}">
      <text>
        <r>
          <rPr>
            <sz val="8"/>
            <color indexed="81"/>
            <rFont val="Arial"/>
            <family val="2"/>
            <charset val="238"/>
          </rPr>
          <t>Excluding Taiwan and Hong Kong.</t>
        </r>
      </text>
    </comment>
    <comment ref="A114" authorId="0" shapeId="0" xr:uid="{DE48730D-4D27-4DF8-9F52-3B755EE87DD6}">
      <text>
        <r>
          <rPr>
            <sz val="8"/>
            <color indexed="81"/>
            <rFont val="Arial"/>
            <family val="2"/>
            <charset val="238"/>
          </rPr>
          <t>Excluding Taiwan and Hong Kong.</t>
        </r>
      </text>
    </comment>
  </commentList>
</comments>
</file>

<file path=xl/sharedStrings.xml><?xml version="1.0" encoding="utf-8"?>
<sst xmlns="http://schemas.openxmlformats.org/spreadsheetml/2006/main" count="616" uniqueCount="208">
  <si>
    <t>Exports</t>
  </si>
  <si>
    <t>Imports</t>
  </si>
  <si>
    <t>new member states</t>
  </si>
  <si>
    <t>EU–15</t>
  </si>
  <si>
    <t>Total</t>
  </si>
  <si>
    <t>Extra-EU countries</t>
  </si>
  <si>
    <t>Of which</t>
  </si>
  <si>
    <t>European Union (EU–27)</t>
  </si>
  <si>
    <t>Year</t>
  </si>
  <si>
    <t>4.4.1. Volume indices of external trade by groups of countries [previous year = 100.0]</t>
  </si>
  <si>
    <t>Machinery and transport equipment</t>
  </si>
  <si>
    <t>Manufactured goods</t>
  </si>
  <si>
    <t>Fuels, electric energy</t>
  </si>
  <si>
    <t>Crude materials</t>
  </si>
  <si>
    <t>Food, beverages, tobacco</t>
  </si>
  <si>
    <t>4.4.2. Volume indices of external trade by main commodity groups [previous year = 100.0]</t>
  </si>
  <si>
    <t>Extra –EU countries</t>
  </si>
  <si>
    <t>European Union (EU-27)</t>
  </si>
  <si>
    <t>Main commodity groups</t>
  </si>
  <si>
    <t>4.4.3. Volume indices of external trade by main commodity groups and groups of countries, 2008 [previous year = 100.0]</t>
  </si>
  <si>
    <t>Balance</t>
  </si>
  <si>
    <t>4.4.4. External trade turnover in HUF by main commodity groups and groups of countries, 2008 [billion HUF]</t>
  </si>
  <si>
    <t>4.4.5. External trade turnover in euro by main commodity groups and groups of countries, 2008 [million EUR]</t>
  </si>
  <si>
    <t>I–V.</t>
  </si>
  <si>
    <t>Other transport equipment</t>
  </si>
  <si>
    <t>Road vehicles</t>
  </si>
  <si>
    <t>Electrical machinery, apparatus and appliances</t>
  </si>
  <si>
    <t>Telecommunication and sound recording and reproducing apparatus and equipment</t>
  </si>
  <si>
    <t>Office machines and automatic data processing equipment</t>
  </si>
  <si>
    <t>General industrial machinery and equipment</t>
  </si>
  <si>
    <t>Metalworking machinery</t>
  </si>
  <si>
    <t>Machinery specialized for particular industries</t>
  </si>
  <si>
    <t>Power generating machinery and equipment</t>
  </si>
  <si>
    <t>V.</t>
  </si>
  <si>
    <t>Commodities and transactions not classified elsewhere</t>
  </si>
  <si>
    <t>Miscellaneous manufactured articles, n.e.s.</t>
  </si>
  <si>
    <t>Photographic and optical apparatus, watches</t>
  </si>
  <si>
    <t>Professional, scientific and controlling instruments</t>
  </si>
  <si>
    <t>Footwear</t>
  </si>
  <si>
    <t>Articles of apparel and clothing accessories</t>
  </si>
  <si>
    <t>Travel goods, handbags and similar containers</t>
  </si>
  <si>
    <t>Furniture and parts thereof</t>
  </si>
  <si>
    <t>Prefabricated buildings; sanitary, plumbing, heating and lighting fixtures and fittings</t>
  </si>
  <si>
    <t>Manufactures of metal, n.e.s.</t>
  </si>
  <si>
    <t>Non-ferrous metals</t>
  </si>
  <si>
    <t>Iron and steel</t>
  </si>
  <si>
    <t>Non-metallic mineral manufactures</t>
  </si>
  <si>
    <t>Textile yarn, fabrics, made-up articles</t>
  </si>
  <si>
    <t>Paper, paperboard, paper pulp, article thereof</t>
  </si>
  <si>
    <t>Cork and wood manufactures (excluding furniture)</t>
  </si>
  <si>
    <t>Rubber manufactures</t>
  </si>
  <si>
    <t>Leather and leather manufactures</t>
  </si>
  <si>
    <t>Chemical materials and products, n.e.s.</t>
  </si>
  <si>
    <t>Plastics in nonprimary forms</t>
  </si>
  <si>
    <t>Plastics in primary forms</t>
  </si>
  <si>
    <t>Fertilizers, manufactured</t>
  </si>
  <si>
    <t>Essential oils and resinoids and perfume materials; cleaning preparations</t>
  </si>
  <si>
    <t>Medicinal and pharmaceutical products</t>
  </si>
  <si>
    <t>Dyeing, tanning and colouring materials</t>
  </si>
  <si>
    <t>Inorganic chemicals</t>
  </si>
  <si>
    <t>Organic chemicals</t>
  </si>
  <si>
    <t>IV.</t>
  </si>
  <si>
    <t>Electricity</t>
  </si>
  <si>
    <t>Gas, natural and manufactured</t>
  </si>
  <si>
    <t>Petroleum and petroleum products</t>
  </si>
  <si>
    <t>Coal, coke and briquettes</t>
  </si>
  <si>
    <t>III.</t>
  </si>
  <si>
    <t>Vegetable fats and oils, processed, waxed</t>
  </si>
  <si>
    <t>Fixed vegetable fats and oils</t>
  </si>
  <si>
    <t>Animal oils and fats</t>
  </si>
  <si>
    <t>Crude animal and vegetable materials. n.e.s.</t>
  </si>
  <si>
    <t>Metalliferrous ores and metal scrap</t>
  </si>
  <si>
    <t>Crude fertilisers and crude minerals</t>
  </si>
  <si>
    <t>Textile fibres and their wastes</t>
  </si>
  <si>
    <t>Pulp and waste paper</t>
  </si>
  <si>
    <t>Cork and wood</t>
  </si>
  <si>
    <t>Crude rubber (incl. synthetic and reclaimed)</t>
  </si>
  <si>
    <t>Oil seeds and oleaginous fruit</t>
  </si>
  <si>
    <t>Hides, skins and furskins, raw</t>
  </si>
  <si>
    <t>II.</t>
  </si>
  <si>
    <t>Tobacco and tobacco products</t>
  </si>
  <si>
    <t>Beverages</t>
  </si>
  <si>
    <t>Edible products and preparations. n.e.s.</t>
  </si>
  <si>
    <t>Feeding stuff for animals (exluding cereals)</t>
  </si>
  <si>
    <t>Coffee, tea, cocoa, spices</t>
  </si>
  <si>
    <t>Sugar, sugar preparation and honey</t>
  </si>
  <si>
    <t>Vegetables and fruit</t>
  </si>
  <si>
    <t>Cereals and cereal preparations</t>
  </si>
  <si>
    <t>Fish, crustaceans, molluscs</t>
  </si>
  <si>
    <t>Dairy products and eggs</t>
  </si>
  <si>
    <t>Meat and meat preparations</t>
  </si>
  <si>
    <t>Live animals</t>
  </si>
  <si>
    <t>I.</t>
  </si>
  <si>
    <t>previous year = 100.0</t>
  </si>
  <si>
    <t>million HUF</t>
  </si>
  <si>
    <t>denomination</t>
  </si>
  <si>
    <t>code</t>
  </si>
  <si>
    <t>Section and division</t>
  </si>
  <si>
    <t>4.4.6. Commodity pattern of external trade, 2008</t>
  </si>
  <si>
    <t>Australia</t>
  </si>
  <si>
    <t>Of which:</t>
  </si>
  <si>
    <t>Australia and Oceania</t>
  </si>
  <si>
    <t>Canada</t>
  </si>
  <si>
    <t>United States</t>
  </si>
  <si>
    <t>Brazil</t>
  </si>
  <si>
    <t>America</t>
  </si>
  <si>
    <t>South Africa</t>
  </si>
  <si>
    <t>Africa</t>
  </si>
  <si>
    <t>Thailand</t>
  </si>
  <si>
    <t>Taiwan</t>
  </si>
  <si>
    <t>Singapore</t>
  </si>
  <si>
    <t>Malaysia</t>
  </si>
  <si>
    <t>Republic of Korea</t>
  </si>
  <si>
    <t>China</t>
  </si>
  <si>
    <t>Japan</t>
  </si>
  <si>
    <t>Asia</t>
  </si>
  <si>
    <t>Ukraine</t>
  </si>
  <si>
    <t>Slovenia</t>
  </si>
  <si>
    <t>Slovakia</t>
  </si>
  <si>
    <t>Serbia</t>
  </si>
  <si>
    <t>Sweden</t>
  </si>
  <si>
    <t>Switzerland</t>
  </si>
  <si>
    <t>Spain</t>
  </si>
  <si>
    <t>Romania</t>
  </si>
  <si>
    <t>Portugal</t>
  </si>
  <si>
    <t>Russia</t>
  </si>
  <si>
    <t>Italy</t>
  </si>
  <si>
    <t>Germany</t>
  </si>
  <si>
    <t>United Kingdom</t>
  </si>
  <si>
    <t>Luxembourg</t>
  </si>
  <si>
    <t>Poland</t>
  </si>
  <si>
    <t>Ireland</t>
  </si>
  <si>
    <t>Croatia</t>
  </si>
  <si>
    <t>Netherlands</t>
  </si>
  <si>
    <t>Greece</t>
  </si>
  <si>
    <t>France</t>
  </si>
  <si>
    <t>Finland</t>
  </si>
  <si>
    <t>Denmark</t>
  </si>
  <si>
    <t>Czech Republic</t>
  </si>
  <si>
    <t>Belgium</t>
  </si>
  <si>
    <t>Austria</t>
  </si>
  <si>
    <t>Europe</t>
  </si>
  <si>
    <t>Country</t>
  </si>
  <si>
    <t>4.4.7. External trade by main partner countries, 2008</t>
  </si>
  <si>
    <t>Value index, previous year = 100.0</t>
  </si>
  <si>
    <t>Value, million EUR</t>
  </si>
  <si>
    <t>Value, million HUF</t>
  </si>
  <si>
    <t>Denomination</t>
  </si>
  <si>
    <t>4.4.8. Main data of international trade in services</t>
  </si>
  <si>
    <t>x</t>
  </si>
  <si>
    <t>Government services</t>
  </si>
  <si>
    <t>Business services</t>
  </si>
  <si>
    <t>Transport services</t>
  </si>
  <si>
    <t>Tourism</t>
  </si>
  <si>
    <t>Share, %</t>
  </si>
  <si>
    <t>4.4.9. International trade in services by groups of services, 2008</t>
  </si>
  <si>
    <t>Countries, total</t>
  </si>
  <si>
    <t>Other countries</t>
  </si>
  <si>
    <t>Other european countries</t>
  </si>
  <si>
    <t>Services, total</t>
  </si>
  <si>
    <t>value, million EUR</t>
  </si>
  <si>
    <t>value, million HUF</t>
  </si>
  <si>
    <t xml:space="preserve">4.4.10. International trade in services by groups of countries, 2008 </t>
  </si>
  <si>
    <t>Top 10 together</t>
  </si>
  <si>
    <t>10.</t>
  </si>
  <si>
    <t>9.</t>
  </si>
  <si>
    <t>8.</t>
  </si>
  <si>
    <t>7.</t>
  </si>
  <si>
    <t>6.</t>
  </si>
  <si>
    <t>5.</t>
  </si>
  <si>
    <t>4.</t>
  </si>
  <si>
    <t>United States of America</t>
  </si>
  <si>
    <t>3.</t>
  </si>
  <si>
    <t>2.</t>
  </si>
  <si>
    <t>1.</t>
  </si>
  <si>
    <t>Of which :</t>
  </si>
  <si>
    <t>Previous year = 100,0</t>
  </si>
  <si>
    <t>Order</t>
  </si>
  <si>
    <t>4.4.11. International trade in services by main partner countries, 2008</t>
  </si>
  <si>
    <t>–</t>
  </si>
  <si>
    <t>Egypt</t>
  </si>
  <si>
    <t>United Arab Emirates</t>
  </si>
  <si>
    <t>Philippines</t>
  </si>
  <si>
    <t>Korea, Republic of</t>
  </si>
  <si>
    <t>Turkey</t>
  </si>
  <si>
    <t>Europe (extra-EU countries)</t>
  </si>
  <si>
    <t>Malta</t>
  </si>
  <si>
    <t>Lithuania</t>
  </si>
  <si>
    <t>Latvia</t>
  </si>
  <si>
    <t>Estonia</t>
  </si>
  <si>
    <t>Cyprus</t>
  </si>
  <si>
    <t>Bulgaria</t>
  </si>
  <si>
    <t>New member states, total</t>
  </si>
  <si>
    <t>EU–15, total</t>
  </si>
  <si>
    <t>EU–27, total</t>
  </si>
  <si>
    <t>n.e.c. products and transactions</t>
  </si>
  <si>
    <t>other manufactured products</t>
  </si>
  <si>
    <t>manufactured product (by material)</t>
  </si>
  <si>
    <t>chemical materials and products</t>
  </si>
  <si>
    <t>animal and vegetable oils and fats, waxes</t>
  </si>
  <si>
    <t>non-edible basic materials</t>
  </si>
  <si>
    <t>beverages and tobacco</t>
  </si>
  <si>
    <t>food and live animal</t>
  </si>
  <si>
    <t>Fuels electric energy</t>
  </si>
  <si>
    <t xml:space="preserve">Food, beverages, tobacco </t>
  </si>
  <si>
    <t>4.4.12. Commodity pattern of external trade by principal countries, 2008 [million HUF]</t>
  </si>
  <si>
    <t>4.4.10. International trade in services by groups of countries, 2008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</si>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</sst>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General__"/>
    <numFmt numFmtId="166" formatCode="#,##0.0"/>
    <numFmt numFmtId="167" formatCode="00"/>
    <numFmt numFmtId="168" formatCode="__@"/>
  </numFmts>
  <fonts count="15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17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color indexed="22"/>
      <name val="Arial"/>
      <family val="2"/>
      <charset val="238"/>
    </font>
    <font>
      <sz val="10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sz val="8"/>
      <color indexed="8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79">
    <xf numFmtId="0" fontId="0" fillId="0" borderId="0" xfId="0"/>
    <xf numFmtId="0" fontId="1" fillId="0" borderId="0" xfId="0" applyFont="1"/>
    <xf numFmtId="164" fontId="1" fillId="0" borderId="0" xfId="0" applyNumberFormat="1" applyFont="1" applyAlignment="1"/>
    <xf numFmtId="165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164" fontId="1" fillId="0" borderId="0" xfId="0" applyNumberFormat="1" applyFont="1" applyFill="1" applyAlignment="1"/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1" fillId="0" borderId="0" xfId="0" applyFont="1" applyBorder="1"/>
    <xf numFmtId="166" fontId="1" fillId="0" borderId="0" xfId="0" applyNumberFormat="1" applyFont="1" applyAlignment="1"/>
    <xf numFmtId="49" fontId="1" fillId="0" borderId="0" xfId="0" applyNumberFormat="1" applyFont="1" applyBorder="1" applyAlignment="1">
      <alignment horizontal="center"/>
    </xf>
    <xf numFmtId="166" fontId="1" fillId="0" borderId="0" xfId="0" applyNumberFormat="1" applyFont="1" applyBorder="1" applyAlignment="1"/>
    <xf numFmtId="0" fontId="1" fillId="0" borderId="0" xfId="0" applyFont="1" applyAlignment="1">
      <alignment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1" fillId="0" borderId="0" xfId="0" applyFont="1" applyAlignment="1"/>
    <xf numFmtId="164" fontId="2" fillId="0" borderId="0" xfId="0" applyNumberFormat="1" applyFont="1" applyFill="1" applyAlignment="1">
      <alignment horizontal="right" indent="3"/>
    </xf>
    <xf numFmtId="0" fontId="2" fillId="0" borderId="0" xfId="0" applyFont="1" applyFill="1" applyAlignment="1">
      <alignment horizontal="right" indent="3"/>
    </xf>
    <xf numFmtId="0" fontId="2" fillId="0" borderId="0" xfId="0" applyFont="1" applyAlignment="1"/>
    <xf numFmtId="0" fontId="1" fillId="0" borderId="0" xfId="0" applyFont="1" applyFill="1" applyAlignment="1">
      <alignment horizontal="right" indent="3"/>
    </xf>
    <xf numFmtId="164" fontId="1" fillId="0" borderId="0" xfId="0" applyNumberFormat="1" applyFont="1" applyFill="1" applyAlignment="1">
      <alignment horizontal="right" indent="3"/>
    </xf>
    <xf numFmtId="0" fontId="1" fillId="0" borderId="0" xfId="0" applyFont="1" applyAlignment="1">
      <alignment wrapText="1"/>
    </xf>
    <xf numFmtId="164" fontId="3" fillId="0" borderId="0" xfId="0" applyNumberFormat="1" applyFont="1" applyFill="1" applyBorder="1" applyAlignment="1">
      <alignment horizontal="right" indent="3"/>
    </xf>
    <xf numFmtId="164" fontId="2" fillId="0" borderId="0" xfId="0" applyNumberFormat="1" applyFont="1" applyFill="1" applyBorder="1" applyAlignment="1">
      <alignment horizontal="right" indent="3"/>
    </xf>
    <xf numFmtId="0" fontId="2" fillId="0" borderId="0" xfId="0" applyFont="1" applyBorder="1" applyAlignment="1"/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66" fontId="2" fillId="0" borderId="0" xfId="0" applyNumberFormat="1" applyFont="1" applyAlignment="1"/>
    <xf numFmtId="0" fontId="2" fillId="0" borderId="0" xfId="0" applyNumberFormat="1" applyFont="1" applyAlignment="1"/>
    <xf numFmtId="166" fontId="1" fillId="0" borderId="0" xfId="0" applyNumberFormat="1" applyFont="1" applyAlignment="1">
      <alignment vertical="top"/>
    </xf>
    <xf numFmtId="0" fontId="1" fillId="0" borderId="0" xfId="0" applyFont="1" applyAlignment="1">
      <alignment vertical="center" wrapText="1"/>
    </xf>
    <xf numFmtId="0" fontId="2" fillId="0" borderId="0" xfId="0" applyNumberFormat="1" applyFont="1" applyAlignment="1">
      <alignment horizontal="left"/>
    </xf>
    <xf numFmtId="49" fontId="1" fillId="0" borderId="17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166" fontId="2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 vertical="top"/>
    </xf>
    <xf numFmtId="164" fontId="1" fillId="0" borderId="0" xfId="0" applyNumberFormat="1" applyFont="1"/>
    <xf numFmtId="3" fontId="2" fillId="0" borderId="0" xfId="0" applyNumberFormat="1" applyFont="1" applyAlignment="1"/>
    <xf numFmtId="0" fontId="2" fillId="0" borderId="0" xfId="0" applyFont="1" applyAlignment="1">
      <alignment horizontal="left" vertical="top"/>
    </xf>
    <xf numFmtId="3" fontId="1" fillId="0" borderId="0" xfId="0" applyNumberFormat="1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166" fontId="2" fillId="0" borderId="0" xfId="0" applyNumberFormat="1" applyFont="1" applyAlignment="1">
      <alignment vertical="top"/>
    </xf>
    <xf numFmtId="3" fontId="2" fillId="0" borderId="0" xfId="0" applyNumberFormat="1" applyFont="1" applyAlignment="1">
      <alignment vertical="top"/>
    </xf>
    <xf numFmtId="0" fontId="2" fillId="0" borderId="0" xfId="0" applyFont="1" applyAlignment="1">
      <alignment vertical="top" wrapText="1"/>
    </xf>
    <xf numFmtId="166" fontId="1" fillId="0" borderId="0" xfId="0" applyNumberFormat="1" applyFont="1" applyFill="1" applyAlignment="1">
      <alignment vertical="top"/>
    </xf>
    <xf numFmtId="3" fontId="1" fillId="0" borderId="0" xfId="0" applyNumberFormat="1" applyFont="1" applyFill="1" applyAlignment="1">
      <alignment vertical="top"/>
    </xf>
    <xf numFmtId="167" fontId="1" fillId="0" borderId="0" xfId="0" applyNumberFormat="1" applyFont="1" applyAlignment="1">
      <alignment horizontal="left" vertical="top"/>
    </xf>
    <xf numFmtId="167" fontId="1" fillId="0" borderId="0" xfId="0" applyNumberFormat="1" applyFont="1" applyAlignment="1">
      <alignment horizontal="left" vertical="top" wrapText="1"/>
    </xf>
    <xf numFmtId="167" fontId="2" fillId="0" borderId="0" xfId="0" applyNumberFormat="1" applyFont="1" applyAlignment="1">
      <alignment horizontal="left" vertical="top"/>
    </xf>
    <xf numFmtId="164" fontId="1" fillId="0" borderId="10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indent="3"/>
    </xf>
    <xf numFmtId="0" fontId="1" fillId="0" borderId="0" xfId="0" applyFont="1" applyBorder="1" applyAlignment="1">
      <alignment horizontal="left" vertical="top" indent="3"/>
    </xf>
    <xf numFmtId="0" fontId="1" fillId="0" borderId="0" xfId="0" applyFont="1" applyBorder="1" applyAlignment="1">
      <alignment vertical="top"/>
    </xf>
    <xf numFmtId="49" fontId="2" fillId="0" borderId="0" xfId="0" applyNumberFormat="1" applyFont="1" applyBorder="1" applyAlignment="1">
      <alignment horizontal="left" vertical="top"/>
    </xf>
    <xf numFmtId="3" fontId="1" fillId="0" borderId="0" xfId="0" applyNumberFormat="1" applyFont="1" applyFill="1" applyAlignment="1"/>
    <xf numFmtId="0" fontId="1" fillId="0" borderId="0" xfId="0" applyFont="1" applyFill="1"/>
    <xf numFmtId="0" fontId="1" fillId="0" borderId="0" xfId="0" applyFont="1" applyFill="1" applyAlignment="1">
      <alignment horizontal="left"/>
    </xf>
    <xf numFmtId="3" fontId="1" fillId="0" borderId="0" xfId="0" applyNumberFormat="1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/>
    <xf numFmtId="166" fontId="1" fillId="0" borderId="0" xfId="0" applyNumberFormat="1" applyFont="1" applyFill="1" applyAlignment="1"/>
    <xf numFmtId="0" fontId="2" fillId="0" borderId="0" xfId="0" applyFont="1" applyBorder="1" applyAlignment="1">
      <alignment horizontal="left" vertical="top" indent="4"/>
    </xf>
    <xf numFmtId="0" fontId="2" fillId="0" borderId="0" xfId="0" applyFont="1" applyBorder="1" applyAlignment="1">
      <alignment horizontal="left" vertical="top"/>
    </xf>
    <xf numFmtId="166" fontId="1" fillId="0" borderId="0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right" vertical="top" wrapText="1"/>
    </xf>
    <xf numFmtId="0" fontId="1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168" fontId="2" fillId="0" borderId="0" xfId="0" applyNumberFormat="1" applyFont="1" applyBorder="1" applyAlignment="1">
      <alignment vertical="top"/>
    </xf>
    <xf numFmtId="168" fontId="2" fillId="0" borderId="9" xfId="0" applyNumberFormat="1" applyFont="1" applyBorder="1" applyAlignment="1">
      <alignment vertical="top"/>
    </xf>
    <xf numFmtId="49" fontId="2" fillId="0" borderId="9" xfId="0" applyNumberFormat="1" applyFont="1" applyBorder="1" applyAlignment="1">
      <alignment vertical="top"/>
    </xf>
    <xf numFmtId="3" fontId="2" fillId="0" borderId="0" xfId="0" applyNumberFormat="1" applyFont="1" applyFill="1" applyBorder="1" applyAlignment="1">
      <alignment horizontal="right" vertical="center" wrapText="1"/>
    </xf>
    <xf numFmtId="166" fontId="2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left" wrapText="1"/>
    </xf>
    <xf numFmtId="3" fontId="1" fillId="0" borderId="0" xfId="0" applyNumberFormat="1" applyFont="1" applyFill="1" applyBorder="1" applyAlignment="1">
      <alignment horizontal="right" vertical="center" wrapText="1"/>
    </xf>
    <xf numFmtId="166" fontId="1" fillId="0" borderId="0" xfId="0" applyNumberFormat="1" applyFont="1" applyBorder="1" applyAlignment="1">
      <alignment horizontal="right" vertical="top"/>
    </xf>
    <xf numFmtId="0" fontId="1" fillId="0" borderId="0" xfId="0" applyFont="1" applyBorder="1" applyAlignment="1">
      <alignment horizontal="left" wrapText="1"/>
    </xf>
    <xf numFmtId="166" fontId="1" fillId="0" borderId="0" xfId="0" applyNumberFormat="1" applyFont="1" applyFill="1" applyBorder="1" applyAlignment="1">
      <alignment horizontal="right" vertical="top" wrapText="1"/>
    </xf>
    <xf numFmtId="0" fontId="1" fillId="0" borderId="0" xfId="0" applyFont="1" applyBorder="1" applyAlignment="1">
      <alignment horizontal="left" vertical="top" wrapText="1"/>
    </xf>
    <xf numFmtId="3" fontId="2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right" vertical="top"/>
    </xf>
    <xf numFmtId="166" fontId="2" fillId="0" borderId="0" xfId="0" applyNumberFormat="1" applyFont="1" applyFill="1" applyBorder="1" applyAlignment="1">
      <alignment horizontal="right" vertical="center" wrapText="1"/>
    </xf>
    <xf numFmtId="166" fontId="1" fillId="0" borderId="0" xfId="0" applyNumberFormat="1" applyFont="1" applyFill="1" applyBorder="1" applyAlignment="1">
      <alignment horizontal="righ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top"/>
    </xf>
    <xf numFmtId="166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3" fontId="1" fillId="0" borderId="0" xfId="0" applyNumberFormat="1" applyFont="1" applyFill="1" applyBorder="1" applyAlignment="1">
      <alignment horizontal="right" vertical="top" wrapText="1"/>
    </xf>
    <xf numFmtId="0" fontId="1" fillId="0" borderId="0" xfId="0" applyFont="1" applyAlignment="1">
      <alignment horizontal="left" vertical="top" wrapText="1" indent="1"/>
    </xf>
    <xf numFmtId="3" fontId="5" fillId="0" borderId="0" xfId="0" applyNumberFormat="1" applyFont="1" applyFill="1" applyBorder="1" applyAlignment="1">
      <alignment horizontal="right" vertical="top" wrapText="1"/>
    </xf>
    <xf numFmtId="166" fontId="5" fillId="0" borderId="0" xfId="0" applyNumberFormat="1" applyFont="1" applyFill="1" applyBorder="1" applyAlignment="1">
      <alignment horizontal="right" vertical="top" wrapText="1"/>
    </xf>
    <xf numFmtId="0" fontId="1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3" fontId="2" fillId="0" borderId="0" xfId="0" applyNumberFormat="1" applyFont="1" applyFill="1" applyAlignment="1">
      <alignment horizontal="right" vertical="top"/>
    </xf>
    <xf numFmtId="167" fontId="2" fillId="0" borderId="0" xfId="0" applyNumberFormat="1" applyFont="1" applyAlignment="1">
      <alignment vertical="top" wrapText="1"/>
    </xf>
    <xf numFmtId="3" fontId="1" fillId="0" borderId="0" xfId="0" applyNumberFormat="1" applyFont="1" applyFill="1" applyAlignment="1">
      <alignment horizontal="right" vertical="top"/>
    </xf>
    <xf numFmtId="164" fontId="1" fillId="0" borderId="0" xfId="0" applyNumberFormat="1" applyFont="1" applyFill="1" applyAlignment="1">
      <alignment horizontal="right" vertical="top"/>
    </xf>
    <xf numFmtId="164" fontId="1" fillId="0" borderId="0" xfId="0" applyNumberFormat="1" applyFont="1" applyBorder="1" applyAlignment="1">
      <alignment horizontal="right" vertical="top" wrapText="1"/>
    </xf>
    <xf numFmtId="167" fontId="1" fillId="0" borderId="0" xfId="0" applyNumberFormat="1" applyFont="1" applyAlignment="1">
      <alignment vertical="top"/>
    </xf>
    <xf numFmtId="167" fontId="1" fillId="0" borderId="0" xfId="0" applyNumberFormat="1" applyFont="1" applyAlignment="1">
      <alignment horizontal="right" vertical="top" indent="1"/>
    </xf>
    <xf numFmtId="0" fontId="1" fillId="0" borderId="0" xfId="0" applyFont="1" applyFill="1" applyAlignment="1">
      <alignment vertical="top"/>
    </xf>
    <xf numFmtId="164" fontId="1" fillId="0" borderId="0" xfId="0" applyNumberFormat="1" applyFont="1" applyAlignment="1">
      <alignment vertical="top"/>
    </xf>
    <xf numFmtId="164" fontId="1" fillId="0" borderId="0" xfId="0" applyNumberFormat="1" applyFont="1" applyAlignment="1">
      <alignment horizontal="right" vertical="top"/>
    </xf>
    <xf numFmtId="0" fontId="1" fillId="0" borderId="18" xfId="0" applyFont="1" applyFill="1" applyBorder="1" applyAlignment="1">
      <alignment horizontal="center" vertical="center" wrapText="1"/>
    </xf>
    <xf numFmtId="168" fontId="2" fillId="0" borderId="9" xfId="0" applyNumberFormat="1" applyFont="1" applyBorder="1" applyAlignment="1">
      <alignment horizontal="left" vertical="top"/>
    </xf>
    <xf numFmtId="0" fontId="2" fillId="0" borderId="9" xfId="0" applyNumberFormat="1" applyFont="1" applyBorder="1" applyAlignment="1">
      <alignment horizontal="left" vertical="top"/>
    </xf>
    <xf numFmtId="0" fontId="6" fillId="0" borderId="0" xfId="0" applyFont="1" applyFill="1"/>
    <xf numFmtId="3" fontId="7" fillId="0" borderId="0" xfId="0" applyNumberFormat="1" applyFont="1" applyBorder="1" applyAlignment="1">
      <alignment vertical="center"/>
    </xf>
    <xf numFmtId="3" fontId="7" fillId="0" borderId="0" xfId="0" applyNumberFormat="1" applyFont="1" applyBorder="1" applyAlignment="1">
      <alignment horizontal="right" vertical="center"/>
    </xf>
    <xf numFmtId="3" fontId="1" fillId="0" borderId="0" xfId="0" applyNumberFormat="1" applyFont="1" applyFill="1" applyAlignment="1">
      <alignment vertical="center"/>
    </xf>
    <xf numFmtId="3" fontId="8" fillId="0" borderId="0" xfId="0" applyNumberFormat="1" applyFont="1" applyBorder="1" applyAlignment="1">
      <alignment horizontal="right" vertical="center"/>
    </xf>
    <xf numFmtId="3" fontId="2" fillId="0" borderId="0" xfId="0" applyNumberFormat="1" applyFont="1" applyFill="1" applyAlignment="1">
      <alignment horizontal="right" vertical="center"/>
    </xf>
    <xf numFmtId="3" fontId="8" fillId="0" borderId="0" xfId="0" applyNumberFormat="1" applyFont="1" applyBorder="1" applyAlignment="1">
      <alignment vertical="center"/>
    </xf>
    <xf numFmtId="3" fontId="8" fillId="0" borderId="0" xfId="0" applyNumberFormat="1" applyFont="1" applyBorder="1" applyAlignment="1">
      <alignment horizontal="right" vertical="center"/>
    </xf>
    <xf numFmtId="3" fontId="2" fillId="0" borderId="0" xfId="0" applyNumberFormat="1" applyFont="1" applyFill="1" applyAlignment="1">
      <alignment vertical="center"/>
    </xf>
    <xf numFmtId="3" fontId="7" fillId="0" borderId="0" xfId="0" applyNumberFormat="1" applyFont="1" applyBorder="1" applyAlignment="1">
      <alignment horizontal="right" vertical="center"/>
    </xf>
    <xf numFmtId="3" fontId="6" fillId="0" borderId="0" xfId="0" applyNumberFormat="1" applyFont="1" applyFill="1" applyAlignment="1"/>
    <xf numFmtId="0" fontId="6" fillId="0" borderId="0" xfId="0" applyFont="1" applyFill="1" applyAlignment="1">
      <alignment vertical="top" wrapText="1"/>
    </xf>
    <xf numFmtId="0" fontId="1" fillId="0" borderId="1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12" fillId="0" borderId="0" xfId="0" applyFont="1" applyAlignment="1">
      <alignment horizontal="center"/>
    </xf>
    <xf numFmtId="0" fontId="13" fillId="0" borderId="0" xfId="0" applyFont="1"/>
    <xf numFmtId="0" fontId="14" fillId="0" borderId="0" xfId="1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 shrinkToFit="1"/>
    </xf>
    <xf numFmtId="0" fontId="1" fillId="0" borderId="3" xfId="0" applyFont="1" applyBorder="1" applyAlignment="1">
      <alignment horizontal="center" vertical="center" wrapText="1" shrinkToFit="1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167" fontId="2" fillId="0" borderId="0" xfId="0" applyNumberFormat="1" applyFont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5" xfId="0" applyFont="1" applyBorder="1"/>
    <xf numFmtId="0" fontId="1" fillId="0" borderId="13" xfId="0" applyFont="1" applyBorder="1" applyAlignment="1">
      <alignment horizontal="center" vertical="center" wrapText="1"/>
    </xf>
    <xf numFmtId="167" fontId="2" fillId="0" borderId="0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16" fontId="9" fillId="0" borderId="0" xfId="0" applyNumberFormat="1" applyFont="1" applyFill="1" applyBorder="1" applyAlignment="1">
      <alignment vertical="center"/>
    </xf>
    <xf numFmtId="0" fontId="1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BE2AC-E17E-4BF9-BE12-BC085BB67BDE}">
  <dimension ref="A1:A13"/>
  <sheetViews>
    <sheetView tabSelected="1" workbookViewId="0"/>
  </sheetViews>
  <sheetFormatPr defaultRowHeight="12.75" x14ac:dyDescent="0.2"/>
  <cols>
    <col min="1" max="1" width="103.42578125" style="139" bestFit="1" customWidth="1"/>
    <col min="2" max="16384" width="9.140625" style="139"/>
  </cols>
  <sheetData>
    <row r="1" spans="1:1" x14ac:dyDescent="0.2">
      <c r="A1" s="138" t="s">
        <v>207</v>
      </c>
    </row>
    <row r="2" spans="1:1" x14ac:dyDescent="0.2">
      <c r="A2" s="140" t="s">
        <v>9</v>
      </c>
    </row>
    <row r="3" spans="1:1" x14ac:dyDescent="0.2">
      <c r="A3" s="140" t="s">
        <v>15</v>
      </c>
    </row>
    <row r="4" spans="1:1" x14ac:dyDescent="0.2">
      <c r="A4" s="140" t="s">
        <v>19</v>
      </c>
    </row>
    <row r="5" spans="1:1" x14ac:dyDescent="0.2">
      <c r="A5" s="140" t="s">
        <v>21</v>
      </c>
    </row>
    <row r="6" spans="1:1" x14ac:dyDescent="0.2">
      <c r="A6" s="140" t="s">
        <v>22</v>
      </c>
    </row>
    <row r="7" spans="1:1" x14ac:dyDescent="0.2">
      <c r="A7" s="140" t="s">
        <v>98</v>
      </c>
    </row>
    <row r="8" spans="1:1" x14ac:dyDescent="0.2">
      <c r="A8" s="140" t="s">
        <v>143</v>
      </c>
    </row>
    <row r="9" spans="1:1" x14ac:dyDescent="0.2">
      <c r="A9" s="140" t="s">
        <v>148</v>
      </c>
    </row>
    <row r="10" spans="1:1" x14ac:dyDescent="0.2">
      <c r="A10" s="140" t="s">
        <v>155</v>
      </c>
    </row>
    <row r="11" spans="1:1" x14ac:dyDescent="0.2">
      <c r="A11" s="140" t="s">
        <v>206</v>
      </c>
    </row>
    <row r="12" spans="1:1" x14ac:dyDescent="0.2">
      <c r="A12" s="140" t="s">
        <v>178</v>
      </c>
    </row>
    <row r="13" spans="1:1" x14ac:dyDescent="0.2">
      <c r="A13" s="140" t="s">
        <v>205</v>
      </c>
    </row>
  </sheetData>
  <hyperlinks>
    <hyperlink ref="A2" location="4.4.1.!A1" display="4.4.1. Volume indices of external trade by groups of countries [previous year = 100.0]" xr:uid="{C1B9B4C3-2795-4F26-ABD8-97BDB2D9D862}"/>
    <hyperlink ref="A3" location="4.4.2.!A1" display="4.4.2. Volume indices of external trade by main commodity groups [previous year = 100.0]" xr:uid="{03923534-9191-4616-8B53-7D62604D454D}"/>
    <hyperlink ref="A4" location="4.4.3.!A1" display="4.4.3. Volume indices of external trade by main commodity groups and groups of countries, 2008 [previous year = 100.0]" xr:uid="{DEB410F9-C22F-4604-A21A-82FA6BB4F1CC}"/>
    <hyperlink ref="A5" location="4.4.4.!A1" display="4.4.4. External trade turnover in HUF by main commodity groups and groups of countries, 2008 [billion HUF]" xr:uid="{1CDD755F-8BDF-4753-8AF2-C2C8C9CCFE28}"/>
    <hyperlink ref="A6" location="4.4.5.!A1" display="4.4.5. External trade turnover in euro by main commodity groups and groups of countries, 2008 [million EUR]" xr:uid="{C09BFA4C-207A-4A73-A618-3C3E64A5C580}"/>
    <hyperlink ref="A7" location="4.4.6.!A1" display="4.4.6. Commodity pattern of external trade, 2008" xr:uid="{A00D26D9-A733-47AD-BE58-8D66016D6CEB}"/>
    <hyperlink ref="A8" location="4.4.7.!A1" display="4.4.7. External trade by main partner countries, 2008" xr:uid="{C04BB0F3-40C7-49DF-B7C4-A380E2DEE362}"/>
    <hyperlink ref="A9" location="4.4.8.!A1" display="4.4.8. Main data of international trade in services" xr:uid="{58F7F3F3-09F5-4C27-BE11-CC65EE0A1CC4}"/>
    <hyperlink ref="A10" location="4.4.9.!A1" display="4.4.9. International trade in services by groups of services, 2008" xr:uid="{970F8AD8-BD59-45B4-A723-CE4204A417CA}"/>
    <hyperlink ref="A11" location="4.4.10.!A1" display="4.4.10. International trade in services by groups of countries, 2008" xr:uid="{7ED61A0D-94C4-4C1F-9FF0-30449EC4331C}"/>
    <hyperlink ref="A12" location="4.4.11.!A1" display="4.4.11. International trade in services by main partner countries, 2008" xr:uid="{B249D09D-846E-4A13-8712-F62543DB26D8}"/>
    <hyperlink ref="A13" location="4.4.12.!A1" display="4.4.12. Commodity pattern of external trade by principal countries, 2008 [million HUF]" xr:uid="{68BF5898-00F6-4601-BB07-E693AC41720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82F5D-EBE6-44D2-A46E-09AF907E8865}">
  <dimension ref="A1:F12"/>
  <sheetViews>
    <sheetView workbookViewId="0">
      <selection activeCell="A5" sqref="A5"/>
    </sheetView>
  </sheetViews>
  <sheetFormatPr defaultRowHeight="11.25" x14ac:dyDescent="0.2"/>
  <cols>
    <col min="1" max="1" width="8.85546875" style="1" customWidth="1"/>
    <col min="2" max="6" width="15.85546875" style="1" customWidth="1"/>
    <col min="7" max="16384" width="9.140625" style="1"/>
  </cols>
  <sheetData>
    <row r="1" spans="1:6" ht="12" thickBot="1" x14ac:dyDescent="0.25">
      <c r="A1" s="8" t="s">
        <v>9</v>
      </c>
      <c r="B1" s="7"/>
      <c r="C1" s="7"/>
      <c r="D1" s="7"/>
      <c r="E1" s="7"/>
      <c r="F1" s="7"/>
    </row>
    <row r="2" spans="1:6" x14ac:dyDescent="0.2">
      <c r="A2" s="145" t="s">
        <v>8</v>
      </c>
      <c r="B2" s="147" t="s">
        <v>7</v>
      </c>
      <c r="C2" s="143" t="s">
        <v>6</v>
      </c>
      <c r="D2" s="145"/>
      <c r="E2" s="147" t="s">
        <v>5</v>
      </c>
      <c r="F2" s="143" t="s">
        <v>4</v>
      </c>
    </row>
    <row r="3" spans="1:6" x14ac:dyDescent="0.2">
      <c r="A3" s="146"/>
      <c r="B3" s="148"/>
      <c r="C3" s="6" t="s">
        <v>3</v>
      </c>
      <c r="D3" s="6" t="s">
        <v>2</v>
      </c>
      <c r="E3" s="148"/>
      <c r="F3" s="144"/>
    </row>
    <row r="4" spans="1:6" x14ac:dyDescent="0.2">
      <c r="A4" s="141" t="s">
        <v>1</v>
      </c>
      <c r="B4" s="141"/>
      <c r="C4" s="141"/>
      <c r="D4" s="141"/>
      <c r="E4" s="141"/>
      <c r="F4" s="141"/>
    </row>
    <row r="5" spans="1:6" x14ac:dyDescent="0.2">
      <c r="A5" s="3">
        <v>2006</v>
      </c>
      <c r="B5" s="5">
        <v>116.2</v>
      </c>
      <c r="C5" s="5">
        <v>113.9</v>
      </c>
      <c r="D5" s="5">
        <v>127.5</v>
      </c>
      <c r="E5" s="5">
        <v>110.2</v>
      </c>
      <c r="F5" s="5">
        <v>114.4</v>
      </c>
    </row>
    <row r="6" spans="1:6" x14ac:dyDescent="0.2">
      <c r="A6" s="4">
        <v>2007</v>
      </c>
      <c r="B6" s="2">
        <v>109.4</v>
      </c>
      <c r="C6" s="2">
        <v>108.5</v>
      </c>
      <c r="D6" s="2">
        <v>112.7</v>
      </c>
      <c r="E6" s="2">
        <v>118.8</v>
      </c>
      <c r="F6" s="2">
        <v>112</v>
      </c>
    </row>
    <row r="7" spans="1:6" x14ac:dyDescent="0.2">
      <c r="A7" s="3">
        <v>2008</v>
      </c>
      <c r="B7" s="2">
        <v>103.9</v>
      </c>
      <c r="C7" s="2">
        <v>102.8</v>
      </c>
      <c r="D7" s="2">
        <v>108.3</v>
      </c>
      <c r="E7" s="2">
        <v>105.5</v>
      </c>
      <c r="F7" s="2">
        <v>104.3</v>
      </c>
    </row>
    <row r="8" spans="1:6" x14ac:dyDescent="0.2">
      <c r="A8" s="142" t="s">
        <v>0</v>
      </c>
      <c r="B8" s="142"/>
      <c r="C8" s="142"/>
      <c r="D8" s="142"/>
      <c r="E8" s="142"/>
      <c r="F8" s="142"/>
    </row>
    <row r="9" spans="1:6" x14ac:dyDescent="0.2">
      <c r="A9" s="3">
        <v>2006</v>
      </c>
      <c r="B9" s="5">
        <v>115</v>
      </c>
      <c r="C9" s="5">
        <v>110.1</v>
      </c>
      <c r="D9" s="5">
        <v>135.69999999999999</v>
      </c>
      <c r="E9" s="5">
        <v>130.1</v>
      </c>
      <c r="F9" s="5">
        <v>118</v>
      </c>
    </row>
    <row r="10" spans="1:6" x14ac:dyDescent="0.2">
      <c r="A10" s="4">
        <v>2007</v>
      </c>
      <c r="B10" s="2">
        <v>116.4</v>
      </c>
      <c r="C10" s="2">
        <v>113.8</v>
      </c>
      <c r="D10" s="2">
        <v>124.8</v>
      </c>
      <c r="E10" s="2">
        <v>113.5</v>
      </c>
      <c r="F10" s="2">
        <v>115.8</v>
      </c>
    </row>
    <row r="11" spans="1:6" x14ac:dyDescent="0.2">
      <c r="A11" s="3">
        <v>2008</v>
      </c>
      <c r="B11" s="2">
        <v>104.9</v>
      </c>
      <c r="C11" s="2">
        <v>102.2</v>
      </c>
      <c r="D11" s="2">
        <v>113.1</v>
      </c>
      <c r="E11" s="2">
        <v>101.3</v>
      </c>
      <c r="F11" s="2">
        <v>104.2</v>
      </c>
    </row>
    <row r="12" spans="1:6" x14ac:dyDescent="0.2">
      <c r="B12" s="2"/>
      <c r="C12" s="2"/>
      <c r="D12" s="2"/>
      <c r="E12" s="2"/>
      <c r="F12" s="2"/>
    </row>
  </sheetData>
  <mergeCells count="7">
    <mergeCell ref="A4:F4"/>
    <mergeCell ref="A8:F8"/>
    <mergeCell ref="F2:F3"/>
    <mergeCell ref="A2:A3"/>
    <mergeCell ref="B2:B3"/>
    <mergeCell ref="C2:D2"/>
    <mergeCell ref="E2:E3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5EE09-5F32-478C-B2A0-92785032BF84}">
  <dimension ref="A1:G22"/>
  <sheetViews>
    <sheetView workbookViewId="0"/>
  </sheetViews>
  <sheetFormatPr defaultRowHeight="11.25" x14ac:dyDescent="0.2"/>
  <cols>
    <col min="1" max="1" width="6.7109375" style="9" customWidth="1"/>
    <col min="2" max="2" width="13.5703125" style="9" customWidth="1"/>
    <col min="3" max="7" width="13.5703125" style="1" customWidth="1"/>
    <col min="8" max="16384" width="9.140625" style="1"/>
  </cols>
  <sheetData>
    <row r="1" spans="1:7" ht="12" thickBot="1" x14ac:dyDescent="0.25">
      <c r="A1" s="18" t="s">
        <v>15</v>
      </c>
      <c r="B1" s="17"/>
      <c r="C1" s="17"/>
      <c r="D1" s="17"/>
      <c r="E1" s="17"/>
      <c r="F1" s="17"/>
      <c r="G1" s="17"/>
    </row>
    <row r="2" spans="1:7" s="13" customFormat="1" ht="33.75" x14ac:dyDescent="0.25">
      <c r="A2" s="16" t="s">
        <v>8</v>
      </c>
      <c r="B2" s="15" t="s">
        <v>14</v>
      </c>
      <c r="C2" s="15" t="s">
        <v>13</v>
      </c>
      <c r="D2" s="15" t="s">
        <v>12</v>
      </c>
      <c r="E2" s="15" t="s">
        <v>11</v>
      </c>
      <c r="F2" s="15" t="s">
        <v>10</v>
      </c>
      <c r="G2" s="14" t="s">
        <v>4</v>
      </c>
    </row>
    <row r="3" spans="1:7" s="9" customFormat="1" x14ac:dyDescent="0.2">
      <c r="A3" s="141" t="s">
        <v>1</v>
      </c>
      <c r="B3" s="141"/>
      <c r="C3" s="141"/>
      <c r="D3" s="141"/>
      <c r="E3" s="141"/>
      <c r="F3" s="141"/>
      <c r="G3" s="141"/>
    </row>
    <row r="4" spans="1:7" x14ac:dyDescent="0.2">
      <c r="A4" s="11">
        <v>2000</v>
      </c>
      <c r="B4" s="10">
        <v>112.3</v>
      </c>
      <c r="C4" s="10">
        <v>113</v>
      </c>
      <c r="D4" s="10">
        <v>105.1</v>
      </c>
      <c r="E4" s="10">
        <v>111.9</v>
      </c>
      <c r="F4" s="10">
        <v>131.1</v>
      </c>
      <c r="G4" s="10">
        <v>120.8</v>
      </c>
    </row>
    <row r="5" spans="1:7" s="9" customFormat="1" x14ac:dyDescent="0.2">
      <c r="A5" s="11">
        <v>2001</v>
      </c>
      <c r="B5" s="10">
        <v>108.9</v>
      </c>
      <c r="C5" s="10">
        <v>99.5</v>
      </c>
      <c r="D5" s="10">
        <v>99.4</v>
      </c>
      <c r="E5" s="10">
        <v>105.2</v>
      </c>
      <c r="F5" s="10">
        <v>103.9</v>
      </c>
      <c r="G5" s="10">
        <v>104</v>
      </c>
    </row>
    <row r="6" spans="1:7" x14ac:dyDescent="0.2">
      <c r="A6" s="11">
        <v>2002</v>
      </c>
      <c r="B6" s="10">
        <v>105.7</v>
      </c>
      <c r="C6" s="10">
        <v>103.7</v>
      </c>
      <c r="D6" s="10">
        <v>107.4</v>
      </c>
      <c r="E6" s="10">
        <v>102.7</v>
      </c>
      <c r="F6" s="10">
        <v>106.5</v>
      </c>
      <c r="G6" s="10">
        <v>105.1</v>
      </c>
    </row>
    <row r="7" spans="1:7" x14ac:dyDescent="0.2">
      <c r="A7" s="11">
        <v>2003</v>
      </c>
      <c r="B7" s="10">
        <v>109.7</v>
      </c>
      <c r="C7" s="10">
        <v>106.9</v>
      </c>
      <c r="D7" s="10">
        <v>108.7</v>
      </c>
      <c r="E7" s="10">
        <v>107.9</v>
      </c>
      <c r="F7" s="10">
        <v>112.1</v>
      </c>
      <c r="G7" s="10">
        <v>110.1</v>
      </c>
    </row>
    <row r="8" spans="1:7" x14ac:dyDescent="0.2">
      <c r="A8" s="11">
        <v>2004</v>
      </c>
      <c r="B8" s="10">
        <v>132.69999999999999</v>
      </c>
      <c r="C8" s="10">
        <v>104.5</v>
      </c>
      <c r="D8" s="10">
        <v>100.5</v>
      </c>
      <c r="E8" s="10">
        <v>109.7</v>
      </c>
      <c r="F8" s="10">
        <v>120.8</v>
      </c>
      <c r="G8" s="10">
        <v>115.2</v>
      </c>
    </row>
    <row r="9" spans="1:7" x14ac:dyDescent="0.2">
      <c r="A9" s="11">
        <v>2005</v>
      </c>
      <c r="B9" s="10">
        <v>116.4</v>
      </c>
      <c r="C9" s="10">
        <v>100.4</v>
      </c>
      <c r="D9" s="10">
        <v>117.8</v>
      </c>
      <c r="E9" s="10">
        <v>102.2</v>
      </c>
      <c r="F9" s="10">
        <v>106.3</v>
      </c>
      <c r="G9" s="10">
        <v>106.1</v>
      </c>
    </row>
    <row r="10" spans="1:7" x14ac:dyDescent="0.2">
      <c r="A10" s="11">
        <v>2006</v>
      </c>
      <c r="B10" s="10">
        <v>113.3</v>
      </c>
      <c r="C10" s="10">
        <v>105.4</v>
      </c>
      <c r="D10" s="10">
        <v>100.5</v>
      </c>
      <c r="E10" s="10">
        <v>111.7</v>
      </c>
      <c r="F10" s="10">
        <v>119.8</v>
      </c>
      <c r="G10" s="10">
        <v>114.4</v>
      </c>
    </row>
    <row r="11" spans="1:7" x14ac:dyDescent="0.2">
      <c r="A11" s="11">
        <v>2007</v>
      </c>
      <c r="B11" s="10">
        <v>110.9</v>
      </c>
      <c r="C11" s="10">
        <v>107</v>
      </c>
      <c r="D11" s="10">
        <v>98.3</v>
      </c>
      <c r="E11" s="10">
        <v>108.9</v>
      </c>
      <c r="F11" s="10">
        <v>117.3</v>
      </c>
      <c r="G11" s="10">
        <v>112</v>
      </c>
    </row>
    <row r="12" spans="1:7" x14ac:dyDescent="0.2">
      <c r="A12" s="11">
        <v>2008</v>
      </c>
      <c r="B12" s="10">
        <v>108.5</v>
      </c>
      <c r="C12" s="10">
        <v>110.4</v>
      </c>
      <c r="D12" s="10">
        <v>108.6</v>
      </c>
      <c r="E12" s="10">
        <v>103.8</v>
      </c>
      <c r="F12" s="10">
        <v>103.2</v>
      </c>
      <c r="G12" s="10">
        <v>104.3</v>
      </c>
    </row>
    <row r="13" spans="1:7" x14ac:dyDescent="0.2">
      <c r="A13" s="142" t="s">
        <v>0</v>
      </c>
      <c r="B13" s="142"/>
      <c r="C13" s="142"/>
      <c r="D13" s="142"/>
      <c r="E13" s="142"/>
      <c r="F13" s="142"/>
      <c r="G13" s="142"/>
    </row>
    <row r="14" spans="1:7" x14ac:dyDescent="0.2">
      <c r="A14" s="11">
        <v>2000</v>
      </c>
      <c r="B14" s="10">
        <v>103.6</v>
      </c>
      <c r="C14" s="10">
        <v>116.2</v>
      </c>
      <c r="D14" s="10">
        <v>100.1</v>
      </c>
      <c r="E14" s="10">
        <v>111.7</v>
      </c>
      <c r="F14" s="12">
        <v>130.80000000000001</v>
      </c>
      <c r="G14" s="10">
        <v>121.7</v>
      </c>
    </row>
    <row r="15" spans="1:7" x14ac:dyDescent="0.2">
      <c r="A15" s="11">
        <v>2001</v>
      </c>
      <c r="B15" s="10">
        <v>110.4</v>
      </c>
      <c r="C15" s="10">
        <v>86.6</v>
      </c>
      <c r="D15" s="10">
        <v>117.8</v>
      </c>
      <c r="E15" s="10">
        <v>114.5</v>
      </c>
      <c r="F15" s="12">
        <v>104.8</v>
      </c>
      <c r="G15" s="10">
        <v>107.7</v>
      </c>
    </row>
    <row r="16" spans="1:7" x14ac:dyDescent="0.2">
      <c r="A16" s="11">
        <v>2002</v>
      </c>
      <c r="B16" s="10">
        <v>95.9</v>
      </c>
      <c r="C16" s="10">
        <v>103</v>
      </c>
      <c r="D16" s="10">
        <v>94.9</v>
      </c>
      <c r="E16" s="10">
        <v>103.1</v>
      </c>
      <c r="F16" s="12">
        <v>109.1</v>
      </c>
      <c r="G16" s="10">
        <v>105.9</v>
      </c>
    </row>
    <row r="17" spans="1:7" x14ac:dyDescent="0.2">
      <c r="A17" s="11">
        <v>2003</v>
      </c>
      <c r="B17" s="10">
        <v>100.5</v>
      </c>
      <c r="C17" s="10">
        <v>110.7</v>
      </c>
      <c r="D17" s="10">
        <v>101</v>
      </c>
      <c r="E17" s="10">
        <v>98.4</v>
      </c>
      <c r="F17" s="12">
        <v>116</v>
      </c>
      <c r="G17" s="10">
        <v>109.1</v>
      </c>
    </row>
    <row r="18" spans="1:7" x14ac:dyDescent="0.2">
      <c r="A18" s="11">
        <v>2004</v>
      </c>
      <c r="B18" s="10">
        <v>104.6</v>
      </c>
      <c r="C18" s="10">
        <v>115.3</v>
      </c>
      <c r="D18" s="10">
        <v>117.1</v>
      </c>
      <c r="E18" s="10">
        <v>110.7</v>
      </c>
      <c r="F18" s="10">
        <v>123.7</v>
      </c>
      <c r="G18" s="10">
        <v>118.4</v>
      </c>
    </row>
    <row r="19" spans="1:7" x14ac:dyDescent="0.2">
      <c r="A19" s="11">
        <v>2005</v>
      </c>
      <c r="B19" s="10">
        <v>107.1</v>
      </c>
      <c r="C19" s="10">
        <v>98.7</v>
      </c>
      <c r="D19" s="10">
        <v>122.1</v>
      </c>
      <c r="E19" s="10">
        <v>109.8</v>
      </c>
      <c r="F19" s="10">
        <v>112.9</v>
      </c>
      <c r="G19" s="10">
        <v>111.5</v>
      </c>
    </row>
    <row r="20" spans="1:7" x14ac:dyDescent="0.2">
      <c r="A20" s="11">
        <v>2006</v>
      </c>
      <c r="B20" s="10">
        <v>109.2</v>
      </c>
      <c r="C20" s="10">
        <v>102.1</v>
      </c>
      <c r="D20" s="10">
        <v>93</v>
      </c>
      <c r="E20" s="10">
        <v>115.6</v>
      </c>
      <c r="F20" s="10">
        <v>121.6</v>
      </c>
      <c r="G20" s="10">
        <v>118</v>
      </c>
    </row>
    <row r="21" spans="1:7" x14ac:dyDescent="0.2">
      <c r="A21" s="11">
        <v>2007</v>
      </c>
      <c r="B21" s="10">
        <v>117.1</v>
      </c>
      <c r="C21" s="10">
        <v>103</v>
      </c>
      <c r="D21" s="10">
        <v>130.6</v>
      </c>
      <c r="E21" s="10">
        <v>108.2</v>
      </c>
      <c r="F21" s="10">
        <v>118.8</v>
      </c>
      <c r="G21" s="10">
        <v>115.8</v>
      </c>
    </row>
    <row r="22" spans="1:7" x14ac:dyDescent="0.2">
      <c r="A22" s="11">
        <v>2008</v>
      </c>
      <c r="B22" s="10">
        <v>102.7</v>
      </c>
      <c r="C22" s="10">
        <v>109.1</v>
      </c>
      <c r="D22" s="10">
        <v>109.3</v>
      </c>
      <c r="E22" s="10">
        <v>104.6</v>
      </c>
      <c r="F22" s="10">
        <v>103.6</v>
      </c>
      <c r="G22" s="10">
        <v>104.2</v>
      </c>
    </row>
  </sheetData>
  <mergeCells count="2">
    <mergeCell ref="A3:G3"/>
    <mergeCell ref="A13:G13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90F1A-6AC9-4E3D-A74B-5D2C644B83E9}">
  <dimension ref="A1:E24"/>
  <sheetViews>
    <sheetView workbookViewId="0"/>
  </sheetViews>
  <sheetFormatPr defaultRowHeight="11.25" x14ac:dyDescent="0.2"/>
  <cols>
    <col min="1" max="1" width="32.85546875" style="1" customWidth="1"/>
    <col min="2" max="5" width="13.7109375" style="1" customWidth="1"/>
    <col min="6" max="16384" width="9.140625" style="1"/>
  </cols>
  <sheetData>
    <row r="1" spans="1:5" ht="12" thickBot="1" x14ac:dyDescent="0.25">
      <c r="A1" s="18" t="s">
        <v>19</v>
      </c>
    </row>
    <row r="2" spans="1:5" x14ac:dyDescent="0.2">
      <c r="A2" s="150" t="s">
        <v>18</v>
      </c>
      <c r="B2" s="152" t="s">
        <v>1</v>
      </c>
      <c r="C2" s="153"/>
      <c r="D2" s="152" t="s">
        <v>0</v>
      </c>
      <c r="E2" s="154"/>
    </row>
    <row r="3" spans="1:5" x14ac:dyDescent="0.2">
      <c r="A3" s="151"/>
      <c r="B3" s="30">
        <v>2007</v>
      </c>
      <c r="C3" s="30">
        <v>2008</v>
      </c>
      <c r="D3" s="30">
        <v>2007</v>
      </c>
      <c r="E3" s="29">
        <v>2008</v>
      </c>
    </row>
    <row r="4" spans="1:5" x14ac:dyDescent="0.2">
      <c r="A4" s="141" t="s">
        <v>17</v>
      </c>
      <c r="B4" s="141"/>
      <c r="C4" s="141"/>
      <c r="D4" s="141"/>
      <c r="E4" s="141"/>
    </row>
    <row r="5" spans="1:5" x14ac:dyDescent="0.2">
      <c r="A5" s="25" t="s">
        <v>14</v>
      </c>
      <c r="B5" s="24">
        <v>110</v>
      </c>
      <c r="C5" s="23">
        <v>107.6</v>
      </c>
      <c r="D5" s="24">
        <v>128.30000000000001</v>
      </c>
      <c r="E5" s="23">
        <v>100.7</v>
      </c>
    </row>
    <row r="6" spans="1:5" x14ac:dyDescent="0.2">
      <c r="A6" s="25" t="s">
        <v>13</v>
      </c>
      <c r="B6" s="24">
        <v>104</v>
      </c>
      <c r="C6" s="23">
        <v>118.9</v>
      </c>
      <c r="D6" s="24">
        <v>104.9</v>
      </c>
      <c r="E6" s="23">
        <v>109.3</v>
      </c>
    </row>
    <row r="7" spans="1:5" x14ac:dyDescent="0.2">
      <c r="A7" s="25" t="s">
        <v>12</v>
      </c>
      <c r="B7" s="24">
        <v>94.7</v>
      </c>
      <c r="C7" s="23">
        <v>106.4</v>
      </c>
      <c r="D7" s="24">
        <v>127.3</v>
      </c>
      <c r="E7" s="23">
        <v>115.4</v>
      </c>
    </row>
    <row r="8" spans="1:5" x14ac:dyDescent="0.2">
      <c r="A8" s="25" t="s">
        <v>11</v>
      </c>
      <c r="B8" s="24">
        <v>107.7</v>
      </c>
      <c r="C8" s="23">
        <v>104.6</v>
      </c>
      <c r="D8" s="24">
        <v>110.1</v>
      </c>
      <c r="E8" s="23">
        <v>103.8</v>
      </c>
    </row>
    <row r="9" spans="1:5" x14ac:dyDescent="0.2">
      <c r="A9" s="25" t="s">
        <v>10</v>
      </c>
      <c r="B9" s="24">
        <v>113.8</v>
      </c>
      <c r="C9" s="23">
        <v>102.3</v>
      </c>
      <c r="D9" s="24">
        <v>118.2</v>
      </c>
      <c r="E9" s="23">
        <v>105.3</v>
      </c>
    </row>
    <row r="10" spans="1:5" s="19" customFormat="1" x14ac:dyDescent="0.2">
      <c r="A10" s="22" t="s">
        <v>4</v>
      </c>
      <c r="B10" s="20">
        <v>109.4</v>
      </c>
      <c r="C10" s="21">
        <v>103.9</v>
      </c>
      <c r="D10" s="20">
        <v>116.4</v>
      </c>
      <c r="E10" s="20">
        <v>104.9</v>
      </c>
    </row>
    <row r="11" spans="1:5" x14ac:dyDescent="0.2">
      <c r="A11" s="149" t="s">
        <v>16</v>
      </c>
      <c r="B11" s="149"/>
      <c r="C11" s="149"/>
      <c r="D11" s="149"/>
      <c r="E11" s="149"/>
    </row>
    <row r="12" spans="1:5" x14ac:dyDescent="0.2">
      <c r="A12" s="25" t="s">
        <v>14</v>
      </c>
      <c r="B12" s="24">
        <v>122.7</v>
      </c>
      <c r="C12" s="24">
        <v>117.7</v>
      </c>
      <c r="D12" s="24">
        <v>93.8</v>
      </c>
      <c r="E12" s="24">
        <v>111.9</v>
      </c>
    </row>
    <row r="13" spans="1:5" x14ac:dyDescent="0.2">
      <c r="A13" s="25" t="s">
        <v>13</v>
      </c>
      <c r="B13" s="24">
        <v>113.4</v>
      </c>
      <c r="C13" s="24">
        <v>94.4</v>
      </c>
      <c r="D13" s="24">
        <v>90.7</v>
      </c>
      <c r="E13" s="24">
        <v>107.9</v>
      </c>
    </row>
    <row r="14" spans="1:5" x14ac:dyDescent="0.2">
      <c r="A14" s="25" t="s">
        <v>12</v>
      </c>
      <c r="B14" s="24">
        <v>99.5</v>
      </c>
      <c r="C14" s="24">
        <v>109</v>
      </c>
      <c r="D14" s="24">
        <v>137</v>
      </c>
      <c r="E14" s="24">
        <v>100</v>
      </c>
    </row>
    <row r="15" spans="1:5" x14ac:dyDescent="0.2">
      <c r="A15" s="25" t="s">
        <v>11</v>
      </c>
      <c r="B15" s="24">
        <v>115.8</v>
      </c>
      <c r="C15" s="24">
        <v>99.3</v>
      </c>
      <c r="D15" s="24">
        <v>100.6</v>
      </c>
      <c r="E15" s="24">
        <v>108</v>
      </c>
    </row>
    <row r="16" spans="1:5" x14ac:dyDescent="0.2">
      <c r="A16" s="25" t="s">
        <v>10</v>
      </c>
      <c r="B16" s="24">
        <v>129.9</v>
      </c>
      <c r="C16" s="24">
        <v>105.4</v>
      </c>
      <c r="D16" s="24">
        <v>121.5</v>
      </c>
      <c r="E16" s="24">
        <v>97</v>
      </c>
    </row>
    <row r="17" spans="1:5" s="19" customFormat="1" x14ac:dyDescent="0.2">
      <c r="A17" s="28" t="s">
        <v>4</v>
      </c>
      <c r="B17" s="27">
        <v>118.8</v>
      </c>
      <c r="C17" s="27">
        <v>105.5</v>
      </c>
      <c r="D17" s="27">
        <v>113.5</v>
      </c>
      <c r="E17" s="20">
        <v>101.3</v>
      </c>
    </row>
    <row r="18" spans="1:5" x14ac:dyDescent="0.2">
      <c r="A18" s="149" t="s">
        <v>4</v>
      </c>
      <c r="B18" s="149"/>
      <c r="C18" s="149"/>
      <c r="D18" s="149"/>
      <c r="E18" s="149"/>
    </row>
    <row r="19" spans="1:5" x14ac:dyDescent="0.2">
      <c r="A19" s="25" t="s">
        <v>14</v>
      </c>
      <c r="B19" s="24">
        <v>110.9</v>
      </c>
      <c r="C19" s="23">
        <v>108.5</v>
      </c>
      <c r="D19" s="24">
        <v>117.1</v>
      </c>
      <c r="E19" s="23">
        <v>102.7</v>
      </c>
    </row>
    <row r="20" spans="1:5" x14ac:dyDescent="0.2">
      <c r="A20" s="25" t="s">
        <v>13</v>
      </c>
      <c r="B20" s="26">
        <v>107</v>
      </c>
      <c r="C20" s="23">
        <v>110.4</v>
      </c>
      <c r="D20" s="24">
        <v>103</v>
      </c>
      <c r="E20" s="23">
        <v>109.1</v>
      </c>
    </row>
    <row r="21" spans="1:5" x14ac:dyDescent="0.2">
      <c r="A21" s="25" t="s">
        <v>12</v>
      </c>
      <c r="B21" s="24">
        <v>98.3</v>
      </c>
      <c r="C21" s="23">
        <v>108.6</v>
      </c>
      <c r="D21" s="24">
        <v>130.6</v>
      </c>
      <c r="E21" s="23">
        <v>109.3</v>
      </c>
    </row>
    <row r="22" spans="1:5" x14ac:dyDescent="0.2">
      <c r="A22" s="25" t="s">
        <v>11</v>
      </c>
      <c r="B22" s="24">
        <v>108.9</v>
      </c>
      <c r="C22" s="23">
        <v>103.8</v>
      </c>
      <c r="D22" s="24">
        <v>108.2</v>
      </c>
      <c r="E22" s="23">
        <v>104.6</v>
      </c>
    </row>
    <row r="23" spans="1:5" x14ac:dyDescent="0.2">
      <c r="A23" s="25" t="s">
        <v>10</v>
      </c>
      <c r="B23" s="24">
        <v>117.3</v>
      </c>
      <c r="C23" s="23">
        <v>103.2</v>
      </c>
      <c r="D23" s="24">
        <v>118.8</v>
      </c>
      <c r="E23" s="23">
        <v>103.6</v>
      </c>
    </row>
    <row r="24" spans="1:5" s="19" customFormat="1" x14ac:dyDescent="0.2">
      <c r="A24" s="22" t="s">
        <v>4</v>
      </c>
      <c r="B24" s="20">
        <v>112</v>
      </c>
      <c r="C24" s="21">
        <v>104.3</v>
      </c>
      <c r="D24" s="20">
        <v>115.8</v>
      </c>
      <c r="E24" s="20">
        <v>104.2</v>
      </c>
    </row>
  </sheetData>
  <mergeCells count="6">
    <mergeCell ref="A11:E11"/>
    <mergeCell ref="A18:E18"/>
    <mergeCell ref="A2:A3"/>
    <mergeCell ref="B2:C2"/>
    <mergeCell ref="D2:E2"/>
    <mergeCell ref="A4:E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9C97D-427B-4795-B62B-87CAEEA8047A}">
  <dimension ref="A1:F24"/>
  <sheetViews>
    <sheetView workbookViewId="0"/>
  </sheetViews>
  <sheetFormatPr defaultRowHeight="11.25" x14ac:dyDescent="0.2"/>
  <cols>
    <col min="1" max="1" width="26.28515625" style="1" customWidth="1"/>
    <col min="2" max="6" width="12.28515625" style="1" customWidth="1"/>
    <col min="7" max="16384" width="9.140625" style="1"/>
  </cols>
  <sheetData>
    <row r="1" spans="1:6" ht="12" thickBot="1" x14ac:dyDescent="0.25">
      <c r="A1" s="39" t="s">
        <v>21</v>
      </c>
      <c r="B1" s="38"/>
      <c r="C1" s="38"/>
      <c r="D1" s="38"/>
      <c r="E1" s="38"/>
      <c r="F1" s="38"/>
    </row>
    <row r="2" spans="1:6" x14ac:dyDescent="0.2">
      <c r="A2" s="145" t="s">
        <v>18</v>
      </c>
      <c r="B2" s="147" t="s">
        <v>7</v>
      </c>
      <c r="C2" s="155" t="s">
        <v>6</v>
      </c>
      <c r="D2" s="156"/>
      <c r="E2" s="157" t="s">
        <v>5</v>
      </c>
      <c r="F2" s="143" t="s">
        <v>4</v>
      </c>
    </row>
    <row r="3" spans="1:6" ht="22.5" x14ac:dyDescent="0.2">
      <c r="A3" s="146"/>
      <c r="B3" s="148"/>
      <c r="C3" s="37" t="s">
        <v>3</v>
      </c>
      <c r="D3" s="36" t="s">
        <v>2</v>
      </c>
      <c r="E3" s="158"/>
      <c r="F3" s="144"/>
    </row>
    <row r="4" spans="1:6" x14ac:dyDescent="0.2">
      <c r="A4" s="141" t="s">
        <v>1</v>
      </c>
      <c r="B4" s="141"/>
      <c r="C4" s="141"/>
      <c r="D4" s="141"/>
      <c r="E4" s="141"/>
      <c r="F4" s="141"/>
    </row>
    <row r="5" spans="1:6" x14ac:dyDescent="0.2">
      <c r="A5" s="34" t="s">
        <v>14</v>
      </c>
      <c r="B5" s="33">
        <v>789.6</v>
      </c>
      <c r="C5" s="33">
        <v>545.79999999999995</v>
      </c>
      <c r="D5" s="33">
        <v>243.8</v>
      </c>
      <c r="E5" s="33">
        <v>71.599999999999994</v>
      </c>
      <c r="F5" s="33">
        <v>861.2</v>
      </c>
    </row>
    <row r="6" spans="1:6" x14ac:dyDescent="0.2">
      <c r="A6" s="34" t="s">
        <v>13</v>
      </c>
      <c r="B6" s="33">
        <v>245.9</v>
      </c>
      <c r="C6" s="33">
        <v>174.4</v>
      </c>
      <c r="D6" s="33">
        <v>71.400000000000006</v>
      </c>
      <c r="E6" s="33">
        <v>111.1</v>
      </c>
      <c r="F6" s="33">
        <v>357</v>
      </c>
    </row>
    <row r="7" spans="1:6" x14ac:dyDescent="0.2">
      <c r="A7" s="34" t="s">
        <v>12</v>
      </c>
      <c r="B7" s="33">
        <v>515.70000000000005</v>
      </c>
      <c r="C7" s="33">
        <v>280.7</v>
      </c>
      <c r="D7" s="33">
        <v>235</v>
      </c>
      <c r="E7" s="33">
        <v>1843.7</v>
      </c>
      <c r="F7" s="33">
        <v>2359.4</v>
      </c>
    </row>
    <row r="8" spans="1:6" x14ac:dyDescent="0.2">
      <c r="A8" s="34" t="s">
        <v>11</v>
      </c>
      <c r="B8" s="33">
        <v>5022.8999999999996</v>
      </c>
      <c r="C8" s="33">
        <v>3899.7</v>
      </c>
      <c r="D8" s="33">
        <v>1123.2</v>
      </c>
      <c r="E8" s="33">
        <v>824.2</v>
      </c>
      <c r="F8" s="33">
        <v>5847</v>
      </c>
    </row>
    <row r="9" spans="1:6" x14ac:dyDescent="0.2">
      <c r="A9" s="34" t="s">
        <v>10</v>
      </c>
      <c r="B9" s="33">
        <v>6060</v>
      </c>
      <c r="C9" s="33">
        <v>5024</v>
      </c>
      <c r="D9" s="33">
        <v>1036</v>
      </c>
      <c r="E9" s="33">
        <v>3018.8</v>
      </c>
      <c r="F9" s="33">
        <v>9078.9</v>
      </c>
    </row>
    <row r="10" spans="1:6" x14ac:dyDescent="0.2">
      <c r="A10" s="35" t="s">
        <v>4</v>
      </c>
      <c r="B10" s="31">
        <v>12634.1</v>
      </c>
      <c r="C10" s="31">
        <v>9924.7000000000007</v>
      </c>
      <c r="D10" s="31">
        <v>2709.4</v>
      </c>
      <c r="E10" s="31">
        <v>5869.4</v>
      </c>
      <c r="F10" s="31">
        <v>18503.5</v>
      </c>
    </row>
    <row r="11" spans="1:6" x14ac:dyDescent="0.2">
      <c r="A11" s="142" t="s">
        <v>0</v>
      </c>
      <c r="B11" s="142"/>
      <c r="C11" s="142"/>
      <c r="D11" s="142"/>
      <c r="E11" s="142"/>
      <c r="F11" s="142"/>
    </row>
    <row r="12" spans="1:6" x14ac:dyDescent="0.2">
      <c r="A12" s="34" t="s">
        <v>14</v>
      </c>
      <c r="B12" s="33">
        <v>999.8</v>
      </c>
      <c r="C12" s="33">
        <v>545.20000000000005</v>
      </c>
      <c r="D12" s="33">
        <v>454.7</v>
      </c>
      <c r="E12" s="33">
        <v>234.7</v>
      </c>
      <c r="F12" s="33">
        <v>1234.5999999999999</v>
      </c>
    </row>
    <row r="13" spans="1:6" x14ac:dyDescent="0.2">
      <c r="A13" s="34" t="s">
        <v>13</v>
      </c>
      <c r="B13" s="33">
        <v>382.6</v>
      </c>
      <c r="C13" s="33">
        <v>309.39999999999998</v>
      </c>
      <c r="D13" s="33">
        <v>73.2</v>
      </c>
      <c r="E13" s="33">
        <v>51.4</v>
      </c>
      <c r="F13" s="33">
        <v>434</v>
      </c>
    </row>
    <row r="14" spans="1:6" x14ac:dyDescent="0.2">
      <c r="A14" s="34" t="s">
        <v>12</v>
      </c>
      <c r="B14" s="33">
        <v>434.3</v>
      </c>
      <c r="C14" s="33">
        <v>264.39999999999998</v>
      </c>
      <c r="D14" s="33">
        <v>169.9</v>
      </c>
      <c r="E14" s="33">
        <v>257.5</v>
      </c>
      <c r="F14" s="33">
        <v>691.8</v>
      </c>
    </row>
    <row r="15" spans="1:6" x14ac:dyDescent="0.2">
      <c r="A15" s="34" t="s">
        <v>11</v>
      </c>
      <c r="B15" s="33">
        <v>3930.9</v>
      </c>
      <c r="C15" s="33">
        <v>2629</v>
      </c>
      <c r="D15" s="33">
        <v>1301.9000000000001</v>
      </c>
      <c r="E15" s="33">
        <v>963.8</v>
      </c>
      <c r="F15" s="33">
        <v>4894.7</v>
      </c>
    </row>
    <row r="16" spans="1:6" x14ac:dyDescent="0.2">
      <c r="A16" s="34" t="s">
        <v>10</v>
      </c>
      <c r="B16" s="33">
        <v>8699.9</v>
      </c>
      <c r="C16" s="33">
        <v>6856</v>
      </c>
      <c r="D16" s="33">
        <v>1843.9</v>
      </c>
      <c r="E16" s="33">
        <v>2485.5</v>
      </c>
      <c r="F16" s="33">
        <v>11185.4</v>
      </c>
    </row>
    <row r="17" spans="1:6" s="19" customFormat="1" x14ac:dyDescent="0.2">
      <c r="A17" s="32" t="s">
        <v>4</v>
      </c>
      <c r="B17" s="31">
        <v>14447.5</v>
      </c>
      <c r="C17" s="31">
        <v>10603.9</v>
      </c>
      <c r="D17" s="31">
        <v>3843.6</v>
      </c>
      <c r="E17" s="31">
        <v>3993</v>
      </c>
      <c r="F17" s="31">
        <v>18440.400000000001</v>
      </c>
    </row>
    <row r="18" spans="1:6" x14ac:dyDescent="0.2">
      <c r="A18" s="142" t="s">
        <v>20</v>
      </c>
      <c r="B18" s="142"/>
      <c r="C18" s="142"/>
      <c r="D18" s="142"/>
      <c r="E18" s="142"/>
      <c r="F18" s="142"/>
    </row>
    <row r="19" spans="1:6" x14ac:dyDescent="0.2">
      <c r="A19" s="34" t="s">
        <v>14</v>
      </c>
      <c r="B19" s="33">
        <v>210.2</v>
      </c>
      <c r="C19" s="33">
        <v>-0.6</v>
      </c>
      <c r="D19" s="33">
        <v>210.8</v>
      </c>
      <c r="E19" s="33">
        <v>163.1</v>
      </c>
      <c r="F19" s="33">
        <v>373.4</v>
      </c>
    </row>
    <row r="20" spans="1:6" x14ac:dyDescent="0.2">
      <c r="A20" s="34" t="s">
        <v>13</v>
      </c>
      <c r="B20" s="33">
        <v>136.69999999999999</v>
      </c>
      <c r="C20" s="33">
        <v>134.9</v>
      </c>
      <c r="D20" s="33">
        <v>1.8</v>
      </c>
      <c r="E20" s="33">
        <v>-59.7</v>
      </c>
      <c r="F20" s="33">
        <v>77</v>
      </c>
    </row>
    <row r="21" spans="1:6" x14ac:dyDescent="0.2">
      <c r="A21" s="34" t="s">
        <v>12</v>
      </c>
      <c r="B21" s="33">
        <v>-81.400000000000006</v>
      </c>
      <c r="C21" s="33">
        <v>-16.3</v>
      </c>
      <c r="D21" s="33">
        <v>-65.099999999999994</v>
      </c>
      <c r="E21" s="33">
        <v>-1586.2</v>
      </c>
      <c r="F21" s="33">
        <v>-1667.6</v>
      </c>
    </row>
    <row r="22" spans="1:6" x14ac:dyDescent="0.2">
      <c r="A22" s="34" t="s">
        <v>11</v>
      </c>
      <c r="B22" s="33">
        <v>-1092</v>
      </c>
      <c r="C22" s="33">
        <v>-1270.8</v>
      </c>
      <c r="D22" s="33">
        <v>178.8</v>
      </c>
      <c r="E22" s="33">
        <v>139.6</v>
      </c>
      <c r="F22" s="33">
        <v>-952.4</v>
      </c>
    </row>
    <row r="23" spans="1:6" x14ac:dyDescent="0.2">
      <c r="A23" s="34" t="s">
        <v>10</v>
      </c>
      <c r="B23" s="33">
        <v>2639.9</v>
      </c>
      <c r="C23" s="33">
        <v>1831.9</v>
      </c>
      <c r="D23" s="33">
        <v>807.9</v>
      </c>
      <c r="E23" s="33">
        <v>-533.4</v>
      </c>
      <c r="F23" s="33">
        <v>2106.5</v>
      </c>
    </row>
    <row r="24" spans="1:6" s="19" customFormat="1" x14ac:dyDescent="0.2">
      <c r="A24" s="32" t="s">
        <v>4</v>
      </c>
      <c r="B24" s="31">
        <v>1813.4</v>
      </c>
      <c r="C24" s="31">
        <v>679.2</v>
      </c>
      <c r="D24" s="31">
        <v>1134.2</v>
      </c>
      <c r="E24" s="31">
        <v>-1876.5</v>
      </c>
      <c r="F24" s="31">
        <v>-63.1</v>
      </c>
    </row>
  </sheetData>
  <mergeCells count="8">
    <mergeCell ref="A4:F4"/>
    <mergeCell ref="A11:F11"/>
    <mergeCell ref="A18:F18"/>
    <mergeCell ref="F2:F3"/>
    <mergeCell ref="C2:D2"/>
    <mergeCell ref="A2:A3"/>
    <mergeCell ref="B2:B3"/>
    <mergeCell ref="E2:E3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C37C2-9657-4D34-86A9-01A644CCDA2F}">
  <dimension ref="A1:F24"/>
  <sheetViews>
    <sheetView workbookViewId="0"/>
  </sheetViews>
  <sheetFormatPr defaultRowHeight="11.25" x14ac:dyDescent="0.2"/>
  <cols>
    <col min="1" max="1" width="26.28515625" style="1" customWidth="1"/>
    <col min="2" max="6" width="12.28515625" style="1" customWidth="1"/>
    <col min="7" max="16384" width="9.140625" style="1"/>
  </cols>
  <sheetData>
    <row r="1" spans="1:6" ht="12" thickBot="1" x14ac:dyDescent="0.25">
      <c r="A1" s="39" t="s">
        <v>22</v>
      </c>
      <c r="B1" s="38"/>
      <c r="C1" s="38"/>
      <c r="D1" s="38"/>
      <c r="E1" s="38"/>
      <c r="F1" s="38"/>
    </row>
    <row r="2" spans="1:6" x14ac:dyDescent="0.2">
      <c r="A2" s="145" t="s">
        <v>18</v>
      </c>
      <c r="B2" s="147" t="s">
        <v>7</v>
      </c>
      <c r="C2" s="159" t="s">
        <v>6</v>
      </c>
      <c r="D2" s="159"/>
      <c r="E2" s="157" t="s">
        <v>5</v>
      </c>
      <c r="F2" s="143" t="s">
        <v>4</v>
      </c>
    </row>
    <row r="3" spans="1:6" ht="22.5" x14ac:dyDescent="0.2">
      <c r="A3" s="146"/>
      <c r="B3" s="148"/>
      <c r="C3" s="37" t="s">
        <v>3</v>
      </c>
      <c r="D3" s="36" t="s">
        <v>2</v>
      </c>
      <c r="E3" s="158"/>
      <c r="F3" s="144"/>
    </row>
    <row r="4" spans="1:6" x14ac:dyDescent="0.2">
      <c r="A4" s="141" t="s">
        <v>1</v>
      </c>
      <c r="B4" s="141"/>
      <c r="C4" s="141"/>
      <c r="D4" s="141"/>
      <c r="E4" s="141"/>
      <c r="F4" s="141"/>
    </row>
    <row r="5" spans="1:6" x14ac:dyDescent="0.2">
      <c r="A5" s="34" t="s">
        <v>14</v>
      </c>
      <c r="B5" s="41">
        <v>3141</v>
      </c>
      <c r="C5" s="41">
        <v>2171.1</v>
      </c>
      <c r="D5" s="41">
        <v>969.9</v>
      </c>
      <c r="E5" s="41">
        <v>281</v>
      </c>
      <c r="F5" s="41">
        <v>3422</v>
      </c>
    </row>
    <row r="6" spans="1:6" x14ac:dyDescent="0.2">
      <c r="A6" s="34" t="s">
        <v>13</v>
      </c>
      <c r="B6" s="41">
        <v>980</v>
      </c>
      <c r="C6" s="41">
        <v>693</v>
      </c>
      <c r="D6" s="41">
        <v>287</v>
      </c>
      <c r="E6" s="41">
        <v>444.4</v>
      </c>
      <c r="F6" s="41">
        <v>1424.4</v>
      </c>
    </row>
    <row r="7" spans="1:6" x14ac:dyDescent="0.2">
      <c r="A7" s="34" t="s">
        <v>12</v>
      </c>
      <c r="B7" s="41">
        <v>2058.8000000000002</v>
      </c>
      <c r="C7" s="41">
        <v>1120.4000000000001</v>
      </c>
      <c r="D7" s="41">
        <v>938.4</v>
      </c>
      <c r="E7" s="41">
        <v>7334.6</v>
      </c>
      <c r="F7" s="41">
        <v>9393.4</v>
      </c>
    </row>
    <row r="8" spans="1:6" x14ac:dyDescent="0.2">
      <c r="A8" s="34" t="s">
        <v>11</v>
      </c>
      <c r="B8" s="41">
        <v>20022.900000000001</v>
      </c>
      <c r="C8" s="41">
        <v>15538.8</v>
      </c>
      <c r="D8" s="41">
        <v>4484.2</v>
      </c>
      <c r="E8" s="41">
        <v>3282.5</v>
      </c>
      <c r="F8" s="41">
        <v>23305.4</v>
      </c>
    </row>
    <row r="9" spans="1:6" x14ac:dyDescent="0.2">
      <c r="A9" s="34" t="s">
        <v>10</v>
      </c>
      <c r="B9" s="41">
        <v>24140.9</v>
      </c>
      <c r="C9" s="41">
        <v>20017.2</v>
      </c>
      <c r="D9" s="41">
        <v>4123.6000000000004</v>
      </c>
      <c r="E9" s="41">
        <v>12013.7</v>
      </c>
      <c r="F9" s="41">
        <v>36154.6</v>
      </c>
    </row>
    <row r="10" spans="1:6" x14ac:dyDescent="0.2">
      <c r="A10" s="35" t="s">
        <v>4</v>
      </c>
      <c r="B10" s="40">
        <v>50343.6</v>
      </c>
      <c r="C10" s="40">
        <v>39540.6</v>
      </c>
      <c r="D10" s="40">
        <v>10803.1</v>
      </c>
      <c r="E10" s="40">
        <v>23356.1</v>
      </c>
      <c r="F10" s="40">
        <v>73699.7</v>
      </c>
    </row>
    <row r="11" spans="1:6" x14ac:dyDescent="0.2">
      <c r="A11" s="142" t="s">
        <v>0</v>
      </c>
      <c r="B11" s="142"/>
      <c r="C11" s="142"/>
      <c r="D11" s="142"/>
      <c r="E11" s="142"/>
      <c r="F11" s="142"/>
    </row>
    <row r="12" spans="1:6" x14ac:dyDescent="0.2">
      <c r="A12" s="34" t="s">
        <v>14</v>
      </c>
      <c r="B12" s="41">
        <v>3978.5</v>
      </c>
      <c r="C12" s="41">
        <v>2169.1999999999998</v>
      </c>
      <c r="D12" s="41">
        <v>1809.3</v>
      </c>
      <c r="E12" s="41">
        <v>931</v>
      </c>
      <c r="F12" s="41">
        <v>4909.3999999999996</v>
      </c>
    </row>
    <row r="13" spans="1:6" x14ac:dyDescent="0.2">
      <c r="A13" s="34" t="s">
        <v>13</v>
      </c>
      <c r="B13" s="41">
        <v>1522.5</v>
      </c>
      <c r="C13" s="41">
        <v>1230.5</v>
      </c>
      <c r="D13" s="41">
        <v>292</v>
      </c>
      <c r="E13" s="41">
        <v>203.5</v>
      </c>
      <c r="F13" s="41">
        <v>1726</v>
      </c>
    </row>
    <row r="14" spans="1:6" x14ac:dyDescent="0.2">
      <c r="A14" s="34" t="s">
        <v>12</v>
      </c>
      <c r="B14" s="41">
        <v>1728</v>
      </c>
      <c r="C14" s="41">
        <v>1049.9000000000001</v>
      </c>
      <c r="D14" s="41">
        <v>678.1</v>
      </c>
      <c r="E14" s="41">
        <v>1022.8</v>
      </c>
      <c r="F14" s="41">
        <v>2750.8</v>
      </c>
    </row>
    <row r="15" spans="1:6" x14ac:dyDescent="0.2">
      <c r="A15" s="34" t="s">
        <v>11</v>
      </c>
      <c r="B15" s="41">
        <v>15659.8</v>
      </c>
      <c r="C15" s="41">
        <v>10471.299999999999</v>
      </c>
      <c r="D15" s="41">
        <v>5188.5</v>
      </c>
      <c r="E15" s="41">
        <v>3838.2</v>
      </c>
      <c r="F15" s="41">
        <v>19498</v>
      </c>
    </row>
    <row r="16" spans="1:6" x14ac:dyDescent="0.2">
      <c r="A16" s="34" t="s">
        <v>10</v>
      </c>
      <c r="B16" s="41">
        <v>34615.699999999997</v>
      </c>
      <c r="C16" s="41">
        <v>27283.599999999999</v>
      </c>
      <c r="D16" s="41">
        <v>7332.1</v>
      </c>
      <c r="E16" s="41">
        <v>9880.4</v>
      </c>
      <c r="F16" s="41">
        <v>44496.1</v>
      </c>
    </row>
    <row r="17" spans="1:6" s="19" customFormat="1" x14ac:dyDescent="0.2">
      <c r="A17" s="32" t="s">
        <v>4</v>
      </c>
      <c r="B17" s="40">
        <v>57504.4</v>
      </c>
      <c r="C17" s="40">
        <v>42204.4</v>
      </c>
      <c r="D17" s="40">
        <v>15300</v>
      </c>
      <c r="E17" s="40">
        <v>15875.9</v>
      </c>
      <c r="F17" s="40">
        <v>73380.3</v>
      </c>
    </row>
    <row r="18" spans="1:6" x14ac:dyDescent="0.2">
      <c r="A18" s="142" t="s">
        <v>20</v>
      </c>
      <c r="B18" s="142"/>
      <c r="C18" s="142"/>
      <c r="D18" s="142"/>
      <c r="E18" s="142"/>
      <c r="F18" s="142"/>
    </row>
    <row r="19" spans="1:6" x14ac:dyDescent="0.2">
      <c r="A19" s="34" t="s">
        <v>14</v>
      </c>
      <c r="B19" s="41">
        <v>837.4</v>
      </c>
      <c r="C19" s="41">
        <v>-1.9</v>
      </c>
      <c r="D19" s="41">
        <v>839.4</v>
      </c>
      <c r="E19" s="41">
        <v>650</v>
      </c>
      <c r="F19" s="41">
        <v>1487.4</v>
      </c>
    </row>
    <row r="20" spans="1:6" x14ac:dyDescent="0.2">
      <c r="A20" s="34" t="s">
        <v>13</v>
      </c>
      <c r="B20" s="41">
        <v>542.5</v>
      </c>
      <c r="C20" s="41">
        <v>537.5</v>
      </c>
      <c r="D20" s="41">
        <v>5</v>
      </c>
      <c r="E20" s="41">
        <v>-240.8</v>
      </c>
      <c r="F20" s="41">
        <v>301.60000000000002</v>
      </c>
    </row>
    <row r="21" spans="1:6" x14ac:dyDescent="0.2">
      <c r="A21" s="34" t="s">
        <v>12</v>
      </c>
      <c r="B21" s="41">
        <v>-330.8</v>
      </c>
      <c r="C21" s="41">
        <v>-70.599999999999994</v>
      </c>
      <c r="D21" s="41">
        <v>-260.3</v>
      </c>
      <c r="E21" s="41">
        <v>-6311.8</v>
      </c>
      <c r="F21" s="41">
        <v>-6642.6</v>
      </c>
    </row>
    <row r="22" spans="1:6" x14ac:dyDescent="0.2">
      <c r="A22" s="34" t="s">
        <v>11</v>
      </c>
      <c r="B22" s="41">
        <v>-4363.1000000000004</v>
      </c>
      <c r="C22" s="41">
        <v>-5067.3999999999996</v>
      </c>
      <c r="D22" s="41">
        <v>704.3</v>
      </c>
      <c r="E22" s="41">
        <v>555.70000000000005</v>
      </c>
      <c r="F22" s="41">
        <v>-3807.3</v>
      </c>
    </row>
    <row r="23" spans="1:6" x14ac:dyDescent="0.2">
      <c r="A23" s="34" t="s">
        <v>10</v>
      </c>
      <c r="B23" s="41">
        <v>10474.799999999999</v>
      </c>
      <c r="C23" s="41">
        <v>7266.3</v>
      </c>
      <c r="D23" s="41">
        <v>3208.4</v>
      </c>
      <c r="E23" s="41">
        <v>-2133.3000000000002</v>
      </c>
      <c r="F23" s="41">
        <v>8341.4</v>
      </c>
    </row>
    <row r="24" spans="1:6" s="19" customFormat="1" x14ac:dyDescent="0.2">
      <c r="A24" s="32" t="s">
        <v>4</v>
      </c>
      <c r="B24" s="40">
        <v>7160.8</v>
      </c>
      <c r="C24" s="40">
        <v>2663.9</v>
      </c>
      <c r="D24" s="40">
        <v>4496.8999999999996</v>
      </c>
      <c r="E24" s="40">
        <v>-7480.2</v>
      </c>
      <c r="F24" s="40">
        <v>-319.39999999999998</v>
      </c>
    </row>
  </sheetData>
  <mergeCells count="8">
    <mergeCell ref="A4:F4"/>
    <mergeCell ref="A11:F11"/>
    <mergeCell ref="A18:F18"/>
    <mergeCell ref="F2:F3"/>
    <mergeCell ref="C2:D2"/>
    <mergeCell ref="A2:A3"/>
    <mergeCell ref="B2:B3"/>
    <mergeCell ref="E2:E3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0AD7D-4381-45DB-8D3B-A07B81A09515}">
  <dimension ref="A1:F73"/>
  <sheetViews>
    <sheetView workbookViewId="0"/>
  </sheetViews>
  <sheetFormatPr defaultRowHeight="11.25" x14ac:dyDescent="0.2"/>
  <cols>
    <col min="1" max="1" width="5" style="1" customWidth="1"/>
    <col min="2" max="2" width="35.7109375" style="1" customWidth="1"/>
    <col min="3" max="3" width="13.5703125" style="1" customWidth="1"/>
    <col min="4" max="4" width="13.5703125" style="42" customWidth="1"/>
    <col min="5" max="6" width="13.5703125" style="1" customWidth="1"/>
    <col min="7" max="16384" width="9.140625" style="1"/>
  </cols>
  <sheetData>
    <row r="1" spans="1:6" s="61" customFormat="1" ht="12" thickBot="1" x14ac:dyDescent="0.3">
      <c r="A1" s="64" t="s">
        <v>98</v>
      </c>
      <c r="B1" s="63"/>
      <c r="C1" s="62"/>
      <c r="D1" s="62"/>
      <c r="E1" s="62"/>
      <c r="F1" s="62"/>
    </row>
    <row r="2" spans="1:6" x14ac:dyDescent="0.2">
      <c r="A2" s="153" t="s">
        <v>97</v>
      </c>
      <c r="B2" s="160"/>
      <c r="C2" s="160" t="s">
        <v>1</v>
      </c>
      <c r="D2" s="160"/>
      <c r="E2" s="160" t="s">
        <v>0</v>
      </c>
      <c r="F2" s="152"/>
    </row>
    <row r="3" spans="1:6" ht="22.5" x14ac:dyDescent="0.2">
      <c r="A3" s="60" t="s">
        <v>96</v>
      </c>
      <c r="B3" s="58" t="s">
        <v>95</v>
      </c>
      <c r="C3" s="58" t="s">
        <v>94</v>
      </c>
      <c r="D3" s="59" t="s">
        <v>93</v>
      </c>
      <c r="E3" s="58" t="s">
        <v>94</v>
      </c>
      <c r="F3" s="57" t="s">
        <v>93</v>
      </c>
    </row>
    <row r="4" spans="1:6" s="19" customFormat="1" x14ac:dyDescent="0.2">
      <c r="A4" s="39" t="s">
        <v>92</v>
      </c>
      <c r="B4" s="51" t="s">
        <v>14</v>
      </c>
      <c r="C4" s="50">
        <v>861194.6</v>
      </c>
      <c r="D4" s="49">
        <v>118.7</v>
      </c>
      <c r="E4" s="50">
        <v>1234574.5</v>
      </c>
      <c r="F4" s="49">
        <v>113.7</v>
      </c>
    </row>
    <row r="5" spans="1:6" x14ac:dyDescent="0.2">
      <c r="A5" s="54">
        <v>0</v>
      </c>
      <c r="B5" s="46" t="s">
        <v>91</v>
      </c>
      <c r="C5" s="45">
        <v>28841.7</v>
      </c>
      <c r="D5" s="33">
        <v>104.7</v>
      </c>
      <c r="E5" s="45">
        <v>55525.8</v>
      </c>
      <c r="F5" s="33">
        <v>126</v>
      </c>
    </row>
    <row r="6" spans="1:6" x14ac:dyDescent="0.2">
      <c r="A6" s="54">
        <v>1</v>
      </c>
      <c r="B6" s="46" t="s">
        <v>90</v>
      </c>
      <c r="C6" s="45">
        <v>93511.6</v>
      </c>
      <c r="D6" s="33">
        <v>140.1</v>
      </c>
      <c r="E6" s="45">
        <v>213007.1</v>
      </c>
      <c r="F6" s="33">
        <v>110</v>
      </c>
    </row>
    <row r="7" spans="1:6" x14ac:dyDescent="0.2">
      <c r="A7" s="54">
        <v>2</v>
      </c>
      <c r="B7" s="46" t="s">
        <v>89</v>
      </c>
      <c r="C7" s="45">
        <v>80147.399999999994</v>
      </c>
      <c r="D7" s="33">
        <v>102.4</v>
      </c>
      <c r="E7" s="45">
        <v>66676.800000000003</v>
      </c>
      <c r="F7" s="33">
        <v>125.6</v>
      </c>
    </row>
    <row r="8" spans="1:6" x14ac:dyDescent="0.2">
      <c r="A8" s="54">
        <v>3</v>
      </c>
      <c r="B8" s="46" t="s">
        <v>88</v>
      </c>
      <c r="C8" s="45">
        <v>14053.2</v>
      </c>
      <c r="D8" s="33">
        <v>117.3</v>
      </c>
      <c r="E8" s="45">
        <v>991.4</v>
      </c>
      <c r="F8" s="33">
        <v>98.3</v>
      </c>
    </row>
    <row r="9" spans="1:6" x14ac:dyDescent="0.2">
      <c r="A9" s="54">
        <v>4</v>
      </c>
      <c r="B9" s="46" t="s">
        <v>87</v>
      </c>
      <c r="C9" s="45">
        <v>80160.3</v>
      </c>
      <c r="D9" s="33">
        <v>127.1</v>
      </c>
      <c r="E9" s="45">
        <v>368819.6</v>
      </c>
      <c r="F9" s="33">
        <v>106.1</v>
      </c>
    </row>
    <row r="10" spans="1:6" x14ac:dyDescent="0.2">
      <c r="A10" s="54">
        <v>5</v>
      </c>
      <c r="B10" s="46" t="s">
        <v>86</v>
      </c>
      <c r="C10" s="45">
        <v>130474.2</v>
      </c>
      <c r="D10" s="33">
        <v>105.3</v>
      </c>
      <c r="E10" s="45">
        <v>191547.2</v>
      </c>
      <c r="F10" s="33">
        <v>116.1</v>
      </c>
    </row>
    <row r="11" spans="1:6" x14ac:dyDescent="0.2">
      <c r="A11" s="54">
        <v>6</v>
      </c>
      <c r="B11" s="46" t="s">
        <v>85</v>
      </c>
      <c r="C11" s="45">
        <v>51923.1</v>
      </c>
      <c r="D11" s="33">
        <v>191.7</v>
      </c>
      <c r="E11" s="45">
        <v>72734.7</v>
      </c>
      <c r="F11" s="33">
        <v>120.6</v>
      </c>
    </row>
    <row r="12" spans="1:6" x14ac:dyDescent="0.2">
      <c r="A12" s="54">
        <v>7</v>
      </c>
      <c r="B12" s="46" t="s">
        <v>84</v>
      </c>
      <c r="C12" s="45">
        <v>86111.4</v>
      </c>
      <c r="D12" s="33">
        <v>110</v>
      </c>
      <c r="E12" s="45">
        <v>49407.8</v>
      </c>
      <c r="F12" s="33">
        <v>102.8</v>
      </c>
    </row>
    <row r="13" spans="1:6" x14ac:dyDescent="0.2">
      <c r="A13" s="54">
        <v>8</v>
      </c>
      <c r="B13" s="46" t="s">
        <v>83</v>
      </c>
      <c r="C13" s="45">
        <v>107406.6</v>
      </c>
      <c r="D13" s="33">
        <v>120.4</v>
      </c>
      <c r="E13" s="45">
        <v>105799</v>
      </c>
      <c r="F13" s="33">
        <v>131.4</v>
      </c>
    </row>
    <row r="14" spans="1:6" x14ac:dyDescent="0.2">
      <c r="A14" s="54">
        <v>9</v>
      </c>
      <c r="B14" s="46" t="s">
        <v>82</v>
      </c>
      <c r="C14" s="45">
        <v>90870.399999999994</v>
      </c>
      <c r="D14" s="33">
        <v>128.30000000000001</v>
      </c>
      <c r="E14" s="45">
        <v>47614.2</v>
      </c>
      <c r="F14" s="33">
        <v>121.5</v>
      </c>
    </row>
    <row r="15" spans="1:6" x14ac:dyDescent="0.2">
      <c r="A15" s="54">
        <v>11</v>
      </c>
      <c r="B15" s="46" t="s">
        <v>81</v>
      </c>
      <c r="C15" s="45">
        <v>55852.6</v>
      </c>
      <c r="D15" s="33">
        <v>107.2</v>
      </c>
      <c r="E15" s="45">
        <v>51273.9</v>
      </c>
      <c r="F15" s="33">
        <v>120</v>
      </c>
    </row>
    <row r="16" spans="1:6" x14ac:dyDescent="0.2">
      <c r="A16" s="54">
        <v>12</v>
      </c>
      <c r="B16" s="46" t="s">
        <v>80</v>
      </c>
      <c r="C16" s="45">
        <v>41842.1</v>
      </c>
      <c r="D16" s="33">
        <v>115.4</v>
      </c>
      <c r="E16" s="45">
        <v>11177.1</v>
      </c>
      <c r="F16" s="33">
        <v>104.6</v>
      </c>
    </row>
    <row r="17" spans="1:6" x14ac:dyDescent="0.2">
      <c r="A17" s="56" t="s">
        <v>79</v>
      </c>
      <c r="B17" s="51" t="s">
        <v>13</v>
      </c>
      <c r="C17" s="50">
        <v>356955.2</v>
      </c>
      <c r="D17" s="49">
        <v>121.5</v>
      </c>
      <c r="E17" s="50">
        <v>433989.9</v>
      </c>
      <c r="F17" s="49">
        <v>131.4</v>
      </c>
    </row>
    <row r="18" spans="1:6" x14ac:dyDescent="0.2">
      <c r="A18" s="54">
        <v>21</v>
      </c>
      <c r="B18" s="46" t="s">
        <v>78</v>
      </c>
      <c r="C18" s="45">
        <v>362.5</v>
      </c>
      <c r="D18" s="33">
        <v>137.5</v>
      </c>
      <c r="E18" s="45">
        <v>1739.4</v>
      </c>
      <c r="F18" s="33">
        <v>80.3</v>
      </c>
    </row>
    <row r="19" spans="1:6" x14ac:dyDescent="0.2">
      <c r="A19" s="54">
        <v>22</v>
      </c>
      <c r="B19" s="46" t="s">
        <v>77</v>
      </c>
      <c r="C19" s="45">
        <v>21371.9</v>
      </c>
      <c r="D19" s="33">
        <v>172</v>
      </c>
      <c r="E19" s="45">
        <v>118003.6</v>
      </c>
      <c r="F19" s="33">
        <v>163.5</v>
      </c>
    </row>
    <row r="20" spans="1:6" x14ac:dyDescent="0.2">
      <c r="A20" s="54">
        <v>23</v>
      </c>
      <c r="B20" s="46" t="s">
        <v>76</v>
      </c>
      <c r="C20" s="45">
        <v>52369.1</v>
      </c>
      <c r="D20" s="33">
        <v>128.4</v>
      </c>
      <c r="E20" s="45">
        <v>27901.5</v>
      </c>
      <c r="F20" s="33">
        <v>150.19999999999999</v>
      </c>
    </row>
    <row r="21" spans="1:6" x14ac:dyDescent="0.2">
      <c r="A21" s="54">
        <v>24</v>
      </c>
      <c r="B21" s="46" t="s">
        <v>75</v>
      </c>
      <c r="C21" s="45">
        <v>44373.599999999999</v>
      </c>
      <c r="D21" s="33">
        <v>84.5</v>
      </c>
      <c r="E21" s="45">
        <v>40009.5</v>
      </c>
      <c r="F21" s="33">
        <v>101.9</v>
      </c>
    </row>
    <row r="22" spans="1:6" x14ac:dyDescent="0.2">
      <c r="A22" s="54">
        <v>25</v>
      </c>
      <c r="B22" s="46" t="s">
        <v>74</v>
      </c>
      <c r="C22" s="45">
        <v>14782.5</v>
      </c>
      <c r="D22" s="33">
        <v>65</v>
      </c>
      <c r="E22" s="45">
        <v>9657.2000000000007</v>
      </c>
      <c r="F22" s="33">
        <v>118.7</v>
      </c>
    </row>
    <row r="23" spans="1:6" x14ac:dyDescent="0.2">
      <c r="A23" s="54">
        <v>26</v>
      </c>
      <c r="B23" s="46" t="s">
        <v>73</v>
      </c>
      <c r="C23" s="45">
        <v>19422.900000000001</v>
      </c>
      <c r="D23" s="33">
        <v>99.6</v>
      </c>
      <c r="E23" s="45">
        <v>10101.799999999999</v>
      </c>
      <c r="F23" s="33">
        <v>120.1</v>
      </c>
    </row>
    <row r="24" spans="1:6" x14ac:dyDescent="0.2">
      <c r="A24" s="55">
        <v>27</v>
      </c>
      <c r="B24" s="46" t="s">
        <v>72</v>
      </c>
      <c r="C24" s="45">
        <v>21085.7</v>
      </c>
      <c r="D24" s="33">
        <v>99</v>
      </c>
      <c r="E24" s="45">
        <v>8057.3</v>
      </c>
      <c r="F24" s="33">
        <v>107.7</v>
      </c>
    </row>
    <row r="25" spans="1:6" x14ac:dyDescent="0.2">
      <c r="A25" s="54">
        <v>28</v>
      </c>
      <c r="B25" s="46" t="s">
        <v>71</v>
      </c>
      <c r="C25" s="45">
        <v>110717.9</v>
      </c>
      <c r="D25" s="33">
        <v>157.9</v>
      </c>
      <c r="E25" s="45">
        <v>135461.20000000001</v>
      </c>
      <c r="F25" s="33">
        <v>115.7</v>
      </c>
    </row>
    <row r="26" spans="1:6" x14ac:dyDescent="0.2">
      <c r="A26" s="54">
        <v>29</v>
      </c>
      <c r="B26" s="46" t="s">
        <v>70</v>
      </c>
      <c r="C26" s="45">
        <v>32789.599999999999</v>
      </c>
      <c r="D26" s="33">
        <v>103.2</v>
      </c>
      <c r="E26" s="45">
        <v>27464.3</v>
      </c>
      <c r="F26" s="33">
        <v>118.4</v>
      </c>
    </row>
    <row r="27" spans="1:6" x14ac:dyDescent="0.2">
      <c r="A27" s="54">
        <v>41</v>
      </c>
      <c r="B27" s="46" t="s">
        <v>69</v>
      </c>
      <c r="C27" s="45">
        <v>4684.7</v>
      </c>
      <c r="D27" s="33">
        <v>187.4</v>
      </c>
      <c r="E27" s="45">
        <v>3597.2</v>
      </c>
      <c r="F27" s="33">
        <v>155</v>
      </c>
    </row>
    <row r="28" spans="1:6" x14ac:dyDescent="0.2">
      <c r="A28" s="54">
        <v>42</v>
      </c>
      <c r="B28" s="46" t="s">
        <v>68</v>
      </c>
      <c r="C28" s="45">
        <v>24529.599999999999</v>
      </c>
      <c r="D28" s="33">
        <v>160.6</v>
      </c>
      <c r="E28" s="45">
        <v>51604.7</v>
      </c>
      <c r="F28" s="33">
        <v>167.7</v>
      </c>
    </row>
    <row r="29" spans="1:6" x14ac:dyDescent="0.2">
      <c r="A29" s="54">
        <v>43</v>
      </c>
      <c r="B29" s="46" t="s">
        <v>67</v>
      </c>
      <c r="C29" s="45">
        <v>10465</v>
      </c>
      <c r="D29" s="33">
        <v>227.7</v>
      </c>
      <c r="E29" s="45">
        <v>392.3</v>
      </c>
      <c r="F29" s="33">
        <v>54.1</v>
      </c>
    </row>
    <row r="30" spans="1:6" s="19" customFormat="1" x14ac:dyDescent="0.2">
      <c r="A30" s="44" t="s">
        <v>66</v>
      </c>
      <c r="B30" s="51" t="s">
        <v>12</v>
      </c>
      <c r="C30" s="50">
        <v>2359413.2999999998</v>
      </c>
      <c r="D30" s="49">
        <v>141.9</v>
      </c>
      <c r="E30" s="50">
        <v>691828.9</v>
      </c>
      <c r="F30" s="49">
        <v>137.30000000000001</v>
      </c>
    </row>
    <row r="31" spans="1:6" x14ac:dyDescent="0.2">
      <c r="A31" s="47">
        <v>32</v>
      </c>
      <c r="B31" s="46" t="s">
        <v>65</v>
      </c>
      <c r="C31" s="45">
        <v>76967</v>
      </c>
      <c r="D31" s="33">
        <v>153.80000000000001</v>
      </c>
      <c r="E31" s="45">
        <v>17209.599999999999</v>
      </c>
      <c r="F31" s="33">
        <v>142.4</v>
      </c>
    </row>
    <row r="32" spans="1:6" x14ac:dyDescent="0.2">
      <c r="A32" s="47">
        <v>33</v>
      </c>
      <c r="B32" s="46" t="s">
        <v>64</v>
      </c>
      <c r="C32" s="45">
        <v>1138280.2</v>
      </c>
      <c r="D32" s="33">
        <v>130.80000000000001</v>
      </c>
      <c r="E32" s="45">
        <v>426955.1</v>
      </c>
      <c r="F32" s="33">
        <v>127.1</v>
      </c>
    </row>
    <row r="33" spans="1:6" x14ac:dyDescent="0.2">
      <c r="A33" s="47">
        <v>34</v>
      </c>
      <c r="B33" s="46" t="s">
        <v>63</v>
      </c>
      <c r="C33" s="45">
        <v>917340.7</v>
      </c>
      <c r="D33" s="33">
        <v>156.1</v>
      </c>
      <c r="E33" s="45">
        <v>75227.3</v>
      </c>
      <c r="F33" s="33">
        <v>308.89999999999998</v>
      </c>
    </row>
    <row r="34" spans="1:6" x14ac:dyDescent="0.2">
      <c r="A34" s="47">
        <v>35</v>
      </c>
      <c r="B34" s="46" t="s">
        <v>62</v>
      </c>
      <c r="C34" s="45">
        <v>226825.4</v>
      </c>
      <c r="D34" s="33">
        <v>146.30000000000001</v>
      </c>
      <c r="E34" s="45">
        <v>172436.9</v>
      </c>
      <c r="F34" s="33">
        <v>131</v>
      </c>
    </row>
    <row r="35" spans="1:6" x14ac:dyDescent="0.2">
      <c r="A35" s="44" t="s">
        <v>61</v>
      </c>
      <c r="B35" s="51" t="s">
        <v>11</v>
      </c>
      <c r="C35" s="50">
        <v>5847047</v>
      </c>
      <c r="D35" s="49">
        <v>104.8</v>
      </c>
      <c r="E35" s="50">
        <v>4894656.2</v>
      </c>
      <c r="F35" s="49">
        <v>106.5</v>
      </c>
    </row>
    <row r="36" spans="1:6" x14ac:dyDescent="0.2">
      <c r="A36" s="47">
        <v>51</v>
      </c>
      <c r="B36" s="46" t="s">
        <v>60</v>
      </c>
      <c r="C36" s="45">
        <v>230823.1</v>
      </c>
      <c r="D36" s="33">
        <v>105.4</v>
      </c>
      <c r="E36" s="45">
        <v>248555.7</v>
      </c>
      <c r="F36" s="33">
        <v>104.6</v>
      </c>
    </row>
    <row r="37" spans="1:6" x14ac:dyDescent="0.2">
      <c r="A37" s="47">
        <v>52</v>
      </c>
      <c r="B37" s="46" t="s">
        <v>59</v>
      </c>
      <c r="C37" s="45">
        <v>64997.3</v>
      </c>
      <c r="D37" s="33">
        <v>113.2</v>
      </c>
      <c r="E37" s="45">
        <v>72055</v>
      </c>
      <c r="F37" s="33">
        <v>109</v>
      </c>
    </row>
    <row r="38" spans="1:6" x14ac:dyDescent="0.2">
      <c r="A38" s="47">
        <v>53</v>
      </c>
      <c r="B38" s="46" t="s">
        <v>58</v>
      </c>
      <c r="C38" s="45">
        <v>92364.7</v>
      </c>
      <c r="D38" s="33">
        <v>106</v>
      </c>
      <c r="E38" s="45">
        <v>24977.7</v>
      </c>
      <c r="F38" s="33">
        <v>100.8</v>
      </c>
    </row>
    <row r="39" spans="1:6" x14ac:dyDescent="0.2">
      <c r="A39" s="47">
        <v>54</v>
      </c>
      <c r="B39" s="46" t="s">
        <v>57</v>
      </c>
      <c r="C39" s="45">
        <v>590244.19999999995</v>
      </c>
      <c r="D39" s="33">
        <v>129.4</v>
      </c>
      <c r="E39" s="45">
        <v>592639.1</v>
      </c>
      <c r="F39" s="33">
        <v>126.1</v>
      </c>
    </row>
    <row r="40" spans="1:6" ht="22.5" x14ac:dyDescent="0.2">
      <c r="A40" s="47">
        <v>55</v>
      </c>
      <c r="B40" s="46" t="s">
        <v>56</v>
      </c>
      <c r="C40" s="45">
        <v>180424.1</v>
      </c>
      <c r="D40" s="33">
        <v>106</v>
      </c>
      <c r="E40" s="45">
        <v>105589.6</v>
      </c>
      <c r="F40" s="33">
        <v>108.2</v>
      </c>
    </row>
    <row r="41" spans="1:6" x14ac:dyDescent="0.2">
      <c r="A41" s="47">
        <v>56</v>
      </c>
      <c r="B41" s="46" t="s">
        <v>55</v>
      </c>
      <c r="C41" s="45">
        <v>92741.9</v>
      </c>
      <c r="D41" s="33">
        <v>161.30000000000001</v>
      </c>
      <c r="E41" s="45">
        <v>33825.4</v>
      </c>
      <c r="F41" s="33">
        <v>140</v>
      </c>
    </row>
    <row r="42" spans="1:6" x14ac:dyDescent="0.2">
      <c r="A42" s="47">
        <v>57</v>
      </c>
      <c r="B42" s="46" t="s">
        <v>54</v>
      </c>
      <c r="C42" s="45">
        <v>241120.7</v>
      </c>
      <c r="D42" s="33">
        <v>102.9</v>
      </c>
      <c r="E42" s="45">
        <v>320923.8</v>
      </c>
      <c r="F42" s="33">
        <v>94.3</v>
      </c>
    </row>
    <row r="43" spans="1:6" x14ac:dyDescent="0.2">
      <c r="A43" s="47">
        <v>58</v>
      </c>
      <c r="B43" s="46" t="s">
        <v>53</v>
      </c>
      <c r="C43" s="45">
        <v>173239</v>
      </c>
      <c r="D43" s="33">
        <v>96.6</v>
      </c>
      <c r="E43" s="45">
        <v>104235.4</v>
      </c>
      <c r="F43" s="33">
        <v>108.8</v>
      </c>
    </row>
    <row r="44" spans="1:6" x14ac:dyDescent="0.2">
      <c r="A44" s="47">
        <v>59</v>
      </c>
      <c r="B44" s="46" t="s">
        <v>52</v>
      </c>
      <c r="C44" s="45">
        <v>174007</v>
      </c>
      <c r="D44" s="33">
        <v>111.9</v>
      </c>
      <c r="E44" s="45">
        <v>68771.600000000006</v>
      </c>
      <c r="F44" s="33">
        <v>127.2</v>
      </c>
    </row>
    <row r="45" spans="1:6" x14ac:dyDescent="0.2">
      <c r="A45" s="47">
        <v>61</v>
      </c>
      <c r="B45" s="46" t="s">
        <v>51</v>
      </c>
      <c r="C45" s="45">
        <v>62224.6</v>
      </c>
      <c r="D45" s="33">
        <v>90.4</v>
      </c>
      <c r="E45" s="45">
        <v>30407.8</v>
      </c>
      <c r="F45" s="33">
        <v>88</v>
      </c>
    </row>
    <row r="46" spans="1:6" x14ac:dyDescent="0.2">
      <c r="A46" s="47">
        <v>62</v>
      </c>
      <c r="B46" s="46" t="s">
        <v>50</v>
      </c>
      <c r="C46" s="45">
        <v>189473</v>
      </c>
      <c r="D46" s="33">
        <v>102.6</v>
      </c>
      <c r="E46" s="45">
        <v>232777</v>
      </c>
      <c r="F46" s="33">
        <v>122.2</v>
      </c>
    </row>
    <row r="47" spans="1:6" x14ac:dyDescent="0.2">
      <c r="A47" s="47">
        <v>63</v>
      </c>
      <c r="B47" s="38" t="s">
        <v>49</v>
      </c>
      <c r="C47" s="45">
        <v>81740.899999999994</v>
      </c>
      <c r="D47" s="33">
        <v>94</v>
      </c>
      <c r="E47" s="45">
        <v>106066.6</v>
      </c>
      <c r="F47" s="33">
        <v>105.8</v>
      </c>
    </row>
    <row r="48" spans="1:6" x14ac:dyDescent="0.2">
      <c r="A48" s="47">
        <v>64</v>
      </c>
      <c r="B48" s="46" t="s">
        <v>48</v>
      </c>
      <c r="C48" s="45">
        <v>283536.3</v>
      </c>
      <c r="D48" s="33">
        <v>112</v>
      </c>
      <c r="E48" s="45">
        <v>187795.3</v>
      </c>
      <c r="F48" s="33">
        <v>101.5</v>
      </c>
    </row>
    <row r="49" spans="1:6" x14ac:dyDescent="0.2">
      <c r="A49" s="47">
        <v>65</v>
      </c>
      <c r="B49" s="46" t="s">
        <v>47</v>
      </c>
      <c r="C49" s="45">
        <v>228514.4</v>
      </c>
      <c r="D49" s="33">
        <v>90.2</v>
      </c>
      <c r="E49" s="45">
        <v>125507.4</v>
      </c>
      <c r="F49" s="33">
        <v>91.3</v>
      </c>
    </row>
    <row r="50" spans="1:6" x14ac:dyDescent="0.2">
      <c r="A50" s="47">
        <v>66</v>
      </c>
      <c r="B50" s="46" t="s">
        <v>46</v>
      </c>
      <c r="C50" s="45">
        <v>211410.6</v>
      </c>
      <c r="D50" s="33">
        <v>93.9</v>
      </c>
      <c r="E50" s="45">
        <v>251238.39999999999</v>
      </c>
      <c r="F50" s="33">
        <v>121.8</v>
      </c>
    </row>
    <row r="51" spans="1:6" x14ac:dyDescent="0.2">
      <c r="A51" s="47">
        <v>67</v>
      </c>
      <c r="B51" s="46" t="s">
        <v>45</v>
      </c>
      <c r="C51" s="45">
        <v>632563.9</v>
      </c>
      <c r="D51" s="33">
        <v>116.5</v>
      </c>
      <c r="E51" s="45">
        <v>331319.09999999998</v>
      </c>
      <c r="F51" s="33">
        <v>128.19999999999999</v>
      </c>
    </row>
    <row r="52" spans="1:6" x14ac:dyDescent="0.2">
      <c r="A52" s="47">
        <v>68</v>
      </c>
      <c r="B52" s="46" t="s">
        <v>44</v>
      </c>
      <c r="C52" s="45">
        <v>371529.4</v>
      </c>
      <c r="D52" s="33">
        <v>88.8</v>
      </c>
      <c r="E52" s="45">
        <v>182013.4</v>
      </c>
      <c r="F52" s="33">
        <v>87.6</v>
      </c>
    </row>
    <row r="53" spans="1:6" x14ac:dyDescent="0.2">
      <c r="A53" s="47">
        <v>69</v>
      </c>
      <c r="B53" s="46" t="s">
        <v>43</v>
      </c>
      <c r="C53" s="45">
        <v>580339.4</v>
      </c>
      <c r="D53" s="33">
        <v>98.8</v>
      </c>
      <c r="E53" s="45">
        <v>419025.6</v>
      </c>
      <c r="F53" s="33">
        <v>100.9</v>
      </c>
    </row>
    <row r="54" spans="1:6" s="38" customFormat="1" ht="22.5" x14ac:dyDescent="0.25">
      <c r="A54" s="48">
        <v>81</v>
      </c>
      <c r="B54" s="46" t="s">
        <v>42</v>
      </c>
      <c r="C54" s="45">
        <v>68557.600000000006</v>
      </c>
      <c r="D54" s="33">
        <v>95.8</v>
      </c>
      <c r="E54" s="45">
        <v>88752</v>
      </c>
      <c r="F54" s="33">
        <v>96.3</v>
      </c>
    </row>
    <row r="55" spans="1:6" s="38" customFormat="1" x14ac:dyDescent="0.25">
      <c r="A55" s="47">
        <v>82</v>
      </c>
      <c r="B55" s="46" t="s">
        <v>41</v>
      </c>
      <c r="C55" s="45">
        <v>126051</v>
      </c>
      <c r="D55" s="33">
        <v>99.5</v>
      </c>
      <c r="E55" s="45">
        <v>222701.7</v>
      </c>
      <c r="F55" s="33">
        <v>102.9</v>
      </c>
    </row>
    <row r="56" spans="1:6" s="38" customFormat="1" x14ac:dyDescent="0.25">
      <c r="A56" s="47">
        <v>83</v>
      </c>
      <c r="B56" s="46" t="s">
        <v>40</v>
      </c>
      <c r="C56" s="45">
        <v>19891.099999999999</v>
      </c>
      <c r="D56" s="33">
        <v>135.1</v>
      </c>
      <c r="E56" s="45">
        <v>13108.4</v>
      </c>
      <c r="F56" s="33">
        <v>105.6</v>
      </c>
    </row>
    <row r="57" spans="1:6" s="38" customFormat="1" x14ac:dyDescent="0.25">
      <c r="A57" s="47">
        <v>84</v>
      </c>
      <c r="B57" s="46" t="s">
        <v>39</v>
      </c>
      <c r="C57" s="45">
        <v>180729.5</v>
      </c>
      <c r="D57" s="33">
        <v>94.2</v>
      </c>
      <c r="E57" s="45">
        <v>176982.39999999999</v>
      </c>
      <c r="F57" s="33">
        <v>85.4</v>
      </c>
    </row>
    <row r="58" spans="1:6" s="38" customFormat="1" x14ac:dyDescent="0.25">
      <c r="A58" s="47">
        <v>85</v>
      </c>
      <c r="B58" s="46" t="s">
        <v>38</v>
      </c>
      <c r="C58" s="45">
        <v>82878.899999999994</v>
      </c>
      <c r="D58" s="33">
        <v>113.5</v>
      </c>
      <c r="E58" s="45">
        <v>71168.899999999994</v>
      </c>
      <c r="F58" s="33">
        <v>93.3</v>
      </c>
    </row>
    <row r="59" spans="1:6" s="38" customFormat="1" x14ac:dyDescent="0.25">
      <c r="A59" s="47">
        <v>87</v>
      </c>
      <c r="B59" s="38" t="s">
        <v>37</v>
      </c>
      <c r="C59" s="45">
        <v>240561.2</v>
      </c>
      <c r="D59" s="33">
        <v>97.8</v>
      </c>
      <c r="E59" s="45">
        <v>477248.7</v>
      </c>
      <c r="F59" s="33">
        <v>100.3</v>
      </c>
    </row>
    <row r="60" spans="1:6" s="38" customFormat="1" x14ac:dyDescent="0.25">
      <c r="A60" s="47">
        <v>88</v>
      </c>
      <c r="B60" s="46" t="s">
        <v>36</v>
      </c>
      <c r="C60" s="45">
        <v>36706.6</v>
      </c>
      <c r="D60" s="33">
        <v>104.3</v>
      </c>
      <c r="E60" s="45">
        <v>22927.9</v>
      </c>
      <c r="F60" s="33">
        <v>119.8</v>
      </c>
    </row>
    <row r="61" spans="1:6" s="38" customFormat="1" x14ac:dyDescent="0.25">
      <c r="A61" s="47">
        <v>89</v>
      </c>
      <c r="B61" s="46" t="s">
        <v>35</v>
      </c>
      <c r="C61" s="45">
        <v>533019.4</v>
      </c>
      <c r="D61" s="33">
        <v>103.8</v>
      </c>
      <c r="E61" s="45">
        <v>351288.3</v>
      </c>
      <c r="F61" s="33">
        <v>108.3</v>
      </c>
    </row>
    <row r="62" spans="1:6" s="38" customFormat="1" ht="22.5" x14ac:dyDescent="0.25">
      <c r="A62" s="47">
        <v>9</v>
      </c>
      <c r="B62" s="46" t="s">
        <v>34</v>
      </c>
      <c r="C62" s="53">
        <v>77357.100000000006</v>
      </c>
      <c r="D62" s="52">
        <v>113.1</v>
      </c>
      <c r="E62" s="53">
        <v>32753.9</v>
      </c>
      <c r="F62" s="52">
        <v>125.7</v>
      </c>
    </row>
    <row r="63" spans="1:6" s="38" customFormat="1" x14ac:dyDescent="0.25">
      <c r="A63" s="44" t="s">
        <v>33</v>
      </c>
      <c r="B63" s="51" t="s">
        <v>10</v>
      </c>
      <c r="C63" s="50">
        <v>9078879.5999999996</v>
      </c>
      <c r="D63" s="49">
        <v>99.6</v>
      </c>
      <c r="E63" s="50">
        <v>11185381.4</v>
      </c>
      <c r="F63" s="49">
        <v>103.3</v>
      </c>
    </row>
    <row r="64" spans="1:6" s="38" customFormat="1" x14ac:dyDescent="0.25">
      <c r="A64" s="47">
        <v>71</v>
      </c>
      <c r="B64" s="46" t="s">
        <v>32</v>
      </c>
      <c r="C64" s="45">
        <v>993839</v>
      </c>
      <c r="D64" s="33">
        <v>91.8</v>
      </c>
      <c r="E64" s="45">
        <v>1625086.1</v>
      </c>
      <c r="F64" s="33">
        <v>95.9</v>
      </c>
    </row>
    <row r="65" spans="1:6" s="38" customFormat="1" x14ac:dyDescent="0.25">
      <c r="A65" s="47">
        <v>72</v>
      </c>
      <c r="B65" s="46" t="s">
        <v>31</v>
      </c>
      <c r="C65" s="45">
        <v>399979.7</v>
      </c>
      <c r="D65" s="33">
        <v>125</v>
      </c>
      <c r="E65" s="45">
        <v>354568.4</v>
      </c>
      <c r="F65" s="33">
        <v>122.2</v>
      </c>
    </row>
    <row r="66" spans="1:6" s="38" customFormat="1" x14ac:dyDescent="0.25">
      <c r="A66" s="47">
        <v>73</v>
      </c>
      <c r="B66" s="46" t="s">
        <v>30</v>
      </c>
      <c r="C66" s="45">
        <v>113194.9</v>
      </c>
      <c r="D66" s="33">
        <v>79</v>
      </c>
      <c r="E66" s="45">
        <v>27502.7</v>
      </c>
      <c r="F66" s="33">
        <v>105.1</v>
      </c>
    </row>
    <row r="67" spans="1:6" s="38" customFormat="1" x14ac:dyDescent="0.25">
      <c r="A67" s="47">
        <v>74</v>
      </c>
      <c r="B67" s="46" t="s">
        <v>29</v>
      </c>
      <c r="C67" s="45">
        <v>934908.7</v>
      </c>
      <c r="D67" s="33">
        <v>113.8</v>
      </c>
      <c r="E67" s="45">
        <v>777728.1</v>
      </c>
      <c r="F67" s="33">
        <v>98.4</v>
      </c>
    </row>
    <row r="68" spans="1:6" s="38" customFormat="1" ht="22.5" x14ac:dyDescent="0.25">
      <c r="A68" s="47">
        <v>75</v>
      </c>
      <c r="B68" s="46" t="s">
        <v>28</v>
      </c>
      <c r="C68" s="45">
        <v>611835.69999999995</v>
      </c>
      <c r="D68" s="33">
        <v>77.8</v>
      </c>
      <c r="E68" s="45">
        <v>928619.7</v>
      </c>
      <c r="F68" s="33">
        <v>87.6</v>
      </c>
    </row>
    <row r="69" spans="1:6" s="38" customFormat="1" ht="22.5" x14ac:dyDescent="0.25">
      <c r="A69" s="48">
        <v>76</v>
      </c>
      <c r="B69" s="46" t="s">
        <v>27</v>
      </c>
      <c r="C69" s="45">
        <v>1846026</v>
      </c>
      <c r="D69" s="33">
        <v>104.3</v>
      </c>
      <c r="E69" s="45">
        <v>3413348.3</v>
      </c>
      <c r="F69" s="33">
        <v>108.8</v>
      </c>
    </row>
    <row r="70" spans="1:6" s="38" customFormat="1" x14ac:dyDescent="0.25">
      <c r="A70" s="47">
        <v>77</v>
      </c>
      <c r="B70" s="46" t="s">
        <v>26</v>
      </c>
      <c r="C70" s="45">
        <v>2547432.9</v>
      </c>
      <c r="D70" s="33">
        <v>103.3</v>
      </c>
      <c r="E70" s="45">
        <v>1912553</v>
      </c>
      <c r="F70" s="33">
        <v>106.5</v>
      </c>
    </row>
    <row r="71" spans="1:6" s="38" customFormat="1" x14ac:dyDescent="0.25">
      <c r="A71" s="47">
        <v>78</v>
      </c>
      <c r="B71" s="46" t="s">
        <v>25</v>
      </c>
      <c r="C71" s="45">
        <v>1586572.9</v>
      </c>
      <c r="D71" s="33">
        <v>99.4</v>
      </c>
      <c r="E71" s="45">
        <v>2078880.7</v>
      </c>
      <c r="F71" s="33">
        <v>105.1</v>
      </c>
    </row>
    <row r="72" spans="1:6" s="38" customFormat="1" x14ac:dyDescent="0.25">
      <c r="A72" s="47">
        <v>79</v>
      </c>
      <c r="B72" s="46" t="s">
        <v>24</v>
      </c>
      <c r="C72" s="45">
        <v>45089.7</v>
      </c>
      <c r="D72" s="33">
        <v>34.9</v>
      </c>
      <c r="E72" s="45">
        <v>67094.399999999994</v>
      </c>
      <c r="F72" s="33">
        <v>121.5</v>
      </c>
    </row>
    <row r="73" spans="1:6" s="19" customFormat="1" x14ac:dyDescent="0.2">
      <c r="A73" s="44" t="s">
        <v>23</v>
      </c>
      <c r="B73" s="39" t="s">
        <v>4</v>
      </c>
      <c r="C73" s="43">
        <v>18503489.800000001</v>
      </c>
      <c r="D73" s="31">
        <v>106.5</v>
      </c>
      <c r="E73" s="43">
        <v>18440430.899999999</v>
      </c>
      <c r="F73" s="31">
        <v>106.3</v>
      </c>
    </row>
  </sheetData>
  <mergeCells count="3">
    <mergeCell ref="A2:B2"/>
    <mergeCell ref="C2:D2"/>
    <mergeCell ref="E2:F2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CC17A-B4EF-42F5-B3E4-9D53F3A2358A}">
  <dimension ref="A1:F53"/>
  <sheetViews>
    <sheetView workbookViewId="0"/>
  </sheetViews>
  <sheetFormatPr defaultRowHeight="11.25" x14ac:dyDescent="0.2"/>
  <cols>
    <col min="1" max="1" width="29.42578125" style="1" customWidth="1"/>
    <col min="2" max="6" width="12.7109375" style="1" customWidth="1"/>
    <col min="7" max="11" width="9.140625" style="1"/>
    <col min="12" max="13" width="12" style="1" bestFit="1" customWidth="1"/>
    <col min="14" max="14" width="12.5703125" style="1" bestFit="1" customWidth="1"/>
    <col min="15" max="16" width="12" style="1" bestFit="1" customWidth="1"/>
    <col min="17" max="16384" width="9.140625" style="1"/>
  </cols>
  <sheetData>
    <row r="1" spans="1:6" ht="12" thickBot="1" x14ac:dyDescent="0.25">
      <c r="A1" s="74" t="s">
        <v>143</v>
      </c>
      <c r="B1" s="73"/>
      <c r="C1" s="73"/>
      <c r="D1" s="73"/>
      <c r="E1" s="73"/>
      <c r="F1" s="73"/>
    </row>
    <row r="2" spans="1:6" x14ac:dyDescent="0.2">
      <c r="A2" s="145" t="s">
        <v>142</v>
      </c>
      <c r="B2" s="15" t="s">
        <v>1</v>
      </c>
      <c r="C2" s="15" t="s">
        <v>0</v>
      </c>
      <c r="D2" s="15" t="s">
        <v>20</v>
      </c>
      <c r="E2" s="15" t="s">
        <v>1</v>
      </c>
      <c r="F2" s="14" t="s">
        <v>0</v>
      </c>
    </row>
    <row r="3" spans="1:6" x14ac:dyDescent="0.2">
      <c r="A3" s="146"/>
      <c r="B3" s="161" t="s">
        <v>94</v>
      </c>
      <c r="C3" s="162"/>
      <c r="D3" s="163"/>
      <c r="E3" s="161" t="s">
        <v>93</v>
      </c>
      <c r="F3" s="162"/>
    </row>
    <row r="4" spans="1:6" s="71" customFormat="1" x14ac:dyDescent="0.2">
      <c r="A4" s="71" t="s">
        <v>4</v>
      </c>
      <c r="B4" s="43">
        <v>18503489.899999999</v>
      </c>
      <c r="C4" s="43">
        <v>18440430.899999999</v>
      </c>
      <c r="D4" s="43">
        <v>-63058.9</v>
      </c>
      <c r="E4" s="31">
        <v>106.5</v>
      </c>
      <c r="F4" s="31">
        <v>106.3</v>
      </c>
    </row>
    <row r="5" spans="1:6" x14ac:dyDescent="0.2">
      <c r="A5" s="71" t="s">
        <v>141</v>
      </c>
      <c r="B5" s="43">
        <v>15087912.800000001</v>
      </c>
      <c r="C5" s="43">
        <v>16747054.300000001</v>
      </c>
      <c r="D5" s="43">
        <v>1659141.5</v>
      </c>
      <c r="E5" s="31">
        <v>107.7</v>
      </c>
      <c r="F5" s="31">
        <v>106.5</v>
      </c>
    </row>
    <row r="6" spans="1:6" x14ac:dyDescent="0.2">
      <c r="A6" s="69" t="s">
        <v>100</v>
      </c>
      <c r="B6" s="43"/>
      <c r="C6" s="43"/>
      <c r="D6" s="43"/>
      <c r="E6" s="31"/>
      <c r="F6" s="31"/>
    </row>
    <row r="7" spans="1:6" x14ac:dyDescent="0.2">
      <c r="A7" s="69" t="s">
        <v>140</v>
      </c>
      <c r="B7" s="68">
        <v>1145112.7</v>
      </c>
      <c r="C7" s="68">
        <v>903162.2</v>
      </c>
      <c r="D7" s="68">
        <v>-241950.5</v>
      </c>
      <c r="E7" s="10">
        <v>108.2</v>
      </c>
      <c r="F7" s="10">
        <v>115.2</v>
      </c>
    </row>
    <row r="8" spans="1:6" x14ac:dyDescent="0.2">
      <c r="A8" s="69" t="s">
        <v>139</v>
      </c>
      <c r="B8" s="68">
        <v>429210.4</v>
      </c>
      <c r="C8" s="68">
        <v>311645.8</v>
      </c>
      <c r="D8" s="68">
        <v>-117564.6</v>
      </c>
      <c r="E8" s="10">
        <v>123.6</v>
      </c>
      <c r="F8" s="10">
        <v>115.6</v>
      </c>
    </row>
    <row r="9" spans="1:6" x14ac:dyDescent="0.2">
      <c r="A9" s="69" t="s">
        <v>138</v>
      </c>
      <c r="B9" s="68">
        <v>699276.80000000005</v>
      </c>
      <c r="C9" s="68">
        <v>736805.9</v>
      </c>
      <c r="D9" s="68">
        <v>37529.1</v>
      </c>
      <c r="E9" s="10">
        <v>113.2</v>
      </c>
      <c r="F9" s="10">
        <v>112.8</v>
      </c>
    </row>
    <row r="10" spans="1:6" x14ac:dyDescent="0.2">
      <c r="A10" s="69" t="s">
        <v>137</v>
      </c>
      <c r="B10" s="68">
        <v>129103.3</v>
      </c>
      <c r="C10" s="68">
        <v>133384.29999999999</v>
      </c>
      <c r="D10" s="68">
        <v>4281</v>
      </c>
      <c r="E10" s="10">
        <v>112.1</v>
      </c>
      <c r="F10" s="10">
        <v>106.3</v>
      </c>
    </row>
    <row r="11" spans="1:6" x14ac:dyDescent="0.2">
      <c r="A11" s="69" t="s">
        <v>136</v>
      </c>
      <c r="B11" s="68">
        <v>140354.4</v>
      </c>
      <c r="C11" s="68">
        <v>94248.7</v>
      </c>
      <c r="D11" s="68">
        <v>-46105.8</v>
      </c>
      <c r="E11" s="10">
        <v>108.1</v>
      </c>
      <c r="F11" s="10">
        <v>114.3</v>
      </c>
    </row>
    <row r="12" spans="1:6" x14ac:dyDescent="0.2">
      <c r="A12" s="69" t="s">
        <v>135</v>
      </c>
      <c r="B12" s="68">
        <v>804476.1</v>
      </c>
      <c r="C12" s="68">
        <v>868291.5</v>
      </c>
      <c r="D12" s="68">
        <v>63815.4</v>
      </c>
      <c r="E12" s="10">
        <v>106</v>
      </c>
      <c r="F12" s="10">
        <v>105.7</v>
      </c>
    </row>
    <row r="13" spans="1:6" x14ac:dyDescent="0.2">
      <c r="A13" s="69" t="s">
        <v>134</v>
      </c>
      <c r="B13" s="68">
        <v>18173.8</v>
      </c>
      <c r="C13" s="68">
        <v>113458</v>
      </c>
      <c r="D13" s="68">
        <v>95284.3</v>
      </c>
      <c r="E13" s="10">
        <v>99.1</v>
      </c>
      <c r="F13" s="10">
        <v>79.8</v>
      </c>
    </row>
    <row r="14" spans="1:6" x14ac:dyDescent="0.2">
      <c r="A14" s="69" t="s">
        <v>133</v>
      </c>
      <c r="B14" s="68">
        <v>841814.7</v>
      </c>
      <c r="C14" s="68">
        <v>530692.19999999995</v>
      </c>
      <c r="D14" s="68">
        <v>-311122.5</v>
      </c>
      <c r="E14" s="10">
        <v>112</v>
      </c>
      <c r="F14" s="10">
        <v>104.9</v>
      </c>
    </row>
    <row r="15" spans="1:6" x14ac:dyDescent="0.2">
      <c r="A15" s="69" t="s">
        <v>132</v>
      </c>
      <c r="B15" s="68">
        <v>68501.8</v>
      </c>
      <c r="C15" s="68">
        <v>290370</v>
      </c>
      <c r="D15" s="68">
        <v>221868.2</v>
      </c>
      <c r="E15" s="10">
        <v>84.4</v>
      </c>
      <c r="F15" s="10">
        <v>112.6</v>
      </c>
    </row>
    <row r="16" spans="1:6" x14ac:dyDescent="0.2">
      <c r="A16" s="69" t="s">
        <v>131</v>
      </c>
      <c r="B16" s="68">
        <v>72550.2</v>
      </c>
      <c r="C16" s="68">
        <v>75233.899999999994</v>
      </c>
      <c r="D16" s="68">
        <v>2683.7</v>
      </c>
      <c r="E16" s="10">
        <v>92.1</v>
      </c>
      <c r="F16" s="10">
        <v>73.2</v>
      </c>
    </row>
    <row r="17" spans="1:6" x14ac:dyDescent="0.2">
      <c r="A17" s="69" t="s">
        <v>130</v>
      </c>
      <c r="B17" s="68">
        <v>732019.8</v>
      </c>
      <c r="C17" s="68">
        <v>729018</v>
      </c>
      <c r="D17" s="68">
        <v>-3001.8</v>
      </c>
      <c r="E17" s="10">
        <v>106.3</v>
      </c>
      <c r="F17" s="10">
        <v>100.8</v>
      </c>
    </row>
    <row r="18" spans="1:6" x14ac:dyDescent="0.2">
      <c r="A18" s="69" t="s">
        <v>129</v>
      </c>
      <c r="B18" s="68">
        <v>19145.900000000001</v>
      </c>
      <c r="C18" s="68">
        <v>17340.599999999999</v>
      </c>
      <c r="D18" s="68">
        <v>-1805.3</v>
      </c>
      <c r="E18" s="10">
        <v>92.6</v>
      </c>
      <c r="F18" s="10">
        <v>120.1</v>
      </c>
    </row>
    <row r="19" spans="1:6" x14ac:dyDescent="0.2">
      <c r="A19" s="69" t="s">
        <v>128</v>
      </c>
      <c r="B19" s="68">
        <v>363709.7</v>
      </c>
      <c r="C19" s="68">
        <v>865382</v>
      </c>
      <c r="D19" s="68">
        <v>501672.3</v>
      </c>
      <c r="E19" s="10">
        <v>83.7</v>
      </c>
      <c r="F19" s="10">
        <v>110.6</v>
      </c>
    </row>
    <row r="20" spans="1:6" x14ac:dyDescent="0.2">
      <c r="A20" s="69" t="s">
        <v>127</v>
      </c>
      <c r="B20" s="68">
        <v>4711852.2</v>
      </c>
      <c r="C20" s="68">
        <v>4911443.9000000004</v>
      </c>
      <c r="D20" s="68">
        <v>199591.7</v>
      </c>
      <c r="E20" s="10">
        <v>101.2</v>
      </c>
      <c r="F20" s="10">
        <v>99.8</v>
      </c>
    </row>
    <row r="21" spans="1:6" x14ac:dyDescent="0.2">
      <c r="A21" s="69" t="s">
        <v>126</v>
      </c>
      <c r="B21" s="68">
        <v>781468.2</v>
      </c>
      <c r="C21" s="68">
        <v>982078.9</v>
      </c>
      <c r="D21" s="68">
        <v>200610.8</v>
      </c>
      <c r="E21" s="10">
        <v>100.4</v>
      </c>
      <c r="F21" s="10">
        <v>101.8</v>
      </c>
    </row>
    <row r="22" spans="1:6" x14ac:dyDescent="0.2">
      <c r="A22" s="69" t="s">
        <v>125</v>
      </c>
      <c r="B22" s="68">
        <v>1718464</v>
      </c>
      <c r="C22" s="68">
        <v>661813.69999999995</v>
      </c>
      <c r="D22" s="68">
        <v>-1056650.3999999999</v>
      </c>
      <c r="E22" s="10">
        <v>143.69999999999999</v>
      </c>
      <c r="F22" s="10">
        <v>121.5</v>
      </c>
    </row>
    <row r="23" spans="1:6" x14ac:dyDescent="0.2">
      <c r="A23" s="69" t="s">
        <v>124</v>
      </c>
      <c r="B23" s="68">
        <v>31844.799999999999</v>
      </c>
      <c r="C23" s="68">
        <v>97489.8</v>
      </c>
      <c r="D23" s="68">
        <v>65645</v>
      </c>
      <c r="E23" s="10">
        <v>90.1</v>
      </c>
      <c r="F23" s="10">
        <v>80.8</v>
      </c>
    </row>
    <row r="24" spans="1:6" x14ac:dyDescent="0.2">
      <c r="A24" s="69" t="s">
        <v>123</v>
      </c>
      <c r="B24" s="68">
        <v>397398.2</v>
      </c>
      <c r="C24" s="68">
        <v>980470.2</v>
      </c>
      <c r="D24" s="68">
        <v>583072</v>
      </c>
      <c r="E24" s="10">
        <v>104.9</v>
      </c>
      <c r="F24" s="10">
        <v>127.5</v>
      </c>
    </row>
    <row r="25" spans="1:6" x14ac:dyDescent="0.2">
      <c r="A25" s="69" t="s">
        <v>122</v>
      </c>
      <c r="B25" s="68">
        <v>270850.2</v>
      </c>
      <c r="C25" s="68">
        <v>512555</v>
      </c>
      <c r="D25" s="68">
        <v>241704.8</v>
      </c>
      <c r="E25" s="10">
        <v>102.4</v>
      </c>
      <c r="F25" s="10">
        <v>94.6</v>
      </c>
    </row>
    <row r="26" spans="1:6" x14ac:dyDescent="0.2">
      <c r="A26" s="69" t="s">
        <v>121</v>
      </c>
      <c r="B26" s="68">
        <v>163941.79999999999</v>
      </c>
      <c r="C26" s="68">
        <v>232800.9</v>
      </c>
      <c r="D26" s="68">
        <v>68859.199999999997</v>
      </c>
      <c r="E26" s="10">
        <v>118</v>
      </c>
      <c r="F26" s="10">
        <v>120</v>
      </c>
    </row>
    <row r="27" spans="1:6" x14ac:dyDescent="0.2">
      <c r="A27" s="69" t="s">
        <v>120</v>
      </c>
      <c r="B27" s="68">
        <v>164989.70000000001</v>
      </c>
      <c r="C27" s="68">
        <v>187485.8</v>
      </c>
      <c r="D27" s="68">
        <v>22496.1</v>
      </c>
      <c r="E27" s="10">
        <v>69.5</v>
      </c>
      <c r="F27" s="10">
        <v>97.4</v>
      </c>
    </row>
    <row r="28" spans="1:6" x14ac:dyDescent="0.2">
      <c r="A28" s="69" t="s">
        <v>119</v>
      </c>
      <c r="B28" s="68">
        <v>61343.414529000001</v>
      </c>
      <c r="C28" s="68">
        <v>260886.03369000001</v>
      </c>
      <c r="D28" s="68">
        <v>199542.61916100001</v>
      </c>
      <c r="E28" s="72">
        <v>130.45873282056999</v>
      </c>
      <c r="F28" s="72">
        <v>120.078436301499</v>
      </c>
    </row>
    <row r="29" spans="1:6" x14ac:dyDescent="0.2">
      <c r="A29" s="69" t="s">
        <v>118</v>
      </c>
      <c r="B29" s="68">
        <v>654478.30000000005</v>
      </c>
      <c r="C29" s="68">
        <v>876316.9</v>
      </c>
      <c r="D29" s="68">
        <v>221838.6</v>
      </c>
      <c r="E29" s="10">
        <v>123.9</v>
      </c>
      <c r="F29" s="10">
        <v>120.5</v>
      </c>
    </row>
    <row r="30" spans="1:6" x14ac:dyDescent="0.2">
      <c r="A30" s="69" t="s">
        <v>117</v>
      </c>
      <c r="B30" s="68">
        <v>167462.79999999999</v>
      </c>
      <c r="C30" s="68">
        <v>214125.2</v>
      </c>
      <c r="D30" s="68">
        <v>46662.400000000001</v>
      </c>
      <c r="E30" s="10">
        <v>106.8</v>
      </c>
      <c r="F30" s="10">
        <v>111.6</v>
      </c>
    </row>
    <row r="31" spans="1:6" x14ac:dyDescent="0.2">
      <c r="A31" s="69" t="s">
        <v>116</v>
      </c>
      <c r="B31" s="68">
        <v>262536.5</v>
      </c>
      <c r="C31" s="68">
        <v>366829.9</v>
      </c>
      <c r="D31" s="68">
        <v>104293.3</v>
      </c>
      <c r="E31" s="10">
        <v>113.1</v>
      </c>
      <c r="F31" s="10">
        <v>109</v>
      </c>
    </row>
    <row r="32" spans="1:6" s="71" customFormat="1" x14ac:dyDescent="0.2">
      <c r="A32" s="71" t="s">
        <v>115</v>
      </c>
      <c r="B32" s="43">
        <v>2960032.8</v>
      </c>
      <c r="C32" s="43">
        <v>945236.7</v>
      </c>
      <c r="D32" s="43">
        <v>-2014796</v>
      </c>
      <c r="E32" s="31">
        <v>99.6</v>
      </c>
      <c r="F32" s="31">
        <v>112.2</v>
      </c>
    </row>
    <row r="33" spans="1:6" s="71" customFormat="1" x14ac:dyDescent="0.2">
      <c r="A33" s="69" t="s">
        <v>100</v>
      </c>
      <c r="B33" s="43"/>
      <c r="C33" s="43"/>
      <c r="D33" s="43"/>
      <c r="E33" s="31"/>
      <c r="F33" s="31"/>
    </row>
    <row r="34" spans="1:6" x14ac:dyDescent="0.2">
      <c r="A34" s="69" t="s">
        <v>114</v>
      </c>
      <c r="B34" s="68">
        <v>478320</v>
      </c>
      <c r="C34" s="68">
        <v>84315.8</v>
      </c>
      <c r="D34" s="68">
        <v>-394004.2</v>
      </c>
      <c r="E34" s="10">
        <v>98.1</v>
      </c>
      <c r="F34" s="10">
        <v>114.5</v>
      </c>
    </row>
    <row r="35" spans="1:6" x14ac:dyDescent="0.2">
      <c r="A35" s="69" t="s">
        <v>113</v>
      </c>
      <c r="B35" s="68">
        <v>1050403</v>
      </c>
      <c r="C35" s="68">
        <v>189376.1</v>
      </c>
      <c r="D35" s="68">
        <v>-861026.9</v>
      </c>
      <c r="E35" s="10">
        <v>111.4</v>
      </c>
      <c r="F35" s="10">
        <v>100.9</v>
      </c>
    </row>
    <row r="36" spans="1:6" x14ac:dyDescent="0.2">
      <c r="A36" s="69" t="s">
        <v>112</v>
      </c>
      <c r="B36" s="68">
        <v>312270.7</v>
      </c>
      <c r="C36" s="68">
        <v>61755.6</v>
      </c>
      <c r="D36" s="68">
        <v>-250515.1</v>
      </c>
      <c r="E36" s="10">
        <v>81.900000000000006</v>
      </c>
      <c r="F36" s="10">
        <v>130.6</v>
      </c>
    </row>
    <row r="37" spans="1:6" x14ac:dyDescent="0.2">
      <c r="A37" s="69" t="s">
        <v>111</v>
      </c>
      <c r="B37" s="68">
        <v>79901.600000000006</v>
      </c>
      <c r="C37" s="68">
        <v>6760.6</v>
      </c>
      <c r="D37" s="68">
        <v>-73141</v>
      </c>
      <c r="E37" s="10">
        <v>98.2</v>
      </c>
      <c r="F37" s="10">
        <v>74.7</v>
      </c>
    </row>
    <row r="38" spans="1:6" x14ac:dyDescent="0.2">
      <c r="A38" s="69" t="s">
        <v>110</v>
      </c>
      <c r="B38" s="68">
        <v>135832.79999999999</v>
      </c>
      <c r="C38" s="68">
        <v>36041.199999999997</v>
      </c>
      <c r="D38" s="68">
        <v>-99791.7</v>
      </c>
      <c r="E38" s="10">
        <v>109.6</v>
      </c>
      <c r="F38" s="10">
        <v>110.2</v>
      </c>
    </row>
    <row r="39" spans="1:6" x14ac:dyDescent="0.2">
      <c r="A39" s="69" t="s">
        <v>109</v>
      </c>
      <c r="B39" s="68">
        <v>333092.3</v>
      </c>
      <c r="C39" s="68">
        <v>10485.5</v>
      </c>
      <c r="D39" s="68">
        <v>-322606.8</v>
      </c>
      <c r="E39" s="10">
        <v>94.4</v>
      </c>
      <c r="F39" s="10">
        <v>107.1</v>
      </c>
    </row>
    <row r="40" spans="1:6" x14ac:dyDescent="0.2">
      <c r="A40" s="69" t="s">
        <v>108</v>
      </c>
      <c r="B40" s="68">
        <v>48123</v>
      </c>
      <c r="C40" s="68">
        <v>8081.4</v>
      </c>
      <c r="D40" s="68">
        <v>-40041.5</v>
      </c>
      <c r="E40" s="10">
        <v>91.1</v>
      </c>
      <c r="F40" s="10">
        <v>88.7</v>
      </c>
    </row>
    <row r="41" spans="1:6" x14ac:dyDescent="0.2">
      <c r="A41" s="71" t="s">
        <v>107</v>
      </c>
      <c r="B41" s="43">
        <v>10838.9</v>
      </c>
      <c r="C41" s="43">
        <v>169539.3</v>
      </c>
      <c r="D41" s="43">
        <v>158700.29999999999</v>
      </c>
      <c r="E41" s="31">
        <v>97.9</v>
      </c>
      <c r="F41" s="31">
        <v>72.5</v>
      </c>
    </row>
    <row r="42" spans="1:6" x14ac:dyDescent="0.2">
      <c r="A42" s="69" t="s">
        <v>100</v>
      </c>
      <c r="B42" s="43"/>
      <c r="C42" s="43"/>
      <c r="D42" s="43"/>
      <c r="E42" s="31"/>
      <c r="F42" s="31"/>
    </row>
    <row r="43" spans="1:6" x14ac:dyDescent="0.2">
      <c r="A43" s="69" t="s">
        <v>106</v>
      </c>
      <c r="B43" s="68">
        <v>3028.4</v>
      </c>
      <c r="C43" s="68">
        <v>48306</v>
      </c>
      <c r="D43" s="68">
        <v>45277.5</v>
      </c>
      <c r="E43" s="10">
        <v>99</v>
      </c>
      <c r="F43" s="10">
        <v>66.7</v>
      </c>
    </row>
    <row r="44" spans="1:6" x14ac:dyDescent="0.2">
      <c r="A44" s="71" t="s">
        <v>105</v>
      </c>
      <c r="B44" s="43">
        <v>440946.5</v>
      </c>
      <c r="C44" s="43">
        <v>553143.5</v>
      </c>
      <c r="D44" s="43">
        <v>112196.9</v>
      </c>
      <c r="E44" s="31">
        <v>117.8</v>
      </c>
      <c r="F44" s="31">
        <v>107.4</v>
      </c>
    </row>
    <row r="45" spans="1:6" x14ac:dyDescent="0.2">
      <c r="A45" s="69" t="s">
        <v>100</v>
      </c>
      <c r="B45" s="43"/>
      <c r="C45" s="43"/>
      <c r="D45" s="43"/>
      <c r="E45" s="31"/>
      <c r="F45" s="31"/>
    </row>
    <row r="46" spans="1:6" x14ac:dyDescent="0.2">
      <c r="A46" s="69" t="s">
        <v>104</v>
      </c>
      <c r="B46" s="68">
        <v>23431.9</v>
      </c>
      <c r="C46" s="68">
        <v>21250.400000000001</v>
      </c>
      <c r="D46" s="68">
        <v>-2181.5</v>
      </c>
      <c r="E46" s="10">
        <v>93.6</v>
      </c>
      <c r="F46" s="10">
        <v>134.19999999999999</v>
      </c>
    </row>
    <row r="47" spans="1:6" x14ac:dyDescent="0.2">
      <c r="A47" s="69" t="s">
        <v>103</v>
      </c>
      <c r="B47" s="68">
        <v>337088.8</v>
      </c>
      <c r="C47" s="68">
        <v>422378.4</v>
      </c>
      <c r="D47" s="68">
        <v>85289.5</v>
      </c>
      <c r="E47" s="10">
        <v>119.3</v>
      </c>
      <c r="F47" s="10">
        <v>103.9</v>
      </c>
    </row>
    <row r="48" spans="1:6" x14ac:dyDescent="0.2">
      <c r="A48" s="69" t="s">
        <v>102</v>
      </c>
      <c r="B48" s="68">
        <v>41082.699999999997</v>
      </c>
      <c r="C48" s="68">
        <v>37013.5</v>
      </c>
      <c r="D48" s="68">
        <v>-4069.2</v>
      </c>
      <c r="E48" s="10">
        <v>100.4</v>
      </c>
      <c r="F48" s="10">
        <v>114.2</v>
      </c>
    </row>
    <row r="49" spans="1:6" x14ac:dyDescent="0.2">
      <c r="A49" s="70" t="s">
        <v>101</v>
      </c>
      <c r="B49" s="43">
        <v>3758.8</v>
      </c>
      <c r="C49" s="43">
        <v>25448</v>
      </c>
      <c r="D49" s="43">
        <v>21689.3</v>
      </c>
      <c r="E49" s="31">
        <v>158.80000000000001</v>
      </c>
      <c r="F49" s="31">
        <v>89.9</v>
      </c>
    </row>
    <row r="50" spans="1:6" x14ac:dyDescent="0.2">
      <c r="A50" s="69" t="s">
        <v>100</v>
      </c>
      <c r="B50" s="43"/>
      <c r="C50" s="43"/>
      <c r="D50" s="43"/>
      <c r="E50" s="31"/>
      <c r="F50" s="31"/>
    </row>
    <row r="51" spans="1:6" x14ac:dyDescent="0.2">
      <c r="A51" s="69" t="s">
        <v>99</v>
      </c>
      <c r="B51" s="68">
        <v>3344.5</v>
      </c>
      <c r="C51" s="68">
        <v>22583.4</v>
      </c>
      <c r="D51" s="68">
        <v>19239</v>
      </c>
      <c r="E51" s="10">
        <v>168.8</v>
      </c>
      <c r="F51" s="10">
        <v>89.3</v>
      </c>
    </row>
    <row r="53" spans="1:6" x14ac:dyDescent="0.2">
      <c r="A53" s="67"/>
      <c r="B53" s="66"/>
      <c r="C53" s="65"/>
      <c r="D53" s="65"/>
    </row>
  </sheetData>
  <mergeCells count="3">
    <mergeCell ref="B3:D3"/>
    <mergeCell ref="E3:F3"/>
    <mergeCell ref="A2:A3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66302-6393-4DA0-9AA6-23AB6E2A1489}">
  <dimension ref="A1:D16"/>
  <sheetViews>
    <sheetView workbookViewId="0"/>
  </sheetViews>
  <sheetFormatPr defaultRowHeight="11.25" x14ac:dyDescent="0.2"/>
  <cols>
    <col min="1" max="1" width="11.7109375" style="1" customWidth="1"/>
    <col min="2" max="4" width="20.7109375" style="1" customWidth="1"/>
    <col min="5" max="16384" width="9.140625" style="1"/>
  </cols>
  <sheetData>
    <row r="1" spans="1:4" s="61" customFormat="1" ht="12" thickBot="1" x14ac:dyDescent="0.3">
      <c r="A1" s="84" t="s">
        <v>148</v>
      </c>
      <c r="B1" s="83"/>
      <c r="C1" s="83"/>
      <c r="D1" s="82"/>
    </row>
    <row r="2" spans="1:4" x14ac:dyDescent="0.2">
      <c r="A2" s="81" t="s">
        <v>147</v>
      </c>
      <c r="B2" s="80">
        <v>2006</v>
      </c>
      <c r="C2" s="79">
        <v>2007</v>
      </c>
      <c r="D2" s="78">
        <v>2008</v>
      </c>
    </row>
    <row r="3" spans="1:4" x14ac:dyDescent="0.2">
      <c r="A3" s="149" t="s">
        <v>146</v>
      </c>
      <c r="B3" s="149"/>
      <c r="C3" s="149"/>
      <c r="D3" s="149"/>
    </row>
    <row r="4" spans="1:4" x14ac:dyDescent="0.2">
      <c r="A4" s="76" t="s">
        <v>1</v>
      </c>
      <c r="B4" s="77">
        <v>2465636</v>
      </c>
      <c r="C4" s="77">
        <v>2810873.415</v>
      </c>
      <c r="D4" s="77">
        <v>3121854.9230000004</v>
      </c>
    </row>
    <row r="5" spans="1:4" x14ac:dyDescent="0.2">
      <c r="A5" s="76" t="s">
        <v>0</v>
      </c>
      <c r="B5" s="77">
        <v>2838137</v>
      </c>
      <c r="C5" s="77">
        <v>3136356.67</v>
      </c>
      <c r="D5" s="77">
        <v>3352350.574</v>
      </c>
    </row>
    <row r="6" spans="1:4" x14ac:dyDescent="0.2">
      <c r="A6" s="76" t="s">
        <v>20</v>
      </c>
      <c r="B6" s="77">
        <v>372502</v>
      </c>
      <c r="C6" s="77">
        <v>325483.25500000012</v>
      </c>
      <c r="D6" s="77">
        <v>230495.46900000004</v>
      </c>
    </row>
    <row r="7" spans="1:4" x14ac:dyDescent="0.2">
      <c r="A7" s="164" t="s">
        <v>144</v>
      </c>
      <c r="B7" s="164"/>
      <c r="C7" s="164"/>
      <c r="D7" s="164"/>
    </row>
    <row r="8" spans="1:4" x14ac:dyDescent="0.2">
      <c r="A8" s="76" t="s">
        <v>1</v>
      </c>
      <c r="B8" s="75">
        <v>111.10578218473492</v>
      </c>
      <c r="C8" s="75">
        <v>114.00197704147914</v>
      </c>
      <c r="D8" s="75">
        <v>111.06351877464395</v>
      </c>
    </row>
    <row r="9" spans="1:4" x14ac:dyDescent="0.2">
      <c r="A9" s="76" t="s">
        <v>0</v>
      </c>
      <c r="B9" s="75">
        <v>110.97703480860169</v>
      </c>
      <c r="C9" s="75">
        <v>110.50757406417956</v>
      </c>
      <c r="D9" s="75">
        <v>106.91236000000001</v>
      </c>
    </row>
    <row r="10" spans="1:4" x14ac:dyDescent="0.2">
      <c r="A10" s="164" t="s">
        <v>145</v>
      </c>
      <c r="B10" s="164"/>
      <c r="C10" s="164"/>
      <c r="D10" s="164"/>
    </row>
    <row r="11" spans="1:4" x14ac:dyDescent="0.2">
      <c r="A11" s="76" t="s">
        <v>1</v>
      </c>
      <c r="B11" s="77">
        <v>9327.7680393800747</v>
      </c>
      <c r="C11" s="77">
        <v>11182.290876704465</v>
      </c>
      <c r="D11" s="77">
        <v>12433.210810191376</v>
      </c>
    </row>
    <row r="12" spans="1:4" x14ac:dyDescent="0.2">
      <c r="A12" s="76" t="s">
        <v>0</v>
      </c>
      <c r="B12" s="77">
        <v>10717.387513508189</v>
      </c>
      <c r="C12" s="77">
        <v>12479.326109857455</v>
      </c>
      <c r="D12" s="77">
        <v>13382.326499999999</v>
      </c>
    </row>
    <row r="13" spans="1:4" x14ac:dyDescent="0.2">
      <c r="A13" s="76" t="s">
        <v>20</v>
      </c>
      <c r="B13" s="77">
        <v>1389.6194741281156</v>
      </c>
      <c r="C13" s="77">
        <v>1297.0352331529907</v>
      </c>
      <c r="D13" s="77">
        <f>D12-D11</f>
        <v>949.11568980862285</v>
      </c>
    </row>
    <row r="14" spans="1:4" x14ac:dyDescent="0.2">
      <c r="A14" s="165" t="s">
        <v>144</v>
      </c>
      <c r="B14" s="165"/>
      <c r="C14" s="165"/>
      <c r="D14" s="165"/>
    </row>
    <row r="15" spans="1:4" x14ac:dyDescent="0.2">
      <c r="A15" s="76" t="s">
        <v>1</v>
      </c>
      <c r="B15" s="75">
        <v>104.29348197139004</v>
      </c>
      <c r="C15" s="75">
        <v>119.88174265799647</v>
      </c>
      <c r="D15" s="75">
        <v>111.18661593835743</v>
      </c>
    </row>
    <row r="16" spans="1:4" x14ac:dyDescent="0.2">
      <c r="A16" s="76" t="s">
        <v>0</v>
      </c>
      <c r="B16" s="75">
        <v>103.96267119498461</v>
      </c>
      <c r="C16" s="75">
        <v>116.44000083162543</v>
      </c>
      <c r="D16" s="75">
        <v>107.21563</v>
      </c>
    </row>
  </sheetData>
  <mergeCells count="4">
    <mergeCell ref="A3:D3"/>
    <mergeCell ref="A7:D7"/>
    <mergeCell ref="A10:D10"/>
    <mergeCell ref="A14:D14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1824E-0495-4A90-BE52-C82A2C8E2FA4}">
  <dimension ref="A1:D32"/>
  <sheetViews>
    <sheetView workbookViewId="0"/>
  </sheetViews>
  <sheetFormatPr defaultRowHeight="11.25" x14ac:dyDescent="0.2"/>
  <cols>
    <col min="1" max="1" width="22.5703125" style="1" customWidth="1"/>
    <col min="2" max="2" width="21.85546875" style="1" customWidth="1"/>
    <col min="3" max="3" width="21.85546875" style="42" customWidth="1"/>
    <col min="4" max="4" width="21.85546875" style="1" customWidth="1"/>
    <col min="5" max="16384" width="9.140625" style="1"/>
  </cols>
  <sheetData>
    <row r="1" spans="1:4" s="61" customFormat="1" ht="12" thickBot="1" x14ac:dyDescent="0.3">
      <c r="A1" s="100" t="s">
        <v>155</v>
      </c>
      <c r="B1" s="63"/>
      <c r="C1" s="63"/>
      <c r="D1" s="63"/>
    </row>
    <row r="2" spans="1:4" x14ac:dyDescent="0.2">
      <c r="A2" s="81" t="s">
        <v>147</v>
      </c>
      <c r="B2" s="99" t="s">
        <v>1</v>
      </c>
      <c r="C2" s="81" t="s">
        <v>0</v>
      </c>
      <c r="D2" s="98" t="s">
        <v>20</v>
      </c>
    </row>
    <row r="3" spans="1:4" s="61" customFormat="1" x14ac:dyDescent="0.25">
      <c r="A3" s="149" t="s">
        <v>146</v>
      </c>
      <c r="B3" s="149"/>
      <c r="C3" s="149"/>
      <c r="D3" s="149"/>
    </row>
    <row r="4" spans="1:4" s="61" customFormat="1" x14ac:dyDescent="0.25">
      <c r="A4" s="92" t="s">
        <v>153</v>
      </c>
      <c r="B4" s="95">
        <v>681969.52499999991</v>
      </c>
      <c r="C4" s="95">
        <v>1021512.5480000001</v>
      </c>
      <c r="D4" s="95">
        <f>C4-B4</f>
        <v>339543.02300000016</v>
      </c>
    </row>
    <row r="5" spans="1:4" s="61" customFormat="1" x14ac:dyDescent="0.25">
      <c r="A5" s="92" t="s">
        <v>152</v>
      </c>
      <c r="B5" s="95">
        <v>523781.63199999987</v>
      </c>
      <c r="C5" s="95">
        <v>704060.4439999999</v>
      </c>
      <c r="D5" s="95">
        <f>C5-B5</f>
        <v>180278.81200000003</v>
      </c>
    </row>
    <row r="6" spans="1:4" s="61" customFormat="1" x14ac:dyDescent="0.25">
      <c r="A6" s="92" t="s">
        <v>151</v>
      </c>
      <c r="B6" s="95">
        <v>1871016.83</v>
      </c>
      <c r="C6" s="95">
        <v>1602229.8710000003</v>
      </c>
      <c r="D6" s="95">
        <f>C6-B6</f>
        <v>-268786.9589999998</v>
      </c>
    </row>
    <row r="7" spans="1:4" s="61" customFormat="1" x14ac:dyDescent="0.25">
      <c r="A7" s="92" t="s">
        <v>150</v>
      </c>
      <c r="B7" s="95">
        <v>45086.936000000009</v>
      </c>
      <c r="C7" s="95">
        <v>24547.710999999996</v>
      </c>
      <c r="D7" s="95">
        <f>C7-B7</f>
        <v>-20539.225000000013</v>
      </c>
    </row>
    <row r="8" spans="1:4" s="61" customFormat="1" x14ac:dyDescent="0.25">
      <c r="A8" s="94" t="s">
        <v>4</v>
      </c>
      <c r="B8" s="93">
        <v>3121854.9229999995</v>
      </c>
      <c r="C8" s="93">
        <v>3352350.574</v>
      </c>
      <c r="D8" s="93">
        <v>230495.46900000004</v>
      </c>
    </row>
    <row r="9" spans="1:4" s="61" customFormat="1" x14ac:dyDescent="0.25">
      <c r="A9" s="165" t="s">
        <v>144</v>
      </c>
      <c r="B9" s="165"/>
      <c r="C9" s="165"/>
      <c r="D9" s="165"/>
    </row>
    <row r="10" spans="1:4" s="61" customFormat="1" x14ac:dyDescent="0.25">
      <c r="A10" s="92" t="s">
        <v>153</v>
      </c>
      <c r="B10" s="97">
        <v>126.25920651951404</v>
      </c>
      <c r="C10" s="97">
        <v>117.83190864019379</v>
      </c>
      <c r="D10" s="88" t="s">
        <v>149</v>
      </c>
    </row>
    <row r="11" spans="1:4" s="61" customFormat="1" x14ac:dyDescent="0.25">
      <c r="A11" s="92" t="s">
        <v>152</v>
      </c>
      <c r="B11" s="97">
        <v>111.08916180754724</v>
      </c>
      <c r="C11" s="97">
        <v>109.62284327426855</v>
      </c>
      <c r="D11" s="88" t="s">
        <v>149</v>
      </c>
    </row>
    <row r="12" spans="1:4" s="61" customFormat="1" x14ac:dyDescent="0.25">
      <c r="A12" s="92" t="s">
        <v>151</v>
      </c>
      <c r="B12" s="97">
        <v>106.4853355221407</v>
      </c>
      <c r="C12" s="97">
        <v>99.812799999999996</v>
      </c>
      <c r="D12" s="88" t="s">
        <v>149</v>
      </c>
    </row>
    <row r="13" spans="1:4" s="61" customFormat="1" x14ac:dyDescent="0.25">
      <c r="A13" s="92" t="s">
        <v>150</v>
      </c>
      <c r="B13" s="97">
        <v>106.89919370622789</v>
      </c>
      <c r="C13" s="97">
        <v>113.8082391532642</v>
      </c>
      <c r="D13" s="88" t="s">
        <v>149</v>
      </c>
    </row>
    <row r="14" spans="1:4" s="61" customFormat="1" x14ac:dyDescent="0.25">
      <c r="A14" s="94" t="s">
        <v>4</v>
      </c>
      <c r="B14" s="96">
        <v>111.06351877464395</v>
      </c>
      <c r="C14" s="96">
        <v>106.92389</v>
      </c>
      <c r="D14" s="85" t="s">
        <v>149</v>
      </c>
    </row>
    <row r="15" spans="1:4" x14ac:dyDescent="0.2">
      <c r="A15" s="164" t="s">
        <v>154</v>
      </c>
      <c r="B15" s="164"/>
      <c r="C15" s="164"/>
      <c r="D15" s="164"/>
    </row>
    <row r="16" spans="1:4" x14ac:dyDescent="0.2">
      <c r="A16" s="92" t="s">
        <v>153</v>
      </c>
      <c r="B16" s="89">
        <f>B4/$B$8*100</f>
        <v>21.845010156482537</v>
      </c>
      <c r="C16" s="89">
        <f>C4/$C$8*100</f>
        <v>30.471531107832163</v>
      </c>
      <c r="D16" s="95" t="s">
        <v>149</v>
      </c>
    </row>
    <row r="17" spans="1:4" x14ac:dyDescent="0.2">
      <c r="A17" s="92" t="s">
        <v>152</v>
      </c>
      <c r="B17" s="89">
        <f>B5/$B$8*100</f>
        <v>16.777897913867921</v>
      </c>
      <c r="C17" s="89">
        <f>C5/$C$8*100</f>
        <v>21.001993331500536</v>
      </c>
      <c r="D17" s="95" t="s">
        <v>149</v>
      </c>
    </row>
    <row r="18" spans="1:4" x14ac:dyDescent="0.2">
      <c r="A18" s="92" t="s">
        <v>151</v>
      </c>
      <c r="B18" s="89">
        <f>B6/$B$8*100</f>
        <v>59.932856463490445</v>
      </c>
      <c r="C18" s="89">
        <f>C6/$C$8*100</f>
        <v>47.794221864100308</v>
      </c>
      <c r="D18" s="95" t="s">
        <v>149</v>
      </c>
    </row>
    <row r="19" spans="1:4" x14ac:dyDescent="0.2">
      <c r="A19" s="92" t="s">
        <v>150</v>
      </c>
      <c r="B19" s="89">
        <f>B7/$B$8*100</f>
        <v>1.4442354661591048</v>
      </c>
      <c r="C19" s="89">
        <f>C7/$C$8*100</f>
        <v>0.73225369656699857</v>
      </c>
      <c r="D19" s="95" t="s">
        <v>149</v>
      </c>
    </row>
    <row r="20" spans="1:4" x14ac:dyDescent="0.2">
      <c r="A20" s="94" t="s">
        <v>4</v>
      </c>
      <c r="B20" s="86">
        <f>B8/$B$8*100</f>
        <v>100</v>
      </c>
      <c r="C20" s="86">
        <f>C8/$C$8*100</f>
        <v>100</v>
      </c>
      <c r="D20" s="93" t="s">
        <v>149</v>
      </c>
    </row>
    <row r="21" spans="1:4" s="61" customFormat="1" x14ac:dyDescent="0.25">
      <c r="A21" s="164" t="s">
        <v>145</v>
      </c>
      <c r="B21" s="164"/>
      <c r="C21" s="164"/>
      <c r="D21" s="164"/>
    </row>
    <row r="22" spans="1:4" s="61" customFormat="1" x14ac:dyDescent="0.25">
      <c r="A22" s="92" t="s">
        <v>153</v>
      </c>
      <c r="B22" s="95">
        <v>2739.74339190707</v>
      </c>
      <c r="C22" s="95">
        <v>4100.5926203643803</v>
      </c>
      <c r="D22" s="95">
        <f>C22-B22</f>
        <v>1360.8492284573103</v>
      </c>
    </row>
    <row r="23" spans="1:4" s="61" customFormat="1" x14ac:dyDescent="0.25">
      <c r="A23" s="92" t="s">
        <v>152</v>
      </c>
      <c r="B23" s="95">
        <v>2088.1179334911199</v>
      </c>
      <c r="C23" s="95">
        <v>2810.2215893196503</v>
      </c>
      <c r="D23" s="95">
        <f>C23-B23</f>
        <v>722.10365582853046</v>
      </c>
    </row>
    <row r="24" spans="1:4" s="61" customFormat="1" x14ac:dyDescent="0.25">
      <c r="A24" s="92" t="s">
        <v>151</v>
      </c>
      <c r="B24" s="95">
        <v>7426.0672284902284</v>
      </c>
      <c r="C24" s="95">
        <v>6373.2404857551901</v>
      </c>
      <c r="D24" s="95">
        <f>C24-B24</f>
        <v>-1052.8267427350384</v>
      </c>
    </row>
    <row r="25" spans="1:4" s="61" customFormat="1" x14ac:dyDescent="0.25">
      <c r="A25" s="92" t="s">
        <v>150</v>
      </c>
      <c r="B25" s="95">
        <v>179.28225677552928</v>
      </c>
      <c r="C25" s="95">
        <v>97.77493453474861</v>
      </c>
      <c r="D25" s="95">
        <f>C25-B25</f>
        <v>-81.507322240780667</v>
      </c>
    </row>
    <row r="26" spans="1:4" s="61" customFormat="1" x14ac:dyDescent="0.25">
      <c r="A26" s="94" t="s">
        <v>4</v>
      </c>
      <c r="B26" s="93">
        <v>12433.210810663946</v>
      </c>
      <c r="C26" s="93">
        <v>13381.829629974</v>
      </c>
      <c r="D26" s="93">
        <f>C26-B26</f>
        <v>948.61881931005337</v>
      </c>
    </row>
    <row r="27" spans="1:4" x14ac:dyDescent="0.2">
      <c r="A27" s="165" t="s">
        <v>144</v>
      </c>
      <c r="B27" s="165"/>
      <c r="C27" s="165"/>
      <c r="D27" s="165"/>
    </row>
    <row r="28" spans="1:4" x14ac:dyDescent="0.2">
      <c r="A28" s="92" t="s">
        <v>153</v>
      </c>
      <c r="B28" s="89">
        <v>127.50020606743415</v>
      </c>
      <c r="C28" s="89">
        <v>118.8386178083062</v>
      </c>
      <c r="D28" s="88" t="s">
        <v>149</v>
      </c>
    </row>
    <row r="29" spans="1:4" x14ac:dyDescent="0.2">
      <c r="A29" s="90" t="s">
        <v>152</v>
      </c>
      <c r="B29" s="89">
        <v>111.30480828777371</v>
      </c>
      <c r="C29" s="89">
        <v>109.95984013637386</v>
      </c>
      <c r="D29" s="88" t="s">
        <v>149</v>
      </c>
    </row>
    <row r="30" spans="1:4" x14ac:dyDescent="0.2">
      <c r="A30" s="90" t="s">
        <v>151</v>
      </c>
      <c r="B30" s="89">
        <v>106.24459568794128</v>
      </c>
      <c r="C30" s="91">
        <v>99.786799999999999</v>
      </c>
      <c r="D30" s="88" t="s">
        <v>149</v>
      </c>
    </row>
    <row r="31" spans="1:4" x14ac:dyDescent="0.2">
      <c r="A31" s="90" t="s">
        <v>150</v>
      </c>
      <c r="B31" s="89">
        <v>106.81414917831511</v>
      </c>
      <c r="C31" s="89">
        <v>113.95257119013134</v>
      </c>
      <c r="D31" s="88" t="s">
        <v>149</v>
      </c>
    </row>
    <row r="32" spans="1:4" x14ac:dyDescent="0.2">
      <c r="A32" s="87" t="s">
        <v>4</v>
      </c>
      <c r="B32" s="86">
        <v>111.1866159348755</v>
      </c>
      <c r="C32" s="86">
        <v>107.2257</v>
      </c>
      <c r="D32" s="85" t="s">
        <v>149</v>
      </c>
    </row>
  </sheetData>
  <mergeCells count="5">
    <mergeCell ref="A27:D27"/>
    <mergeCell ref="A3:D3"/>
    <mergeCell ref="A9:D9"/>
    <mergeCell ref="A15:D15"/>
    <mergeCell ref="A21:D21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36BCC-B25A-4B49-BD72-32C27689244F}">
  <dimension ref="A1:I34"/>
  <sheetViews>
    <sheetView workbookViewId="0"/>
  </sheetViews>
  <sheetFormatPr defaultRowHeight="11.25" x14ac:dyDescent="0.2"/>
  <cols>
    <col min="1" max="1" width="21.85546875" style="1" customWidth="1"/>
    <col min="2" max="3" width="10.5703125" style="1" customWidth="1"/>
    <col min="4" max="4" width="10.5703125" style="42" customWidth="1"/>
    <col min="5" max="9" width="10.5703125" style="1" customWidth="1"/>
    <col min="10" max="16384" width="9.140625" style="1"/>
  </cols>
  <sheetData>
    <row r="1" spans="1:9" s="61" customFormat="1" ht="12" thickBot="1" x14ac:dyDescent="0.3">
      <c r="A1" s="109" t="s">
        <v>162</v>
      </c>
      <c r="B1" s="17"/>
      <c r="C1" s="17"/>
      <c r="D1" s="17"/>
      <c r="E1" s="17"/>
    </row>
    <row r="2" spans="1:9" x14ac:dyDescent="0.2">
      <c r="A2" s="145" t="s">
        <v>147</v>
      </c>
      <c r="B2" s="155" t="s">
        <v>1</v>
      </c>
      <c r="C2" s="168"/>
      <c r="D2" s="168"/>
      <c r="E2" s="168"/>
      <c r="F2" s="155" t="s">
        <v>0</v>
      </c>
      <c r="G2" s="168"/>
      <c r="H2" s="168"/>
      <c r="I2" s="168"/>
    </row>
    <row r="3" spans="1:9" ht="22.5" x14ac:dyDescent="0.2">
      <c r="A3" s="167"/>
      <c r="B3" s="108" t="s">
        <v>161</v>
      </c>
      <c r="C3" s="108" t="s">
        <v>93</v>
      </c>
      <c r="D3" s="58" t="s">
        <v>160</v>
      </c>
      <c r="E3" s="108" t="s">
        <v>93</v>
      </c>
      <c r="F3" s="108" t="s">
        <v>161</v>
      </c>
      <c r="G3" s="108" t="s">
        <v>93</v>
      </c>
      <c r="H3" s="58" t="s">
        <v>160</v>
      </c>
      <c r="I3" s="108" t="s">
        <v>93</v>
      </c>
    </row>
    <row r="4" spans="1:9" s="19" customFormat="1" x14ac:dyDescent="0.2">
      <c r="A4" s="169" t="s">
        <v>159</v>
      </c>
      <c r="B4" s="169"/>
      <c r="C4" s="169"/>
      <c r="D4" s="169"/>
      <c r="E4" s="169"/>
      <c r="F4" s="169"/>
      <c r="G4" s="169"/>
      <c r="H4" s="169"/>
      <c r="I4" s="169"/>
    </row>
    <row r="5" spans="1:9" s="19" customFormat="1" x14ac:dyDescent="0.2">
      <c r="A5" s="48" t="s">
        <v>7</v>
      </c>
      <c r="B5" s="104">
        <v>2027061.4370000004</v>
      </c>
      <c r="C5" s="91">
        <v>110.47601158194968</v>
      </c>
      <c r="D5" s="104">
        <v>8074.7919368579296</v>
      </c>
      <c r="E5" s="91">
        <v>110.62075578559187</v>
      </c>
      <c r="F5" s="104">
        <v>2296613.48</v>
      </c>
      <c r="G5" s="91">
        <v>110.12737233087999</v>
      </c>
      <c r="H5" s="104">
        <v>9165.6475644253314</v>
      </c>
      <c r="I5" s="91">
        <v>110.546055927761</v>
      </c>
    </row>
    <row r="6" spans="1:9" s="19" customFormat="1" x14ac:dyDescent="0.2">
      <c r="A6" s="48" t="s">
        <v>100</v>
      </c>
      <c r="B6" s="104"/>
      <c r="C6" s="91"/>
      <c r="D6" s="104"/>
      <c r="E6" s="91"/>
      <c r="F6" s="104"/>
      <c r="G6" s="91"/>
      <c r="H6" s="104"/>
      <c r="I6" s="91"/>
    </row>
    <row r="7" spans="1:9" s="19" customFormat="1" x14ac:dyDescent="0.2">
      <c r="A7" s="105" t="s">
        <v>3</v>
      </c>
      <c r="B7" s="104">
        <v>1687218.0160000005</v>
      </c>
      <c r="C7" s="91">
        <v>108.86534847119779</v>
      </c>
      <c r="D7" s="104">
        <v>6721.3415159659035</v>
      </c>
      <c r="E7" s="91">
        <v>109.01179019990688</v>
      </c>
      <c r="F7" s="104">
        <v>1812436.6549999996</v>
      </c>
      <c r="G7" s="91">
        <v>103.19517240012399</v>
      </c>
      <c r="H7" s="104">
        <v>7236.59688657069</v>
      </c>
      <c r="I7" s="91">
        <v>103.61250012399999</v>
      </c>
    </row>
    <row r="8" spans="1:9" s="19" customFormat="1" x14ac:dyDescent="0.2">
      <c r="A8" s="105" t="s">
        <v>2</v>
      </c>
      <c r="B8" s="104">
        <v>339843.42099999991</v>
      </c>
      <c r="C8" s="91">
        <v>119.23406811149518</v>
      </c>
      <c r="D8" s="104">
        <v>1353.4504208920289</v>
      </c>
      <c r="E8" s="91">
        <v>119.37025108064714</v>
      </c>
      <c r="F8" s="104">
        <v>484176.82499999995</v>
      </c>
      <c r="G8" s="91">
        <v>147.03577999999999</v>
      </c>
      <c r="H8" s="104">
        <v>1929.5506778546428</v>
      </c>
      <c r="I8" s="91">
        <v>147.32175000000001</v>
      </c>
    </row>
    <row r="9" spans="1:9" s="19" customFormat="1" x14ac:dyDescent="0.2">
      <c r="A9" s="48" t="s">
        <v>158</v>
      </c>
      <c r="B9" s="104">
        <v>296239.60800000001</v>
      </c>
      <c r="C9" s="91">
        <v>106.46004841696136</v>
      </c>
      <c r="D9" s="104">
        <v>1186.8414517470187</v>
      </c>
      <c r="E9" s="91">
        <v>107.20251871790845</v>
      </c>
      <c r="F9" s="104">
        <v>425068.25099999981</v>
      </c>
      <c r="G9" s="91">
        <v>101.51375</v>
      </c>
      <c r="H9" s="104">
        <v>1697.2612457126925</v>
      </c>
      <c r="I9" s="91">
        <v>101.91547</v>
      </c>
    </row>
    <row r="10" spans="1:9" s="19" customFormat="1" x14ac:dyDescent="0.2">
      <c r="A10" s="48" t="s">
        <v>105</v>
      </c>
      <c r="B10" s="104">
        <v>545881.81000000006</v>
      </c>
      <c r="C10" s="91">
        <v>110.21969524242246</v>
      </c>
      <c r="D10" s="104">
        <v>2167.7544020413434</v>
      </c>
      <c r="E10" s="91">
        <v>110.0283208374284</v>
      </c>
      <c r="F10" s="104">
        <v>292717.63199999987</v>
      </c>
      <c r="G10" s="91">
        <v>104.0414</v>
      </c>
      <c r="H10" s="104">
        <v>1166.7122027938674</v>
      </c>
      <c r="I10" s="91">
        <v>104.23650000000001</v>
      </c>
    </row>
    <row r="11" spans="1:9" s="19" customFormat="1" x14ac:dyDescent="0.2">
      <c r="A11" s="48" t="s">
        <v>115</v>
      </c>
      <c r="B11" s="104">
        <v>194071.70299999995</v>
      </c>
      <c r="C11" s="91">
        <v>119.9562503175889</v>
      </c>
      <c r="D11" s="104">
        <v>772.63344775255746</v>
      </c>
      <c r="E11" s="91">
        <v>120.07592430045055</v>
      </c>
      <c r="F11" s="104">
        <v>289490.94299999985</v>
      </c>
      <c r="G11" s="91">
        <v>95.626980000000003</v>
      </c>
      <c r="H11" s="104">
        <v>1158.2842278746016</v>
      </c>
      <c r="I11" s="91">
        <v>96.148600000000002</v>
      </c>
    </row>
    <row r="12" spans="1:9" s="19" customFormat="1" x14ac:dyDescent="0.2">
      <c r="A12" s="48" t="s">
        <v>157</v>
      </c>
      <c r="B12" s="104">
        <v>58600.364999999991</v>
      </c>
      <c r="C12" s="91">
        <v>143.93075539400476</v>
      </c>
      <c r="D12" s="104">
        <v>231.18957179252362</v>
      </c>
      <c r="E12" s="91">
        <v>142.68406733033362</v>
      </c>
      <c r="F12" s="104">
        <v>48459.923000000017</v>
      </c>
      <c r="G12" s="91">
        <v>102.13587</v>
      </c>
      <c r="H12" s="104">
        <v>193.68950599526536</v>
      </c>
      <c r="I12" s="91">
        <v>102.6472</v>
      </c>
    </row>
    <row r="13" spans="1:9" s="19" customFormat="1" x14ac:dyDescent="0.2">
      <c r="A13" s="103" t="s">
        <v>156</v>
      </c>
      <c r="B13" s="102">
        <v>3121854.9230000004</v>
      </c>
      <c r="C13" s="101">
        <v>111.06351877464395</v>
      </c>
      <c r="D13" s="102">
        <v>12433.210810191376</v>
      </c>
      <c r="E13" s="101">
        <v>111.18661593835743</v>
      </c>
      <c r="F13" s="102">
        <v>3352350.574</v>
      </c>
      <c r="G13" s="101">
        <v>106.89919370622789</v>
      </c>
      <c r="H13" s="102">
        <v>13381.59474680176</v>
      </c>
      <c r="I13" s="101">
        <v>107.22456</v>
      </c>
    </row>
    <row r="14" spans="1:9" s="19" customFormat="1" x14ac:dyDescent="0.2">
      <c r="A14" s="166" t="s">
        <v>100</v>
      </c>
      <c r="B14" s="166"/>
      <c r="C14" s="166"/>
      <c r="D14" s="166"/>
      <c r="E14" s="166"/>
      <c r="F14" s="166"/>
      <c r="G14" s="166"/>
      <c r="H14" s="166"/>
      <c r="I14" s="166"/>
    </row>
    <row r="15" spans="1:9" x14ac:dyDescent="0.2">
      <c r="A15" s="164" t="s">
        <v>152</v>
      </c>
      <c r="B15" s="164"/>
      <c r="C15" s="164"/>
      <c r="D15" s="164"/>
      <c r="E15" s="164"/>
      <c r="F15" s="164"/>
      <c r="G15" s="164"/>
      <c r="H15" s="164"/>
      <c r="I15" s="164"/>
    </row>
    <row r="16" spans="1:9" x14ac:dyDescent="0.2">
      <c r="A16" s="48" t="s">
        <v>7</v>
      </c>
      <c r="B16" s="104">
        <f>B18+B19</f>
        <v>368896.78408306529</v>
      </c>
      <c r="C16" s="91">
        <v>105.57105121461043</v>
      </c>
      <c r="D16" s="104">
        <f>D18+D19</f>
        <v>1469.8835402128793</v>
      </c>
      <c r="E16" s="91">
        <v>105.72254667274731</v>
      </c>
      <c r="F16" s="104">
        <f>F18+F19</f>
        <v>566459.11792047229</v>
      </c>
      <c r="G16" s="91">
        <v>110.51312543069332</v>
      </c>
      <c r="H16" s="104">
        <f>H18+H19</f>
        <v>2260.5306450199114</v>
      </c>
      <c r="I16" s="91">
        <v>110.83748819987238</v>
      </c>
    </row>
    <row r="17" spans="1:9" x14ac:dyDescent="0.2">
      <c r="A17" s="48" t="s">
        <v>100</v>
      </c>
      <c r="B17" s="104"/>
      <c r="C17" s="91"/>
      <c r="D17" s="104"/>
      <c r="E17" s="91"/>
      <c r="F17" s="104"/>
      <c r="G17" s="107"/>
      <c r="H17" s="106"/>
      <c r="I17" s="91"/>
    </row>
    <row r="18" spans="1:9" x14ac:dyDescent="0.2">
      <c r="A18" s="105" t="s">
        <v>3</v>
      </c>
      <c r="B18" s="104">
        <v>284089.89306243439</v>
      </c>
      <c r="C18" s="91">
        <v>105.04622763943317</v>
      </c>
      <c r="D18" s="104">
        <v>1131.8575851322137</v>
      </c>
      <c r="E18" s="91">
        <v>105.18098822584321</v>
      </c>
      <c r="F18" s="104">
        <v>455373.68366363313</v>
      </c>
      <c r="G18" s="91">
        <v>109.36228431295756</v>
      </c>
      <c r="H18" s="104">
        <v>1816.6650124506805</v>
      </c>
      <c r="I18" s="91">
        <v>109.64525777232042</v>
      </c>
    </row>
    <row r="19" spans="1:9" x14ac:dyDescent="0.2">
      <c r="A19" s="105" t="s">
        <v>2</v>
      </c>
      <c r="B19" s="104">
        <v>84806.891020630894</v>
      </c>
      <c r="C19" s="91">
        <v>107.3679860258522</v>
      </c>
      <c r="D19" s="104">
        <v>338.02595508066571</v>
      </c>
      <c r="E19" s="91">
        <v>107.57723179833749</v>
      </c>
      <c r="F19" s="104">
        <v>111085.43425683917</v>
      </c>
      <c r="G19" s="91">
        <v>115.49534771110177</v>
      </c>
      <c r="H19" s="104">
        <v>443.86563256923108</v>
      </c>
      <c r="I19" s="91">
        <v>115.99988321471552</v>
      </c>
    </row>
    <row r="20" spans="1:9" x14ac:dyDescent="0.2">
      <c r="A20" s="48" t="s">
        <v>158</v>
      </c>
      <c r="B20" s="104">
        <v>54362.129324103182</v>
      </c>
      <c r="C20" s="91">
        <v>104.22371796863858</v>
      </c>
      <c r="D20" s="104">
        <v>216.83966048955264</v>
      </c>
      <c r="E20" s="91">
        <v>104.46170398620585</v>
      </c>
      <c r="F20" s="104">
        <v>74702.522519597769</v>
      </c>
      <c r="G20" s="91">
        <v>110.54805937598225</v>
      </c>
      <c r="H20" s="104">
        <v>297.58998391219649</v>
      </c>
      <c r="I20" s="91">
        <v>110.73537198081532</v>
      </c>
    </row>
    <row r="21" spans="1:9" x14ac:dyDescent="0.2">
      <c r="A21" s="48" t="s">
        <v>105</v>
      </c>
      <c r="B21" s="104">
        <v>49163.926847789051</v>
      </c>
      <c r="C21" s="91">
        <v>170.01941847236185</v>
      </c>
      <c r="D21" s="104">
        <v>195.60950371637927</v>
      </c>
      <c r="E21" s="91">
        <v>170.08078214566427</v>
      </c>
      <c r="F21" s="104">
        <v>30704.307705023195</v>
      </c>
      <c r="G21" s="91">
        <v>114.25794481232829</v>
      </c>
      <c r="H21" s="104">
        <v>123.00200536847539</v>
      </c>
      <c r="I21" s="91">
        <v>115.04180448804408</v>
      </c>
    </row>
    <row r="22" spans="1:9" x14ac:dyDescent="0.2">
      <c r="A22" s="48" t="s">
        <v>115</v>
      </c>
      <c r="B22" s="104">
        <v>44755.008224373036</v>
      </c>
      <c r="C22" s="91">
        <v>135.21054418430094</v>
      </c>
      <c r="D22" s="104">
        <v>179.12838756363513</v>
      </c>
      <c r="E22" s="91">
        <v>135.96200394614252</v>
      </c>
      <c r="F22" s="104">
        <v>21408.996388321066</v>
      </c>
      <c r="G22" s="91">
        <v>95.139272910895372</v>
      </c>
      <c r="H22" s="104">
        <v>86.010822524148111</v>
      </c>
      <c r="I22" s="91">
        <v>95.902445853689954</v>
      </c>
    </row>
    <row r="23" spans="1:9" x14ac:dyDescent="0.2">
      <c r="A23" s="48" t="s">
        <v>157</v>
      </c>
      <c r="B23" s="104">
        <v>6603.783516435722</v>
      </c>
      <c r="C23" s="91">
        <v>83.76520509605966</v>
      </c>
      <c r="D23" s="104">
        <v>26.656838209728463</v>
      </c>
      <c r="E23" s="91">
        <v>85.032497707571636</v>
      </c>
      <c r="F23" s="104">
        <v>10785.582162457653</v>
      </c>
      <c r="G23" s="91">
        <v>84.7249351455539</v>
      </c>
      <c r="H23" s="104">
        <v>43.08808503113513</v>
      </c>
      <c r="I23" s="91">
        <v>84.7935111227806</v>
      </c>
    </row>
    <row r="24" spans="1:9" x14ac:dyDescent="0.2">
      <c r="A24" s="103" t="s">
        <v>156</v>
      </c>
      <c r="B24" s="102">
        <v>523781.63199999987</v>
      </c>
      <c r="C24" s="101">
        <v>111.08916180754724</v>
      </c>
      <c r="D24" s="102">
        <v>2088.1179334911199</v>
      </c>
      <c r="E24" s="101">
        <v>111.30480828777371</v>
      </c>
      <c r="F24" s="102">
        <v>704060.53799999994</v>
      </c>
      <c r="G24" s="101">
        <v>109.62284327426855</v>
      </c>
      <c r="H24" s="102">
        <v>2810.2215893196503</v>
      </c>
      <c r="I24" s="101">
        <v>109.95984013637386</v>
      </c>
    </row>
    <row r="25" spans="1:9" x14ac:dyDescent="0.2">
      <c r="A25" s="164" t="s">
        <v>151</v>
      </c>
      <c r="B25" s="164"/>
      <c r="C25" s="164"/>
      <c r="D25" s="164"/>
      <c r="E25" s="164"/>
      <c r="F25" s="164"/>
      <c r="G25" s="164"/>
      <c r="H25" s="164"/>
      <c r="I25" s="164"/>
    </row>
    <row r="26" spans="1:9" x14ac:dyDescent="0.2">
      <c r="A26" s="48" t="s">
        <v>7</v>
      </c>
      <c r="B26" s="104">
        <f>B28+B29</f>
        <v>1142058.4449155552</v>
      </c>
      <c r="C26" s="91">
        <v>105.723564</v>
      </c>
      <c r="D26" s="104">
        <f>D28+D29</f>
        <v>4535.9545965829047</v>
      </c>
      <c r="E26" s="91">
        <v>105.59874499999999</v>
      </c>
      <c r="F26" s="104">
        <v>1011113.6154180777</v>
      </c>
      <c r="G26" s="91">
        <v>98.912450000000007</v>
      </c>
      <c r="H26" s="104">
        <v>4022.0759846773872</v>
      </c>
      <c r="I26" s="91">
        <v>98.914779999999993</v>
      </c>
    </row>
    <row r="27" spans="1:9" x14ac:dyDescent="0.2">
      <c r="A27" s="48" t="s">
        <v>100</v>
      </c>
      <c r="B27" s="104"/>
      <c r="C27" s="91"/>
      <c r="D27" s="104"/>
      <c r="E27" s="91"/>
      <c r="F27" s="104"/>
      <c r="G27" s="91"/>
      <c r="H27" s="104"/>
      <c r="I27" s="91"/>
    </row>
    <row r="28" spans="1:9" x14ac:dyDescent="0.2">
      <c r="A28" s="105" t="s">
        <v>3</v>
      </c>
      <c r="B28" s="104">
        <v>972667.12305738986</v>
      </c>
      <c r="C28" s="91">
        <v>103.81794499999999</v>
      </c>
      <c r="D28" s="104">
        <v>3863.8093465391858</v>
      </c>
      <c r="E28" s="91">
        <v>103.61234</v>
      </c>
      <c r="F28" s="104">
        <v>836830.80638346192</v>
      </c>
      <c r="G28" s="91">
        <v>96.387844999999999</v>
      </c>
      <c r="H28" s="104">
        <v>3330.5853976283402</v>
      </c>
      <c r="I28" s="91">
        <v>96.398401199999995</v>
      </c>
    </row>
    <row r="29" spans="1:9" x14ac:dyDescent="0.2">
      <c r="A29" s="105" t="s">
        <v>2</v>
      </c>
      <c r="B29" s="104">
        <v>169391.32185816529</v>
      </c>
      <c r="C29" s="91">
        <v>118.7368675</v>
      </c>
      <c r="D29" s="104">
        <v>672.1452500437191</v>
      </c>
      <c r="E29" s="91">
        <v>118.49658770000001</v>
      </c>
      <c r="F29" s="104">
        <v>174282.80903461578</v>
      </c>
      <c r="G29" s="91">
        <v>113.128567785</v>
      </c>
      <c r="H29" s="104">
        <v>691.79058704904696</v>
      </c>
      <c r="I29" s="91">
        <v>113.146985</v>
      </c>
    </row>
    <row r="30" spans="1:9" x14ac:dyDescent="0.2">
      <c r="A30" s="48" t="s">
        <v>158</v>
      </c>
      <c r="B30" s="104">
        <v>147318.83677594305</v>
      </c>
      <c r="C30" s="91">
        <v>104.14426899999999</v>
      </c>
      <c r="D30" s="104">
        <v>584.10241277416162</v>
      </c>
      <c r="E30" s="91">
        <v>103.81489000000001</v>
      </c>
      <c r="F30" s="104">
        <v>175395.91317644081</v>
      </c>
      <c r="G30" s="91">
        <v>114.56478540000001</v>
      </c>
      <c r="H30" s="104">
        <v>697.56396705951795</v>
      </c>
      <c r="I30" s="91">
        <v>114.63254000000001</v>
      </c>
    </row>
    <row r="31" spans="1:9" x14ac:dyDescent="0.2">
      <c r="A31" s="48" t="s">
        <v>105</v>
      </c>
      <c r="B31" s="104">
        <v>437712.27384908381</v>
      </c>
      <c r="C31" s="91">
        <v>103.85303571691099</v>
      </c>
      <c r="D31" s="104">
        <v>1736.7424230879451</v>
      </c>
      <c r="E31" s="91">
        <v>103.71456999999999</v>
      </c>
      <c r="F31" s="104">
        <v>184456.66225187818</v>
      </c>
      <c r="G31" s="91">
        <v>98.466547000000006</v>
      </c>
      <c r="H31" s="104">
        <v>731.42005881605826</v>
      </c>
      <c r="I31" s="91">
        <v>98.475412800000001</v>
      </c>
    </row>
    <row r="32" spans="1:9" x14ac:dyDescent="0.2">
      <c r="A32" s="48" t="s">
        <v>115</v>
      </c>
      <c r="B32" s="104">
        <v>125322.71015278112</v>
      </c>
      <c r="C32" s="91">
        <v>116.07520016931812</v>
      </c>
      <c r="D32" s="104">
        <v>497.41996197010536</v>
      </c>
      <c r="E32" s="91">
        <v>115.9</v>
      </c>
      <c r="F32" s="104">
        <v>211149.43149237538</v>
      </c>
      <c r="G32" s="91">
        <v>94.317841999999999</v>
      </c>
      <c r="H32" s="104">
        <v>842.58058233483303</v>
      </c>
      <c r="I32" s="91">
        <v>94.325469999999996</v>
      </c>
    </row>
    <row r="33" spans="1:9" x14ac:dyDescent="0.2">
      <c r="A33" s="48" t="s">
        <v>157</v>
      </c>
      <c r="B33" s="104">
        <v>18604.570130689692</v>
      </c>
      <c r="C33" s="91">
        <v>299.78410000000002</v>
      </c>
      <c r="D33" s="104">
        <v>71.847851323135899</v>
      </c>
      <c r="E33" s="91">
        <v>290.58641269999998</v>
      </c>
      <c r="F33" s="104">
        <v>20113.790170619086</v>
      </c>
      <c r="G33" s="91">
        <v>104.88954200000001</v>
      </c>
      <c r="H33" s="104">
        <v>79.564839945990428</v>
      </c>
      <c r="I33" s="91">
        <v>104.89646999999999</v>
      </c>
    </row>
    <row r="34" spans="1:9" x14ac:dyDescent="0.2">
      <c r="A34" s="103" t="s">
        <v>156</v>
      </c>
      <c r="B34" s="102">
        <v>1871016.83</v>
      </c>
      <c r="C34" s="101">
        <v>106.4853355221407</v>
      </c>
      <c r="D34" s="102">
        <v>7426.0672284902303</v>
      </c>
      <c r="E34" s="86">
        <v>106.24459568794128</v>
      </c>
      <c r="F34" s="102">
        <v>1602229.4125093876</v>
      </c>
      <c r="G34" s="101">
        <v>99.845230999999998</v>
      </c>
      <c r="H34" s="102">
        <v>6373.005432833781</v>
      </c>
      <c r="I34" s="101">
        <v>99.835687800000002</v>
      </c>
    </row>
  </sheetData>
  <mergeCells count="7">
    <mergeCell ref="A14:I14"/>
    <mergeCell ref="A15:I15"/>
    <mergeCell ref="A25:I25"/>
    <mergeCell ref="A2:A3"/>
    <mergeCell ref="B2:E2"/>
    <mergeCell ref="F2:I2"/>
    <mergeCell ref="A4:I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2556D-33BF-477F-B969-B89FFB297688}">
  <dimension ref="A1:G30"/>
  <sheetViews>
    <sheetView workbookViewId="0"/>
  </sheetViews>
  <sheetFormatPr defaultRowHeight="11.25" x14ac:dyDescent="0.2"/>
  <cols>
    <col min="1" max="1" width="5.7109375" style="1" customWidth="1"/>
    <col min="2" max="2" width="28.85546875" style="1" customWidth="1"/>
    <col min="3" max="5" width="10.7109375" style="1" customWidth="1"/>
    <col min="6" max="6" width="10.7109375" style="42" customWidth="1"/>
    <col min="7" max="7" width="10.7109375" style="1" customWidth="1"/>
    <col min="8" max="16384" width="9.140625" style="1"/>
  </cols>
  <sheetData>
    <row r="1" spans="1:7" s="61" customFormat="1" ht="12" thickBot="1" x14ac:dyDescent="0.3">
      <c r="A1" s="123" t="s">
        <v>178</v>
      </c>
      <c r="B1" s="122"/>
      <c r="C1" s="122"/>
      <c r="D1" s="122"/>
      <c r="E1" s="122"/>
      <c r="F1" s="122"/>
      <c r="G1" s="122"/>
    </row>
    <row r="2" spans="1:7" ht="22.5" x14ac:dyDescent="0.2">
      <c r="A2" s="81" t="s">
        <v>177</v>
      </c>
      <c r="B2" s="81" t="s">
        <v>142</v>
      </c>
      <c r="C2" s="78" t="s">
        <v>146</v>
      </c>
      <c r="D2" s="99" t="s">
        <v>176</v>
      </c>
      <c r="E2" s="121" t="s">
        <v>154</v>
      </c>
      <c r="F2" s="99" t="s">
        <v>145</v>
      </c>
      <c r="G2" s="78" t="s">
        <v>176</v>
      </c>
    </row>
    <row r="3" spans="1:7" x14ac:dyDescent="0.2">
      <c r="A3" s="169" t="s">
        <v>1</v>
      </c>
      <c r="B3" s="169"/>
      <c r="C3" s="169"/>
      <c r="D3" s="169"/>
      <c r="E3" s="169"/>
      <c r="F3" s="169"/>
      <c r="G3" s="169"/>
    </row>
    <row r="4" spans="1:7" x14ac:dyDescent="0.2">
      <c r="A4" s="38"/>
      <c r="B4" s="112" t="s">
        <v>156</v>
      </c>
      <c r="C4" s="93">
        <v>2439885.4038198134</v>
      </c>
      <c r="D4" s="86">
        <v>107.44896252115359</v>
      </c>
      <c r="E4" s="86">
        <v>100</v>
      </c>
      <c r="F4" s="93">
        <v>9693.4674323527488</v>
      </c>
      <c r="G4" s="86">
        <v>107.30606321220226</v>
      </c>
    </row>
    <row r="5" spans="1:7" x14ac:dyDescent="0.2">
      <c r="A5" s="38"/>
      <c r="B5" s="116" t="s">
        <v>175</v>
      </c>
      <c r="C5" s="45"/>
      <c r="D5" s="120"/>
      <c r="E5" s="119"/>
      <c r="F5" s="45"/>
      <c r="G5" s="118"/>
    </row>
    <row r="6" spans="1:7" x14ac:dyDescent="0.2">
      <c r="A6" s="117" t="s">
        <v>174</v>
      </c>
      <c r="B6" s="55" t="s">
        <v>171</v>
      </c>
      <c r="C6" s="113">
        <v>447797.06229999999</v>
      </c>
      <c r="D6" s="114">
        <v>108.96919794362456</v>
      </c>
      <c r="E6" s="114">
        <f t="shared" ref="E6:E15" si="0">C6/$C$4*100</f>
        <v>18.353200588803965</v>
      </c>
      <c r="F6" s="113">
        <v>1776.9280233182642</v>
      </c>
      <c r="G6" s="114">
        <v>108.70874135329665</v>
      </c>
    </row>
    <row r="7" spans="1:7" x14ac:dyDescent="0.2">
      <c r="A7" s="117" t="s">
        <v>173</v>
      </c>
      <c r="B7" s="116" t="s">
        <v>127</v>
      </c>
      <c r="C7" s="113">
        <v>407127.79179335077</v>
      </c>
      <c r="D7" s="114">
        <v>106.13856312497325</v>
      </c>
      <c r="E7" s="114">
        <f t="shared" si="0"/>
        <v>16.686348922615927</v>
      </c>
      <c r="F7" s="113">
        <v>1615.1094606882357</v>
      </c>
      <c r="G7" s="114">
        <v>105.8290107562635</v>
      </c>
    </row>
    <row r="8" spans="1:7" x14ac:dyDescent="0.2">
      <c r="A8" s="117" t="s">
        <v>172</v>
      </c>
      <c r="B8" s="116" t="s">
        <v>128</v>
      </c>
      <c r="C8" s="113">
        <v>177315.77220000001</v>
      </c>
      <c r="D8" s="114">
        <v>100.49843543947206</v>
      </c>
      <c r="E8" s="114">
        <f t="shared" si="0"/>
        <v>7.2673811615250301</v>
      </c>
      <c r="F8" s="113">
        <v>706.87916277933869</v>
      </c>
      <c r="G8" s="114">
        <v>100.73335994822254</v>
      </c>
    </row>
    <row r="9" spans="1:7" x14ac:dyDescent="0.2">
      <c r="A9" s="117" t="s">
        <v>170</v>
      </c>
      <c r="B9" s="116" t="s">
        <v>140</v>
      </c>
      <c r="C9" s="113">
        <v>166726.22990000009</v>
      </c>
      <c r="D9" s="114">
        <v>105.05072385217791</v>
      </c>
      <c r="E9" s="114">
        <f t="shared" si="0"/>
        <v>6.8333631423417822</v>
      </c>
      <c r="F9" s="113">
        <v>662.05235090044209</v>
      </c>
      <c r="G9" s="114">
        <v>104.82029032071307</v>
      </c>
    </row>
    <row r="10" spans="1:7" x14ac:dyDescent="0.2">
      <c r="A10" s="117" t="s">
        <v>169</v>
      </c>
      <c r="B10" s="116" t="s">
        <v>133</v>
      </c>
      <c r="C10" s="113">
        <v>165032.6974</v>
      </c>
      <c r="D10" s="114">
        <v>110.10166596869702</v>
      </c>
      <c r="E10" s="114">
        <f t="shared" si="0"/>
        <v>6.7639528127685686</v>
      </c>
      <c r="F10" s="113">
        <v>657.08208012240789</v>
      </c>
      <c r="G10" s="114">
        <v>110.23485901415637</v>
      </c>
    </row>
    <row r="11" spans="1:7" x14ac:dyDescent="0.2">
      <c r="A11" s="117" t="s">
        <v>168</v>
      </c>
      <c r="B11" s="38" t="s">
        <v>135</v>
      </c>
      <c r="C11" s="113">
        <v>90154.882900000011</v>
      </c>
      <c r="D11" s="114">
        <v>101.94921420652419</v>
      </c>
      <c r="E11" s="114">
        <f t="shared" si="0"/>
        <v>3.6950457902185145</v>
      </c>
      <c r="F11" s="113">
        <v>358.59622227985994</v>
      </c>
      <c r="G11" s="114">
        <v>101.92533506188806</v>
      </c>
    </row>
    <row r="12" spans="1:7" s="19" customFormat="1" x14ac:dyDescent="0.2">
      <c r="A12" s="117" t="s">
        <v>167</v>
      </c>
      <c r="B12" s="38" t="s">
        <v>121</v>
      </c>
      <c r="C12" s="113">
        <v>67185.054599999974</v>
      </c>
      <c r="D12" s="114">
        <v>97.597496963343545</v>
      </c>
      <c r="E12" s="114">
        <f t="shared" si="0"/>
        <v>2.7536151695820226</v>
      </c>
      <c r="F12" s="113">
        <v>267.08525078694674</v>
      </c>
      <c r="G12" s="114">
        <v>97.527901951860628</v>
      </c>
    </row>
    <row r="13" spans="1:7" x14ac:dyDescent="0.2">
      <c r="A13" s="117" t="s">
        <v>166</v>
      </c>
      <c r="B13" s="1" t="s">
        <v>125</v>
      </c>
      <c r="C13" s="113">
        <v>60647.014999999985</v>
      </c>
      <c r="D13" s="114">
        <v>134.51353947807144</v>
      </c>
      <c r="E13" s="114">
        <f t="shared" si="0"/>
        <v>2.4856501418080041</v>
      </c>
      <c r="F13" s="113">
        <v>239.32521491384534</v>
      </c>
      <c r="G13" s="114">
        <v>133.42571226220227</v>
      </c>
    </row>
    <row r="14" spans="1:7" x14ac:dyDescent="0.2">
      <c r="A14" s="117" t="s">
        <v>165</v>
      </c>
      <c r="B14" s="1" t="s">
        <v>131</v>
      </c>
      <c r="C14" s="113">
        <v>55599.399699999994</v>
      </c>
      <c r="D14" s="114">
        <v>119.15902832835783</v>
      </c>
      <c r="E14" s="114">
        <f t="shared" si="0"/>
        <v>2.2787709460844017</v>
      </c>
      <c r="F14" s="113">
        <v>220.71625336778177</v>
      </c>
      <c r="G14" s="114">
        <v>118.89178538330991</v>
      </c>
    </row>
    <row r="15" spans="1:7" x14ac:dyDescent="0.2">
      <c r="A15" s="117" t="s">
        <v>164</v>
      </c>
      <c r="B15" s="38" t="s">
        <v>118</v>
      </c>
      <c r="C15" s="113">
        <v>55019.897699999987</v>
      </c>
      <c r="D15" s="114">
        <v>124.11815655542821</v>
      </c>
      <c r="E15" s="114">
        <f t="shared" si="0"/>
        <v>2.2550197486268182</v>
      </c>
      <c r="F15" s="113">
        <v>219.11493483156178</v>
      </c>
      <c r="G15" s="114">
        <v>124.24815618492062</v>
      </c>
    </row>
    <row r="16" spans="1:7" x14ac:dyDescent="0.2">
      <c r="A16" s="38"/>
      <c r="B16" s="112" t="s">
        <v>163</v>
      </c>
      <c r="C16" s="111">
        <v>1692605.8034933507</v>
      </c>
      <c r="D16" s="110">
        <v>107.61030950151655</v>
      </c>
      <c r="E16" s="110">
        <f>SUM(E6:E15)</f>
        <v>69.372348424375048</v>
      </c>
      <c r="F16" s="111">
        <v>6722.888953988685</v>
      </c>
      <c r="G16" s="110">
        <v>107.44270080187457</v>
      </c>
    </row>
    <row r="17" spans="1:7" x14ac:dyDescent="0.2">
      <c r="A17" s="164" t="s">
        <v>0</v>
      </c>
      <c r="B17" s="164"/>
      <c r="C17" s="164"/>
      <c r="D17" s="164"/>
      <c r="E17" s="164"/>
      <c r="F17" s="164"/>
      <c r="G17" s="164"/>
    </row>
    <row r="18" spans="1:7" x14ac:dyDescent="0.2">
      <c r="A18" s="38"/>
      <c r="B18" s="112" t="s">
        <v>156</v>
      </c>
      <c r="C18" s="93">
        <v>2330837.5012052692</v>
      </c>
      <c r="D18" s="86">
        <v>102.70571866377168</v>
      </c>
      <c r="E18" s="86">
        <v>100</v>
      </c>
      <c r="F18" s="93">
        <v>9281.0019089046818</v>
      </c>
      <c r="G18" s="86">
        <v>102.79364090698112</v>
      </c>
    </row>
    <row r="19" spans="1:7" x14ac:dyDescent="0.2">
      <c r="A19" s="38"/>
      <c r="B19" s="116" t="s">
        <v>175</v>
      </c>
      <c r="C19" s="45"/>
      <c r="D19" s="120"/>
      <c r="E19" s="119"/>
      <c r="F19" s="45"/>
      <c r="G19" s="118"/>
    </row>
    <row r="20" spans="1:7" x14ac:dyDescent="0.2">
      <c r="A20" s="117" t="s">
        <v>174</v>
      </c>
      <c r="B20" s="116" t="s">
        <v>127</v>
      </c>
      <c r="C20" s="113">
        <v>284670.32299999997</v>
      </c>
      <c r="D20" s="115">
        <v>107.30601969999999</v>
      </c>
      <c r="E20" s="114">
        <f t="shared" ref="E20:E29" si="1">C20/$C$18*100</f>
        <v>12.213220477738057</v>
      </c>
      <c r="F20" s="113">
        <v>1134.4839999999999</v>
      </c>
      <c r="G20" s="89">
        <v>107.56785000000001</v>
      </c>
    </row>
    <row r="21" spans="1:7" x14ac:dyDescent="0.2">
      <c r="A21" s="117" t="s">
        <v>173</v>
      </c>
      <c r="B21" s="116" t="s">
        <v>128</v>
      </c>
      <c r="C21" s="113">
        <v>178417.48</v>
      </c>
      <c r="D21" s="115">
        <v>87.983229600000001</v>
      </c>
      <c r="E21" s="114">
        <f t="shared" si="1"/>
        <v>7.6546511675627693</v>
      </c>
      <c r="F21" s="113">
        <v>711.35900000000004</v>
      </c>
      <c r="G21" s="89">
        <v>88.177215376563694</v>
      </c>
    </row>
    <row r="22" spans="1:7" x14ac:dyDescent="0.2">
      <c r="A22" s="117" t="s">
        <v>172</v>
      </c>
      <c r="B22" s="55" t="s">
        <v>171</v>
      </c>
      <c r="C22" s="113">
        <v>178437.329</v>
      </c>
      <c r="D22" s="115">
        <v>103.77191317361336</v>
      </c>
      <c r="E22" s="114">
        <f t="shared" si="1"/>
        <v>7.6555027498798429</v>
      </c>
      <c r="F22" s="113">
        <v>708.27552504900007</v>
      </c>
      <c r="G22" s="89">
        <v>103.552832052721</v>
      </c>
    </row>
    <row r="23" spans="1:7" x14ac:dyDescent="0.2">
      <c r="A23" s="117" t="s">
        <v>170</v>
      </c>
      <c r="B23" s="116" t="s">
        <v>140</v>
      </c>
      <c r="C23" s="113">
        <v>144081.084</v>
      </c>
      <c r="D23" s="115">
        <v>102.9670239</v>
      </c>
      <c r="E23" s="114">
        <f t="shared" si="1"/>
        <v>6.1815156108264127</v>
      </c>
      <c r="F23" s="113">
        <v>573.69500000000005</v>
      </c>
      <c r="G23" s="89">
        <v>103.04404611612901</v>
      </c>
    </row>
    <row r="24" spans="1:7" x14ac:dyDescent="0.2">
      <c r="A24" s="117" t="s">
        <v>169</v>
      </c>
      <c r="B24" s="116" t="s">
        <v>126</v>
      </c>
      <c r="C24" s="113">
        <v>111497.784</v>
      </c>
      <c r="D24" s="115">
        <v>92.429036019999998</v>
      </c>
      <c r="E24" s="114">
        <f t="shared" si="1"/>
        <v>4.7835931909601088</v>
      </c>
      <c r="F24" s="113">
        <v>444.303</v>
      </c>
      <c r="G24" s="89">
        <v>92.599594096181946</v>
      </c>
    </row>
    <row r="25" spans="1:7" x14ac:dyDescent="0.2">
      <c r="A25" s="117" t="s">
        <v>168</v>
      </c>
      <c r="B25" s="38" t="s">
        <v>122</v>
      </c>
      <c r="C25" s="113">
        <v>105609.96</v>
      </c>
      <c r="D25" s="115">
        <v>98.030363460000004</v>
      </c>
      <c r="E25" s="114">
        <f t="shared" si="1"/>
        <v>4.5309876791234656</v>
      </c>
      <c r="F25" s="113">
        <v>420.07100000000003</v>
      </c>
      <c r="G25" s="89">
        <v>97.986093239900498</v>
      </c>
    </row>
    <row r="26" spans="1:7" x14ac:dyDescent="0.2">
      <c r="A26" s="117" t="s">
        <v>167</v>
      </c>
      <c r="B26" s="38" t="s">
        <v>135</v>
      </c>
      <c r="C26" s="113">
        <v>97830.413</v>
      </c>
      <c r="D26" s="115">
        <v>100.4720382</v>
      </c>
      <c r="E26" s="114">
        <f t="shared" si="1"/>
        <v>4.1972215115559184</v>
      </c>
      <c r="F26" s="113">
        <v>389.37400000000002</v>
      </c>
      <c r="G26" s="89">
        <v>100.46824320656185</v>
      </c>
    </row>
    <row r="27" spans="1:7" x14ac:dyDescent="0.2">
      <c r="A27" s="117" t="s">
        <v>166</v>
      </c>
      <c r="B27" s="38" t="s">
        <v>114</v>
      </c>
      <c r="C27" s="113">
        <v>97264.839000000007</v>
      </c>
      <c r="D27" s="115">
        <v>78.236274640000005</v>
      </c>
      <c r="E27" s="114">
        <f t="shared" si="1"/>
        <v>4.1729566711409376</v>
      </c>
      <c r="F27" s="113">
        <v>387.45100000000002</v>
      </c>
      <c r="G27" s="89">
        <v>78.380777489978882</v>
      </c>
    </row>
    <row r="28" spans="1:7" x14ac:dyDescent="0.2">
      <c r="A28" s="117" t="s">
        <v>165</v>
      </c>
      <c r="B28" s="38" t="s">
        <v>139</v>
      </c>
      <c r="C28" s="113">
        <v>96552.282999999996</v>
      </c>
      <c r="D28" s="115">
        <v>110.7273773</v>
      </c>
      <c r="E28" s="114">
        <f t="shared" si="1"/>
        <v>4.1423858570180503</v>
      </c>
      <c r="F28" s="113">
        <v>385.21699999999998</v>
      </c>
      <c r="G28" s="89">
        <v>111.08321766332907</v>
      </c>
    </row>
    <row r="29" spans="1:7" x14ac:dyDescent="0.2">
      <c r="A29" s="117" t="s">
        <v>164</v>
      </c>
      <c r="B29" s="116" t="s">
        <v>133</v>
      </c>
      <c r="C29" s="113">
        <v>94937.633000000002</v>
      </c>
      <c r="D29" s="115">
        <v>101.93213369999999</v>
      </c>
      <c r="E29" s="114">
        <f t="shared" si="1"/>
        <v>4.0731124735597408</v>
      </c>
      <c r="F29" s="113">
        <v>377.565</v>
      </c>
      <c r="G29" s="89">
        <v>101.88476424750246</v>
      </c>
    </row>
    <row r="30" spans="1:7" x14ac:dyDescent="0.2">
      <c r="A30" s="38"/>
      <c r="B30" s="112" t="s">
        <v>163</v>
      </c>
      <c r="C30" s="111">
        <v>1389299.128</v>
      </c>
      <c r="D30" s="110">
        <v>98.4944138508462</v>
      </c>
      <c r="E30" s="110">
        <f>SUM(E20:E29)</f>
        <v>59.6051473893653</v>
      </c>
      <c r="F30" s="111">
        <v>5531.7945250489993</v>
      </c>
      <c r="G30" s="110">
        <v>98.581329082934062</v>
      </c>
    </row>
  </sheetData>
  <mergeCells count="2">
    <mergeCell ref="A3:G3"/>
    <mergeCell ref="A17:G17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65124-19D3-4CA2-B9D0-AD70A0A1E7C7}">
  <dimension ref="A1:O129"/>
  <sheetViews>
    <sheetView workbookViewId="0">
      <selection sqref="A1:O1"/>
    </sheetView>
  </sheetViews>
  <sheetFormatPr defaultRowHeight="12.75" x14ac:dyDescent="0.2"/>
  <cols>
    <col min="1" max="1" width="24.140625" style="124" customWidth="1"/>
    <col min="2" max="15" width="13.7109375" style="124" customWidth="1"/>
    <col min="16" max="16384" width="9.140625" style="124"/>
  </cols>
  <sheetData>
    <row r="1" spans="1:15" s="137" customFormat="1" x14ac:dyDescent="0.2">
      <c r="A1" s="174" t="s">
        <v>205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</row>
    <row r="2" spans="1:15" s="135" customFormat="1" ht="11.45" customHeight="1" x14ac:dyDescent="0.25">
      <c r="A2" s="175" t="s">
        <v>142</v>
      </c>
      <c r="B2" s="172" t="s">
        <v>204</v>
      </c>
      <c r="C2" s="172" t="s">
        <v>6</v>
      </c>
      <c r="D2" s="172"/>
      <c r="E2" s="172" t="s">
        <v>13</v>
      </c>
      <c r="F2" s="172" t="s">
        <v>6</v>
      </c>
      <c r="G2" s="172"/>
      <c r="H2" s="172" t="s">
        <v>203</v>
      </c>
      <c r="I2" s="172" t="s">
        <v>11</v>
      </c>
      <c r="J2" s="172" t="s">
        <v>6</v>
      </c>
      <c r="K2" s="172"/>
      <c r="L2" s="172"/>
      <c r="M2" s="173"/>
      <c r="N2" s="172" t="s">
        <v>10</v>
      </c>
      <c r="O2" s="177" t="s">
        <v>4</v>
      </c>
    </row>
    <row r="3" spans="1:15" s="135" customFormat="1" ht="35.1" customHeight="1" x14ac:dyDescent="0.25">
      <c r="A3" s="176"/>
      <c r="B3" s="173"/>
      <c r="C3" s="136" t="s">
        <v>202</v>
      </c>
      <c r="D3" s="136" t="s">
        <v>201</v>
      </c>
      <c r="E3" s="173"/>
      <c r="F3" s="136" t="s">
        <v>200</v>
      </c>
      <c r="G3" s="136" t="s">
        <v>199</v>
      </c>
      <c r="H3" s="173"/>
      <c r="I3" s="173"/>
      <c r="J3" s="136" t="s">
        <v>198</v>
      </c>
      <c r="K3" s="136" t="s">
        <v>197</v>
      </c>
      <c r="L3" s="136" t="s">
        <v>196</v>
      </c>
      <c r="M3" s="136" t="s">
        <v>195</v>
      </c>
      <c r="N3" s="173"/>
      <c r="O3" s="178"/>
    </row>
    <row r="4" spans="1:15" ht="15" customHeight="1" x14ac:dyDescent="0.2">
      <c r="A4" s="170" t="s">
        <v>1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</row>
    <row r="5" spans="1:15" ht="11.1" customHeight="1" x14ac:dyDescent="0.2">
      <c r="A5" s="132" t="s">
        <v>4</v>
      </c>
      <c r="B5" s="130">
        <v>861195</v>
      </c>
      <c r="C5" s="130">
        <v>763500</v>
      </c>
      <c r="D5" s="130">
        <v>97695</v>
      </c>
      <c r="E5" s="130">
        <v>356955</v>
      </c>
      <c r="F5" s="130">
        <v>317276</v>
      </c>
      <c r="G5" s="130">
        <v>39679</v>
      </c>
      <c r="H5" s="130">
        <v>2359413</v>
      </c>
      <c r="I5" s="130">
        <v>5847047</v>
      </c>
      <c r="J5" s="130">
        <v>1839962</v>
      </c>
      <c r="K5" s="130">
        <v>2641333</v>
      </c>
      <c r="L5" s="130">
        <v>1288395</v>
      </c>
      <c r="M5" s="130">
        <v>77357</v>
      </c>
      <c r="N5" s="130">
        <v>9078880</v>
      </c>
      <c r="O5" s="130">
        <v>18503490</v>
      </c>
    </row>
    <row r="6" spans="1:15" ht="11.1" customHeight="1" x14ac:dyDescent="0.2">
      <c r="A6" s="132" t="s">
        <v>141</v>
      </c>
      <c r="B6" s="130">
        <v>833100</v>
      </c>
      <c r="C6" s="130">
        <v>741692</v>
      </c>
      <c r="D6" s="130">
        <v>91407</v>
      </c>
      <c r="E6" s="130">
        <v>335305</v>
      </c>
      <c r="F6" s="130">
        <v>296692</v>
      </c>
      <c r="G6" s="130">
        <v>38613</v>
      </c>
      <c r="H6" s="130">
        <v>2257004</v>
      </c>
      <c r="I6" s="130">
        <v>5389421</v>
      </c>
      <c r="J6" s="130">
        <v>1716866</v>
      </c>
      <c r="K6" s="130">
        <v>2497712</v>
      </c>
      <c r="L6" s="130">
        <v>1101806</v>
      </c>
      <c r="M6" s="130">
        <v>73036</v>
      </c>
      <c r="N6" s="130">
        <v>6273082</v>
      </c>
      <c r="O6" s="130">
        <v>15087913</v>
      </c>
    </row>
    <row r="7" spans="1:15" ht="11.1" customHeight="1" x14ac:dyDescent="0.2">
      <c r="A7" s="127" t="s">
        <v>100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</row>
    <row r="8" spans="1:15" ht="11.1" customHeight="1" x14ac:dyDescent="0.2">
      <c r="A8" s="132" t="s">
        <v>194</v>
      </c>
      <c r="B8" s="130">
        <v>789584</v>
      </c>
      <c r="C8" s="130">
        <v>700527</v>
      </c>
      <c r="D8" s="130">
        <v>89057</v>
      </c>
      <c r="E8" s="130">
        <v>245871</v>
      </c>
      <c r="F8" s="130">
        <v>209530</v>
      </c>
      <c r="G8" s="130">
        <v>36342</v>
      </c>
      <c r="H8" s="130">
        <v>515694</v>
      </c>
      <c r="I8" s="130">
        <v>5022876</v>
      </c>
      <c r="J8" s="130">
        <v>1574768</v>
      </c>
      <c r="K8" s="130">
        <v>2321280</v>
      </c>
      <c r="L8" s="130">
        <v>1061759</v>
      </c>
      <c r="M8" s="130">
        <v>65069</v>
      </c>
      <c r="N8" s="130">
        <v>6060032</v>
      </c>
      <c r="O8" s="130">
        <v>12634056</v>
      </c>
    </row>
    <row r="9" spans="1:15" ht="11.1" customHeight="1" x14ac:dyDescent="0.2">
      <c r="A9" s="132" t="s">
        <v>193</v>
      </c>
      <c r="B9" s="130">
        <v>545756</v>
      </c>
      <c r="C9" s="130">
        <v>494187</v>
      </c>
      <c r="D9" s="130">
        <v>51569</v>
      </c>
      <c r="E9" s="130">
        <v>174430</v>
      </c>
      <c r="F9" s="130">
        <v>147707</v>
      </c>
      <c r="G9" s="130">
        <v>26723</v>
      </c>
      <c r="H9" s="130">
        <v>280720</v>
      </c>
      <c r="I9" s="130">
        <v>3899720</v>
      </c>
      <c r="J9" s="130">
        <v>1311728</v>
      </c>
      <c r="K9" s="130">
        <v>1716824</v>
      </c>
      <c r="L9" s="130">
        <v>819027</v>
      </c>
      <c r="M9" s="130">
        <v>52141</v>
      </c>
      <c r="N9" s="130">
        <v>5024029</v>
      </c>
      <c r="O9" s="130">
        <v>9924656</v>
      </c>
    </row>
    <row r="10" spans="1:15" ht="11.1" customHeight="1" x14ac:dyDescent="0.2">
      <c r="A10" s="127" t="s">
        <v>140</v>
      </c>
      <c r="B10" s="125">
        <v>70663</v>
      </c>
      <c r="C10" s="125">
        <v>63224</v>
      </c>
      <c r="D10" s="125">
        <v>7439</v>
      </c>
      <c r="E10" s="125">
        <v>25168</v>
      </c>
      <c r="F10" s="125">
        <v>19092</v>
      </c>
      <c r="G10" s="126">
        <v>6076</v>
      </c>
      <c r="H10" s="125">
        <v>127855</v>
      </c>
      <c r="I10" s="125">
        <v>532651</v>
      </c>
      <c r="J10" s="125">
        <v>128936</v>
      </c>
      <c r="K10" s="125">
        <v>265338</v>
      </c>
      <c r="L10" s="125">
        <v>130085</v>
      </c>
      <c r="M10" s="125">
        <v>8293</v>
      </c>
      <c r="N10" s="125">
        <v>388776</v>
      </c>
      <c r="O10" s="125">
        <v>1145113</v>
      </c>
    </row>
    <row r="11" spans="1:15" ht="11.1" customHeight="1" x14ac:dyDescent="0.2">
      <c r="A11" s="127" t="s">
        <v>139</v>
      </c>
      <c r="B11" s="125">
        <v>18537</v>
      </c>
      <c r="C11" s="125">
        <v>18173</v>
      </c>
      <c r="D11" s="125">
        <v>364</v>
      </c>
      <c r="E11" s="125">
        <v>4264</v>
      </c>
      <c r="F11" s="125">
        <v>2754</v>
      </c>
      <c r="G11" s="126">
        <v>1510</v>
      </c>
      <c r="H11" s="125">
        <v>2895</v>
      </c>
      <c r="I11" s="125">
        <v>259223</v>
      </c>
      <c r="J11" s="125">
        <v>169455</v>
      </c>
      <c r="K11" s="125">
        <v>52795</v>
      </c>
      <c r="L11" s="125">
        <v>35330</v>
      </c>
      <c r="M11" s="125">
        <v>1642</v>
      </c>
      <c r="N11" s="125">
        <v>144291</v>
      </c>
      <c r="O11" s="125">
        <v>429210</v>
      </c>
    </row>
    <row r="12" spans="1:15" ht="11.1" customHeight="1" x14ac:dyDescent="0.2">
      <c r="A12" s="127" t="s">
        <v>137</v>
      </c>
      <c r="B12" s="125">
        <v>7804</v>
      </c>
      <c r="C12" s="125">
        <v>7770</v>
      </c>
      <c r="D12" s="125">
        <v>34</v>
      </c>
      <c r="E12" s="125">
        <v>3159</v>
      </c>
      <c r="F12" s="125">
        <v>3072</v>
      </c>
      <c r="G12" s="126">
        <v>88</v>
      </c>
      <c r="H12" s="125">
        <v>15</v>
      </c>
      <c r="I12" s="125">
        <v>58598</v>
      </c>
      <c r="J12" s="125">
        <v>28047</v>
      </c>
      <c r="K12" s="125">
        <v>17565</v>
      </c>
      <c r="L12" s="125">
        <v>12376</v>
      </c>
      <c r="M12" s="125">
        <v>610</v>
      </c>
      <c r="N12" s="125">
        <v>59528</v>
      </c>
      <c r="O12" s="125">
        <v>129103</v>
      </c>
    </row>
    <row r="13" spans="1:15" ht="11.1" customHeight="1" x14ac:dyDescent="0.2">
      <c r="A13" s="127" t="s">
        <v>136</v>
      </c>
      <c r="B13" s="125">
        <v>428</v>
      </c>
      <c r="C13" s="125">
        <v>418</v>
      </c>
      <c r="D13" s="125">
        <v>9</v>
      </c>
      <c r="E13" s="125">
        <v>1251</v>
      </c>
      <c r="F13" s="125">
        <v>1251</v>
      </c>
      <c r="G13" s="126" t="s">
        <v>179</v>
      </c>
      <c r="H13" s="125">
        <v>22</v>
      </c>
      <c r="I13" s="125">
        <v>60238</v>
      </c>
      <c r="J13" s="125">
        <v>8330</v>
      </c>
      <c r="K13" s="125">
        <v>37374</v>
      </c>
      <c r="L13" s="125">
        <v>14360</v>
      </c>
      <c r="M13" s="125">
        <v>174</v>
      </c>
      <c r="N13" s="125">
        <v>78415</v>
      </c>
      <c r="O13" s="125">
        <v>140354</v>
      </c>
    </row>
    <row r="14" spans="1:15" ht="11.1" customHeight="1" x14ac:dyDescent="0.2">
      <c r="A14" s="127" t="s">
        <v>135</v>
      </c>
      <c r="B14" s="125">
        <v>31402</v>
      </c>
      <c r="C14" s="125">
        <v>29273</v>
      </c>
      <c r="D14" s="125">
        <v>2128</v>
      </c>
      <c r="E14" s="125">
        <v>15220</v>
      </c>
      <c r="F14" s="125">
        <v>14949</v>
      </c>
      <c r="G14" s="126">
        <v>271</v>
      </c>
      <c r="H14" s="125">
        <v>43135</v>
      </c>
      <c r="I14" s="125">
        <v>399084</v>
      </c>
      <c r="J14" s="125">
        <v>260193</v>
      </c>
      <c r="K14" s="125">
        <v>94918</v>
      </c>
      <c r="L14" s="125">
        <v>40354</v>
      </c>
      <c r="M14" s="125">
        <v>3620</v>
      </c>
      <c r="N14" s="125">
        <v>315635</v>
      </c>
      <c r="O14" s="125">
        <v>804476</v>
      </c>
    </row>
    <row r="15" spans="1:15" ht="11.1" customHeight="1" x14ac:dyDescent="0.2">
      <c r="A15" s="127" t="s">
        <v>127</v>
      </c>
      <c r="B15" s="125">
        <v>191530.629434</v>
      </c>
      <c r="C15" s="125">
        <v>172478.12804700001</v>
      </c>
      <c r="D15" s="125">
        <v>19052.501387</v>
      </c>
      <c r="E15" s="125">
        <v>50013.319323000003</v>
      </c>
      <c r="F15" s="125">
        <v>41167.265760000002</v>
      </c>
      <c r="G15" s="126">
        <v>8846.0535629999995</v>
      </c>
      <c r="H15" s="125">
        <v>98869.381850000005</v>
      </c>
      <c r="I15" s="125">
        <v>1539316.1720819999</v>
      </c>
      <c r="J15" s="125">
        <v>390298.61924500001</v>
      </c>
      <c r="K15" s="125">
        <v>774379.31642699998</v>
      </c>
      <c r="L15" s="125">
        <v>352703.14913099998</v>
      </c>
      <c r="M15" s="125">
        <v>21935.087278999999</v>
      </c>
      <c r="N15" s="125">
        <v>2832122.6744820001</v>
      </c>
      <c r="O15" s="125">
        <v>4711852.1771710003</v>
      </c>
    </row>
    <row r="16" spans="1:15" ht="11.1" customHeight="1" x14ac:dyDescent="0.2">
      <c r="A16" s="127" t="s">
        <v>134</v>
      </c>
      <c r="B16" s="125">
        <v>6300.1311610000002</v>
      </c>
      <c r="C16" s="125">
        <v>5424.782056</v>
      </c>
      <c r="D16" s="125">
        <v>875.34910500000001</v>
      </c>
      <c r="E16" s="125">
        <v>742.30776900000001</v>
      </c>
      <c r="F16" s="125">
        <v>355.20917900000001</v>
      </c>
      <c r="G16" s="126">
        <v>387.09859</v>
      </c>
      <c r="H16" s="125">
        <v>21.395016999999999</v>
      </c>
      <c r="I16" s="125">
        <v>9815.0690940000004</v>
      </c>
      <c r="J16" s="125">
        <v>2250.8941599999998</v>
      </c>
      <c r="K16" s="125">
        <v>6311.0268459999998</v>
      </c>
      <c r="L16" s="125">
        <v>1182.2393750000001</v>
      </c>
      <c r="M16" s="125">
        <v>70.908713000000006</v>
      </c>
      <c r="N16" s="125">
        <v>1294.849244</v>
      </c>
      <c r="O16" s="125">
        <v>18173.752284999999</v>
      </c>
    </row>
    <row r="17" spans="1:15" ht="11.1" customHeight="1" x14ac:dyDescent="0.2">
      <c r="A17" s="127" t="s">
        <v>131</v>
      </c>
      <c r="B17" s="125">
        <v>2587.4977760000002</v>
      </c>
      <c r="C17" s="125">
        <v>2105.6520580000001</v>
      </c>
      <c r="D17" s="125">
        <v>481.84571799999998</v>
      </c>
      <c r="E17" s="125">
        <v>42.548872000000003</v>
      </c>
      <c r="F17" s="125">
        <v>42.548872000000003</v>
      </c>
      <c r="G17" s="126" t="s">
        <v>179</v>
      </c>
      <c r="H17" s="126" t="s">
        <v>179</v>
      </c>
      <c r="I17" s="125">
        <v>35826.627202000003</v>
      </c>
      <c r="J17" s="125">
        <v>15945.68556</v>
      </c>
      <c r="K17" s="125">
        <v>1142.937543</v>
      </c>
      <c r="L17" s="125">
        <v>18599.574811999999</v>
      </c>
      <c r="M17" s="125">
        <v>138.42928699999999</v>
      </c>
      <c r="N17" s="125">
        <v>34093.509424999997</v>
      </c>
      <c r="O17" s="125">
        <v>72550.183275000003</v>
      </c>
    </row>
    <row r="18" spans="1:15" ht="11.1" customHeight="1" x14ac:dyDescent="0.2">
      <c r="A18" s="127" t="s">
        <v>126</v>
      </c>
      <c r="B18" s="125">
        <v>58041.234303999998</v>
      </c>
      <c r="C18" s="125">
        <v>50423.781212000002</v>
      </c>
      <c r="D18" s="125">
        <v>7617.4530919999997</v>
      </c>
      <c r="E18" s="125">
        <v>13052.845810000001</v>
      </c>
      <c r="F18" s="125">
        <v>11416.887309</v>
      </c>
      <c r="G18" s="126">
        <v>1635.9585010000001</v>
      </c>
      <c r="H18" s="125">
        <v>1994.968584</v>
      </c>
      <c r="I18" s="125">
        <v>420875.97500400001</v>
      </c>
      <c r="J18" s="125">
        <v>89705.506070000003</v>
      </c>
      <c r="K18" s="125">
        <v>230491.17181100001</v>
      </c>
      <c r="L18" s="125">
        <v>97916.437642000004</v>
      </c>
      <c r="M18" s="125">
        <v>2762.859481</v>
      </c>
      <c r="N18" s="125">
        <v>287503.13676600001</v>
      </c>
      <c r="O18" s="125">
        <v>781468.16046799999</v>
      </c>
    </row>
    <row r="19" spans="1:15" ht="11.1" customHeight="1" x14ac:dyDescent="0.2">
      <c r="A19" s="127" t="s">
        <v>129</v>
      </c>
      <c r="B19" s="125">
        <v>400</v>
      </c>
      <c r="C19" s="125">
        <v>77</v>
      </c>
      <c r="D19" s="125">
        <v>323</v>
      </c>
      <c r="E19" s="125">
        <v>76</v>
      </c>
      <c r="F19" s="125">
        <v>76</v>
      </c>
      <c r="G19" s="126" t="s">
        <v>179</v>
      </c>
      <c r="H19" s="125">
        <v>9</v>
      </c>
      <c r="I19" s="125">
        <v>12768</v>
      </c>
      <c r="J19" s="125">
        <v>491</v>
      </c>
      <c r="K19" s="125">
        <v>9953</v>
      </c>
      <c r="L19" s="125">
        <v>2292</v>
      </c>
      <c r="M19" s="125">
        <v>31</v>
      </c>
      <c r="N19" s="125">
        <v>5894</v>
      </c>
      <c r="O19" s="125">
        <v>19146</v>
      </c>
    </row>
    <row r="20" spans="1:15" ht="11.1" customHeight="1" x14ac:dyDescent="0.2">
      <c r="A20" s="127" t="s">
        <v>133</v>
      </c>
      <c r="B20" s="125">
        <v>110025.829952</v>
      </c>
      <c r="C20" s="125">
        <v>103837.209605</v>
      </c>
      <c r="D20" s="125">
        <v>6188.620347</v>
      </c>
      <c r="E20" s="125">
        <v>25455.574918999999</v>
      </c>
      <c r="F20" s="125">
        <v>20285.026999999998</v>
      </c>
      <c r="G20" s="125">
        <v>5170.5479189999996</v>
      </c>
      <c r="H20" s="125">
        <v>3856.4943859999998</v>
      </c>
      <c r="I20" s="125">
        <v>263797.919765</v>
      </c>
      <c r="J20" s="125">
        <v>104327.719136</v>
      </c>
      <c r="K20" s="125">
        <v>100362.466971</v>
      </c>
      <c r="L20" s="125">
        <v>56441.279084000002</v>
      </c>
      <c r="M20" s="125">
        <v>2666.4545739999999</v>
      </c>
      <c r="N20" s="125">
        <v>438678.83745499997</v>
      </c>
      <c r="O20" s="125">
        <v>841814.65647699998</v>
      </c>
    </row>
    <row r="21" spans="1:15" ht="11.1" customHeight="1" x14ac:dyDescent="0.2">
      <c r="A21" s="127" t="s">
        <v>124</v>
      </c>
      <c r="B21" s="125">
        <v>1700.2954669999999</v>
      </c>
      <c r="C21" s="125">
        <v>1647.5359559999999</v>
      </c>
      <c r="D21" s="125">
        <v>52.759511000000003</v>
      </c>
      <c r="E21" s="125">
        <v>64.448791999999997</v>
      </c>
      <c r="F21" s="125">
        <v>41.372419000000001</v>
      </c>
      <c r="G21" s="126">
        <v>23.076373</v>
      </c>
      <c r="H21" s="126" t="s">
        <v>179</v>
      </c>
      <c r="I21" s="125">
        <v>11669.099525</v>
      </c>
      <c r="J21" s="125">
        <v>2005.1054919999999</v>
      </c>
      <c r="K21" s="125">
        <v>5106.8121090000004</v>
      </c>
      <c r="L21" s="125">
        <v>4261.0608890000003</v>
      </c>
      <c r="M21" s="125">
        <v>296.12103500000001</v>
      </c>
      <c r="N21" s="125">
        <v>18410.928658000001</v>
      </c>
      <c r="O21" s="125">
        <v>31844.772442000001</v>
      </c>
    </row>
    <row r="22" spans="1:15" ht="11.1" customHeight="1" x14ac:dyDescent="0.2">
      <c r="A22" s="127" t="s">
        <v>122</v>
      </c>
      <c r="B22" s="125">
        <v>22291.565397999999</v>
      </c>
      <c r="C22" s="125">
        <v>21536.888387999999</v>
      </c>
      <c r="D22" s="125">
        <v>754.67701</v>
      </c>
      <c r="E22" s="125">
        <v>3030.746333</v>
      </c>
      <c r="F22" s="125">
        <v>1250.9111270000001</v>
      </c>
      <c r="G22" s="125">
        <v>1779.835206</v>
      </c>
      <c r="H22" s="125">
        <v>732.83046999999999</v>
      </c>
      <c r="I22" s="125">
        <v>89823.761517999999</v>
      </c>
      <c r="J22" s="125">
        <v>35183.025333999998</v>
      </c>
      <c r="K22" s="125">
        <v>34419.743525999998</v>
      </c>
      <c r="L22" s="125">
        <v>18708.964435999998</v>
      </c>
      <c r="M22" s="125">
        <v>1512.0282219999999</v>
      </c>
      <c r="N22" s="125">
        <v>154971.27516399999</v>
      </c>
      <c r="O22" s="125">
        <v>270850.17888299999</v>
      </c>
    </row>
    <row r="23" spans="1:15" ht="11.1" customHeight="1" x14ac:dyDescent="0.2">
      <c r="A23" s="127" t="s">
        <v>120</v>
      </c>
      <c r="B23" s="125">
        <v>3870.5303349999999</v>
      </c>
      <c r="C23" s="125">
        <v>3800.2140370000002</v>
      </c>
      <c r="D23" s="125">
        <v>70.316298000000003</v>
      </c>
      <c r="E23" s="125">
        <v>22216.010168000001</v>
      </c>
      <c r="F23" s="125">
        <v>21699.453646000002</v>
      </c>
      <c r="G23" s="125">
        <v>516.55652199999997</v>
      </c>
      <c r="H23" s="125">
        <v>218.249404</v>
      </c>
      <c r="I23" s="125">
        <v>65206.662079000002</v>
      </c>
      <c r="J23" s="125">
        <v>13351.309918999999</v>
      </c>
      <c r="K23" s="125">
        <v>44234.673434999997</v>
      </c>
      <c r="L23" s="125">
        <v>7028.8928310000001</v>
      </c>
      <c r="M23" s="125">
        <v>591.78589399999998</v>
      </c>
      <c r="N23" s="125">
        <v>73478.201881999994</v>
      </c>
      <c r="O23" s="125">
        <v>164989.65386799999</v>
      </c>
    </row>
    <row r="24" spans="1:15" ht="11.1" customHeight="1" x14ac:dyDescent="0.2">
      <c r="A24" s="127" t="s">
        <v>128</v>
      </c>
      <c r="B24" s="125">
        <v>20175.581732999999</v>
      </c>
      <c r="C24" s="125">
        <v>13997.812722000001</v>
      </c>
      <c r="D24" s="125">
        <v>6177.7690110000003</v>
      </c>
      <c r="E24" s="125">
        <v>10673.681709</v>
      </c>
      <c r="F24" s="125">
        <v>10254.372332000001</v>
      </c>
      <c r="G24" s="125">
        <v>419.30937699999998</v>
      </c>
      <c r="H24" s="125">
        <v>1095.4333329999999</v>
      </c>
      <c r="I24" s="125">
        <v>140827.72024600001</v>
      </c>
      <c r="J24" s="125">
        <v>63208.573426000003</v>
      </c>
      <c r="K24" s="125">
        <v>42433.275634999998</v>
      </c>
      <c r="L24" s="125">
        <v>27387.886831</v>
      </c>
      <c r="M24" s="125">
        <v>7797.9843540000002</v>
      </c>
      <c r="N24" s="125">
        <v>190937.32691599999</v>
      </c>
      <c r="O24" s="125">
        <v>363709.74393699999</v>
      </c>
    </row>
    <row r="25" spans="1:15" ht="11.1" customHeight="1" x14ac:dyDescent="0.2">
      <c r="A25" s="132" t="s">
        <v>192</v>
      </c>
      <c r="B25" s="130">
        <v>243827.504415</v>
      </c>
      <c r="C25" s="130">
        <v>206340.375588</v>
      </c>
      <c r="D25" s="130">
        <v>37487.128827</v>
      </c>
      <c r="E25" s="130">
        <v>71441.554363000003</v>
      </c>
      <c r="F25" s="130">
        <v>61822.580630999997</v>
      </c>
      <c r="G25" s="130">
        <v>9618.9737320000004</v>
      </c>
      <c r="H25" s="130">
        <v>234973.45856900001</v>
      </c>
      <c r="I25" s="130">
        <v>1123155.730192</v>
      </c>
      <c r="J25" s="130">
        <v>263039.753088</v>
      </c>
      <c r="K25" s="130">
        <v>604456.40030600003</v>
      </c>
      <c r="L25" s="130">
        <v>242731.663241</v>
      </c>
      <c r="M25" s="130">
        <v>12927.913557</v>
      </c>
      <c r="N25" s="130">
        <v>1036002.071071</v>
      </c>
      <c r="O25" s="130">
        <v>2709400.31861</v>
      </c>
    </row>
    <row r="26" spans="1:15" ht="11.1" customHeight="1" x14ac:dyDescent="0.2">
      <c r="A26" s="127" t="s">
        <v>191</v>
      </c>
      <c r="B26" s="125">
        <v>3456.5712199999998</v>
      </c>
      <c r="C26" s="125">
        <v>3389.0258490000001</v>
      </c>
      <c r="D26" s="125">
        <v>67.545371000000003</v>
      </c>
      <c r="E26" s="125">
        <v>887.17860900000005</v>
      </c>
      <c r="F26" s="125">
        <v>886.51403400000004</v>
      </c>
      <c r="G26" s="125">
        <v>0.66457500000000003</v>
      </c>
      <c r="H26" s="125">
        <v>278.44647900000001</v>
      </c>
      <c r="I26" s="125">
        <v>16194.503511999999</v>
      </c>
      <c r="J26" s="125">
        <v>1394.6763269999999</v>
      </c>
      <c r="K26" s="125">
        <v>11688.448651999999</v>
      </c>
      <c r="L26" s="125">
        <v>2961.915403</v>
      </c>
      <c r="M26" s="125">
        <v>149.46313000000001</v>
      </c>
      <c r="N26" s="125">
        <v>6183.5721819999999</v>
      </c>
      <c r="O26" s="125">
        <v>27000.272002000002</v>
      </c>
    </row>
    <row r="27" spans="1:15" ht="11.1" customHeight="1" x14ac:dyDescent="0.2">
      <c r="A27" s="127" t="s">
        <v>190</v>
      </c>
      <c r="B27" s="125">
        <v>4388.2641199999998</v>
      </c>
      <c r="C27" s="125">
        <v>2913.609328</v>
      </c>
      <c r="D27" s="125">
        <v>1474.654792</v>
      </c>
      <c r="E27" s="125">
        <v>329.96527400000002</v>
      </c>
      <c r="F27" s="125">
        <v>329.96527400000002</v>
      </c>
      <c r="G27" s="126" t="s">
        <v>179</v>
      </c>
      <c r="H27" s="126" t="s">
        <v>179</v>
      </c>
      <c r="I27" s="125">
        <v>2474.1580210000002</v>
      </c>
      <c r="J27" s="125">
        <v>1559.808133</v>
      </c>
      <c r="K27" s="125">
        <v>363.89589799999999</v>
      </c>
      <c r="L27" s="125">
        <v>544.51431600000001</v>
      </c>
      <c r="M27" s="125">
        <v>5.9396740000000001</v>
      </c>
      <c r="N27" s="125">
        <v>3491.8944350000002</v>
      </c>
      <c r="O27" s="125">
        <v>10684.281849999999</v>
      </c>
    </row>
    <row r="28" spans="1:15" ht="11.1" customHeight="1" x14ac:dyDescent="0.2">
      <c r="A28" s="127" t="s">
        <v>138</v>
      </c>
      <c r="B28" s="125">
        <v>51909.696279999996</v>
      </c>
      <c r="C28" s="125">
        <v>48130.119419000002</v>
      </c>
      <c r="D28" s="125">
        <v>3779.576861</v>
      </c>
      <c r="E28" s="125">
        <v>6035.3352139999997</v>
      </c>
      <c r="F28" s="125">
        <v>5691.4141399999999</v>
      </c>
      <c r="G28" s="125">
        <v>343.92107399999998</v>
      </c>
      <c r="H28" s="125">
        <v>27432.392021</v>
      </c>
      <c r="I28" s="125">
        <v>302979.25468399998</v>
      </c>
      <c r="J28" s="125">
        <v>86225.066923000006</v>
      </c>
      <c r="K28" s="125">
        <v>152810.25953099999</v>
      </c>
      <c r="L28" s="125">
        <v>61204.287699</v>
      </c>
      <c r="M28" s="125">
        <v>2739.640531</v>
      </c>
      <c r="N28" s="125">
        <v>310920.12792599999</v>
      </c>
      <c r="O28" s="125">
        <v>699276.806125</v>
      </c>
    </row>
    <row r="29" spans="1:15" ht="11.1" customHeight="1" x14ac:dyDescent="0.2">
      <c r="A29" s="127" t="s">
        <v>189</v>
      </c>
      <c r="B29" s="125">
        <v>148.62104299999999</v>
      </c>
      <c r="C29" s="125">
        <v>145.77520799999999</v>
      </c>
      <c r="D29" s="126">
        <v>2.8458350000000001</v>
      </c>
      <c r="E29" s="125">
        <v>474.41454399999998</v>
      </c>
      <c r="F29" s="125">
        <v>474.41454399999998</v>
      </c>
      <c r="G29" s="126" t="s">
        <v>179</v>
      </c>
      <c r="H29" s="125">
        <v>101.976769</v>
      </c>
      <c r="I29" s="125">
        <v>2161.7480460000002</v>
      </c>
      <c r="J29" s="125">
        <v>399.10571399999998</v>
      </c>
      <c r="K29" s="125">
        <v>1060.5135399999999</v>
      </c>
      <c r="L29" s="125">
        <v>684.856627</v>
      </c>
      <c r="M29" s="125">
        <v>17.272165000000001</v>
      </c>
      <c r="N29" s="125">
        <v>1426.196608</v>
      </c>
      <c r="O29" s="125">
        <v>4312.9570100000001</v>
      </c>
    </row>
    <row r="30" spans="1:15" ht="11.1" customHeight="1" x14ac:dyDescent="0.2">
      <c r="A30" s="127" t="s">
        <v>188</v>
      </c>
      <c r="B30" s="125">
        <v>334.22071699999998</v>
      </c>
      <c r="C30" s="125">
        <v>297.29972199999997</v>
      </c>
      <c r="D30" s="125">
        <v>36.920994999999998</v>
      </c>
      <c r="E30" s="125">
        <v>636.40709000000004</v>
      </c>
      <c r="F30" s="125">
        <v>636.40709000000004</v>
      </c>
      <c r="G30" s="126" t="s">
        <v>179</v>
      </c>
      <c r="H30" s="125">
        <v>139.48899</v>
      </c>
      <c r="I30" s="125">
        <v>3281.9276629999999</v>
      </c>
      <c r="J30" s="125">
        <v>997.09288800000002</v>
      </c>
      <c r="K30" s="125">
        <v>2204.9410469999998</v>
      </c>
      <c r="L30" s="125">
        <v>73.809376</v>
      </c>
      <c r="M30" s="125">
        <v>6.084352</v>
      </c>
      <c r="N30" s="125">
        <v>223.78980300000001</v>
      </c>
      <c r="O30" s="125">
        <v>4615.8342629999997</v>
      </c>
    </row>
    <row r="31" spans="1:15" ht="11.1" customHeight="1" x14ac:dyDescent="0.2">
      <c r="A31" s="127" t="s">
        <v>187</v>
      </c>
      <c r="B31" s="125">
        <v>1400.396919</v>
      </c>
      <c r="C31" s="125">
        <v>1242.560888</v>
      </c>
      <c r="D31" s="125">
        <v>157.83603099999999</v>
      </c>
      <c r="E31" s="125">
        <v>676.93536200000005</v>
      </c>
      <c r="F31" s="125">
        <v>676.93536200000005</v>
      </c>
      <c r="G31" s="126" t="s">
        <v>179</v>
      </c>
      <c r="H31" s="125">
        <v>434.11834499999998</v>
      </c>
      <c r="I31" s="125">
        <v>7148.8744049999996</v>
      </c>
      <c r="J31" s="125">
        <v>3716.5043479999999</v>
      </c>
      <c r="K31" s="125">
        <v>1388.52062</v>
      </c>
      <c r="L31" s="125">
        <v>2015.64312</v>
      </c>
      <c r="M31" s="125">
        <v>28.206316999999999</v>
      </c>
      <c r="N31" s="125">
        <v>769.34788400000002</v>
      </c>
      <c r="O31" s="125">
        <v>10429.672914999999</v>
      </c>
    </row>
    <row r="32" spans="1:15" ht="11.1" customHeight="1" x14ac:dyDescent="0.2">
      <c r="A32" s="127" t="s">
        <v>186</v>
      </c>
      <c r="B32" s="125">
        <v>3.2594099999999999</v>
      </c>
      <c r="C32" s="126">
        <v>0</v>
      </c>
      <c r="D32" s="126">
        <v>3.2594099999999999</v>
      </c>
      <c r="E32" s="125">
        <v>1.31511</v>
      </c>
      <c r="F32" s="125">
        <v>1.31511</v>
      </c>
      <c r="G32" s="126" t="s">
        <v>179</v>
      </c>
      <c r="H32" s="126" t="s">
        <v>179</v>
      </c>
      <c r="I32" s="125">
        <v>936.03636900000004</v>
      </c>
      <c r="J32" s="125">
        <v>746.28239099999996</v>
      </c>
      <c r="K32" s="125">
        <v>157.42423600000001</v>
      </c>
      <c r="L32" s="125">
        <v>30.174032</v>
      </c>
      <c r="M32" s="125">
        <v>2.15571</v>
      </c>
      <c r="N32" s="125">
        <v>780.85491100000002</v>
      </c>
      <c r="O32" s="125">
        <v>1721.4657999999999</v>
      </c>
    </row>
    <row r="33" spans="1:15" ht="11.1" customHeight="1" x14ac:dyDescent="0.2">
      <c r="A33" s="127" t="s">
        <v>130</v>
      </c>
      <c r="B33" s="125">
        <v>112762.069281</v>
      </c>
      <c r="C33" s="125">
        <v>84282.740736000007</v>
      </c>
      <c r="D33" s="125">
        <v>28479.328545</v>
      </c>
      <c r="E33" s="125">
        <v>5744.1091100000003</v>
      </c>
      <c r="F33" s="125">
        <v>4010.378103</v>
      </c>
      <c r="G33" s="125">
        <v>1733.7310070000001</v>
      </c>
      <c r="H33" s="125">
        <v>17290.587576999998</v>
      </c>
      <c r="I33" s="125">
        <v>297859.95581100002</v>
      </c>
      <c r="J33" s="125">
        <v>61474.406995999998</v>
      </c>
      <c r="K33" s="125">
        <v>151019.76964400001</v>
      </c>
      <c r="L33" s="125">
        <v>82143.030606</v>
      </c>
      <c r="M33" s="125">
        <v>3222.7485649999999</v>
      </c>
      <c r="N33" s="125">
        <v>298363.031923</v>
      </c>
      <c r="O33" s="125">
        <v>732019.75370200002</v>
      </c>
    </row>
    <row r="34" spans="1:15" ht="11.1" customHeight="1" x14ac:dyDescent="0.2">
      <c r="A34" s="127" t="s">
        <v>123</v>
      </c>
      <c r="B34" s="125">
        <v>13975.194950999999</v>
      </c>
      <c r="C34" s="125">
        <v>11263.571620999999</v>
      </c>
      <c r="D34" s="125">
        <v>2711.6233299999999</v>
      </c>
      <c r="E34" s="125">
        <v>22663.677432</v>
      </c>
      <c r="F34" s="125">
        <v>17111.547826999999</v>
      </c>
      <c r="G34" s="125">
        <v>5552.1296050000001</v>
      </c>
      <c r="H34" s="125">
        <v>43977.071015000001</v>
      </c>
      <c r="I34" s="125">
        <v>150515.66766000001</v>
      </c>
      <c r="J34" s="125">
        <v>26718.526318</v>
      </c>
      <c r="K34" s="125">
        <v>81193.650479000004</v>
      </c>
      <c r="L34" s="125">
        <v>38927.515789999998</v>
      </c>
      <c r="M34" s="125">
        <v>3675.9750730000001</v>
      </c>
      <c r="N34" s="125">
        <v>166266.581749</v>
      </c>
      <c r="O34" s="125">
        <v>397398.19280700001</v>
      </c>
    </row>
    <row r="35" spans="1:15" ht="11.1" customHeight="1" x14ac:dyDescent="0.2">
      <c r="A35" s="127" t="s">
        <v>118</v>
      </c>
      <c r="B35" s="125">
        <v>45649.339909000002</v>
      </c>
      <c r="C35" s="125">
        <v>45010.361383000003</v>
      </c>
      <c r="D35" s="125">
        <v>638.97852599999999</v>
      </c>
      <c r="E35" s="125">
        <v>30504.502250000001</v>
      </c>
      <c r="F35" s="125">
        <v>28546.731538</v>
      </c>
      <c r="G35" s="125">
        <v>1957.770712</v>
      </c>
      <c r="H35" s="125">
        <v>139190.01168</v>
      </c>
      <c r="I35" s="125">
        <v>269990.54501</v>
      </c>
      <c r="J35" s="125">
        <v>50599.826797000002</v>
      </c>
      <c r="K35" s="125">
        <v>177387.67493099999</v>
      </c>
      <c r="L35" s="125">
        <v>39537.303822000002</v>
      </c>
      <c r="M35" s="125">
        <v>2465.7394599999998</v>
      </c>
      <c r="N35" s="125">
        <v>169143.86945900001</v>
      </c>
      <c r="O35" s="125">
        <v>654478.26830800006</v>
      </c>
    </row>
    <row r="36" spans="1:15" ht="11.1" customHeight="1" x14ac:dyDescent="0.2">
      <c r="A36" s="127" t="s">
        <v>117</v>
      </c>
      <c r="B36" s="125">
        <v>9799.8705649999993</v>
      </c>
      <c r="C36" s="125">
        <v>9665.3114339999993</v>
      </c>
      <c r="D36" s="125">
        <v>134.55913100000001</v>
      </c>
      <c r="E36" s="125">
        <v>3487.7143679999999</v>
      </c>
      <c r="F36" s="125">
        <v>3456.957609</v>
      </c>
      <c r="G36" s="125">
        <v>30.756758999999999</v>
      </c>
      <c r="H36" s="125">
        <v>6129.3656929999997</v>
      </c>
      <c r="I36" s="125">
        <v>69613.059011000005</v>
      </c>
      <c r="J36" s="125">
        <v>29208.456253</v>
      </c>
      <c r="K36" s="125">
        <v>25181.301727999999</v>
      </c>
      <c r="L36" s="125">
        <v>14608.612450000001</v>
      </c>
      <c r="M36" s="125">
        <v>614.68858</v>
      </c>
      <c r="N36" s="125">
        <v>78432.804191000003</v>
      </c>
      <c r="O36" s="125">
        <v>167462.81382800001</v>
      </c>
    </row>
    <row r="37" spans="1:15" ht="11.1" customHeight="1" x14ac:dyDescent="0.2">
      <c r="A37" s="132" t="s">
        <v>185</v>
      </c>
      <c r="B37" s="130">
        <v>43515.944886999998</v>
      </c>
      <c r="C37" s="130">
        <v>41164.973721000002</v>
      </c>
      <c r="D37" s="130">
        <v>2350.9711659999998</v>
      </c>
      <c r="E37" s="130">
        <v>89433.874377999993</v>
      </c>
      <c r="F37" s="130">
        <v>87162.295079999996</v>
      </c>
      <c r="G37" s="130">
        <v>2271.5792980000001</v>
      </c>
      <c r="H37" s="130">
        <v>1741310.5158470001</v>
      </c>
      <c r="I37" s="130">
        <v>366545.045774</v>
      </c>
      <c r="J37" s="130">
        <v>142098.81028100001</v>
      </c>
      <c r="K37" s="130">
        <v>176432.06069700001</v>
      </c>
      <c r="L37" s="130">
        <v>40047.453787999999</v>
      </c>
      <c r="M37" s="130">
        <v>7966.7210080000004</v>
      </c>
      <c r="N37" s="130">
        <v>213050.98544799999</v>
      </c>
      <c r="O37" s="130">
        <v>2453856.3663340001</v>
      </c>
    </row>
    <row r="38" spans="1:15" ht="11.1" customHeight="1" x14ac:dyDescent="0.2">
      <c r="A38" s="127" t="s">
        <v>100</v>
      </c>
      <c r="B38" s="130"/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</row>
    <row r="39" spans="1:15" ht="11.1" customHeight="1" x14ac:dyDescent="0.2">
      <c r="A39" s="127" t="s">
        <v>132</v>
      </c>
      <c r="B39" s="125">
        <v>20427.983183</v>
      </c>
      <c r="C39" s="125">
        <v>19349.772798999998</v>
      </c>
      <c r="D39" s="125">
        <v>1078.210384</v>
      </c>
      <c r="E39" s="125">
        <v>2592.8854710000001</v>
      </c>
      <c r="F39" s="125">
        <v>2403.1119570000001</v>
      </c>
      <c r="G39" s="125">
        <v>189.77351400000001</v>
      </c>
      <c r="H39" s="125">
        <v>16041.731867</v>
      </c>
      <c r="I39" s="125">
        <v>22812.849312999999</v>
      </c>
      <c r="J39" s="125">
        <v>5869.9247770000002</v>
      </c>
      <c r="K39" s="125">
        <v>13899.84922</v>
      </c>
      <c r="L39" s="125">
        <v>2270.8391459999998</v>
      </c>
      <c r="M39" s="125">
        <v>772.23617000000002</v>
      </c>
      <c r="N39" s="125">
        <v>6626.3701309999997</v>
      </c>
      <c r="O39" s="125">
        <v>68501.819965000002</v>
      </c>
    </row>
    <row r="40" spans="1:15" ht="11.1" customHeight="1" x14ac:dyDescent="0.2">
      <c r="A40" s="127" t="s">
        <v>125</v>
      </c>
      <c r="B40" s="125">
        <v>317.747659</v>
      </c>
      <c r="C40" s="125">
        <v>306.16210000000001</v>
      </c>
      <c r="D40" s="125">
        <v>11.585559</v>
      </c>
      <c r="E40" s="125">
        <v>52239.072353000003</v>
      </c>
      <c r="F40" s="125">
        <v>52231.749004999998</v>
      </c>
      <c r="G40" s="125">
        <v>7.3233480000000002</v>
      </c>
      <c r="H40" s="125">
        <v>1590602.5246910001</v>
      </c>
      <c r="I40" s="125">
        <v>57671.367811999997</v>
      </c>
      <c r="J40" s="125">
        <v>42380.93002</v>
      </c>
      <c r="K40" s="125">
        <v>13811.798005000001</v>
      </c>
      <c r="L40" s="125">
        <v>767.83416799999998</v>
      </c>
      <c r="M40" s="125">
        <v>710.80561899999998</v>
      </c>
      <c r="N40" s="125">
        <v>17633.331568000001</v>
      </c>
      <c r="O40" s="125">
        <v>1718464.0440829999</v>
      </c>
    </row>
    <row r="41" spans="1:15" ht="11.1" customHeight="1" x14ac:dyDescent="0.2">
      <c r="A41" s="127" t="s">
        <v>119</v>
      </c>
      <c r="B41" s="125">
        <v>15094.853505000001</v>
      </c>
      <c r="C41" s="125">
        <v>14512.725</v>
      </c>
      <c r="D41" s="125">
        <v>582.12850500000002</v>
      </c>
      <c r="E41" s="125">
        <v>3478.3128109999998</v>
      </c>
      <c r="F41" s="125">
        <v>2534.120821</v>
      </c>
      <c r="G41" s="125">
        <v>944.19199000000003</v>
      </c>
      <c r="H41" s="125">
        <v>6524.7506430000003</v>
      </c>
      <c r="I41" s="125">
        <v>29711.789704000003</v>
      </c>
      <c r="J41" s="125">
        <v>9394.2300200000009</v>
      </c>
      <c r="K41" s="125">
        <v>16509.385297000001</v>
      </c>
      <c r="L41" s="125">
        <v>1967.111396</v>
      </c>
      <c r="M41" s="125">
        <v>1841.062991</v>
      </c>
      <c r="N41" s="125">
        <v>6533.7073849999997</v>
      </c>
      <c r="O41" s="125">
        <v>61343.414047999999</v>
      </c>
    </row>
    <row r="42" spans="1:15" ht="11.1" customHeight="1" x14ac:dyDescent="0.2">
      <c r="A42" s="127" t="s">
        <v>121</v>
      </c>
      <c r="B42" s="125">
        <v>1457.5461330000001</v>
      </c>
      <c r="C42" s="125">
        <v>1331.2196300000001</v>
      </c>
      <c r="D42" s="125">
        <v>126.326503</v>
      </c>
      <c r="E42" s="125">
        <v>301.97644300000002</v>
      </c>
      <c r="F42" s="125">
        <v>296.74058300000002</v>
      </c>
      <c r="G42" s="125">
        <v>5.2358599999999997</v>
      </c>
      <c r="H42" s="125">
        <v>38430.805972000002</v>
      </c>
      <c r="I42" s="125">
        <v>85819.124689000004</v>
      </c>
      <c r="J42" s="125">
        <v>61316.725302999999</v>
      </c>
      <c r="K42" s="125">
        <v>13916.383540000001</v>
      </c>
      <c r="L42" s="125">
        <v>9939.4473350000007</v>
      </c>
      <c r="M42" s="125">
        <v>646.56851099999994</v>
      </c>
      <c r="N42" s="125">
        <v>37932.335908000001</v>
      </c>
      <c r="O42" s="125">
        <v>163941.78914499999</v>
      </c>
    </row>
    <row r="43" spans="1:15" ht="11.1" customHeight="1" x14ac:dyDescent="0.2">
      <c r="A43" s="127" t="s">
        <v>184</v>
      </c>
      <c r="B43" s="125">
        <v>5090.7866560000002</v>
      </c>
      <c r="C43" s="125">
        <v>4558.56124</v>
      </c>
      <c r="D43" s="125">
        <v>532.225416</v>
      </c>
      <c r="E43" s="125">
        <v>979.85797500000001</v>
      </c>
      <c r="F43" s="125">
        <v>973.66183799999999</v>
      </c>
      <c r="G43" s="125">
        <v>6.1961370000000002</v>
      </c>
      <c r="H43" s="125">
        <v>10.93296</v>
      </c>
      <c r="I43" s="125">
        <v>65119.744266000002</v>
      </c>
      <c r="J43" s="125">
        <v>2701.2173299999999</v>
      </c>
      <c r="K43" s="125">
        <v>47932.722462999998</v>
      </c>
      <c r="L43" s="125">
        <v>14198.419758</v>
      </c>
      <c r="M43" s="125">
        <v>287.38471500000003</v>
      </c>
      <c r="N43" s="125">
        <v>29900.598241</v>
      </c>
      <c r="O43" s="125">
        <v>101101.920098</v>
      </c>
    </row>
    <row r="44" spans="1:15" ht="11.1" customHeight="1" x14ac:dyDescent="0.2">
      <c r="A44" s="127" t="s">
        <v>116</v>
      </c>
      <c r="B44" s="125">
        <v>569.93665699999997</v>
      </c>
      <c r="C44" s="125">
        <v>549.72048800000005</v>
      </c>
      <c r="D44" s="125">
        <v>20.216169000000001</v>
      </c>
      <c r="E44" s="125">
        <v>24998.416367000002</v>
      </c>
      <c r="F44" s="125">
        <v>23901.995080000001</v>
      </c>
      <c r="G44" s="125">
        <v>1096.4212869999999</v>
      </c>
      <c r="H44" s="125">
        <v>74886.785936</v>
      </c>
      <c r="I44" s="125">
        <v>70926.174035000004</v>
      </c>
      <c r="J44" s="125">
        <v>10271.706349</v>
      </c>
      <c r="K44" s="125">
        <v>49044.533970999997</v>
      </c>
      <c r="L44" s="125">
        <v>8235.9344369999999</v>
      </c>
      <c r="M44" s="125">
        <v>3373.9992779999998</v>
      </c>
      <c r="N44" s="125">
        <v>91155.227578000005</v>
      </c>
      <c r="O44" s="125">
        <v>262536.54057299998</v>
      </c>
    </row>
    <row r="45" spans="1:15" ht="11.1" customHeight="1" x14ac:dyDescent="0.2">
      <c r="A45" s="132" t="s">
        <v>105</v>
      </c>
      <c r="B45" s="130">
        <v>13741.305463000001</v>
      </c>
      <c r="C45" s="130">
        <v>9807.5355780000009</v>
      </c>
      <c r="D45" s="130">
        <v>3933.7698850000002</v>
      </c>
      <c r="E45" s="130">
        <v>9491.619326</v>
      </c>
      <c r="F45" s="130">
        <v>9410.9421810000003</v>
      </c>
      <c r="G45" s="130">
        <v>80.677144999999996</v>
      </c>
      <c r="H45" s="130">
        <v>34559.585382999998</v>
      </c>
      <c r="I45" s="130">
        <v>93499.584140000006</v>
      </c>
      <c r="J45" s="130">
        <v>12736.515179</v>
      </c>
      <c r="K45" s="130">
        <v>40054.230366000003</v>
      </c>
      <c r="L45" s="130">
        <v>38466.556392999999</v>
      </c>
      <c r="M45" s="130">
        <v>2242.2822019999999</v>
      </c>
      <c r="N45" s="130">
        <v>289654.41872900003</v>
      </c>
      <c r="O45" s="130">
        <v>440946.51304100006</v>
      </c>
    </row>
    <row r="46" spans="1:15" ht="11.1" customHeight="1" x14ac:dyDescent="0.2">
      <c r="A46" s="127" t="s">
        <v>100</v>
      </c>
      <c r="B46" s="134"/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</row>
    <row r="47" spans="1:15" ht="11.1" customHeight="1" x14ac:dyDescent="0.2">
      <c r="A47" s="127" t="s">
        <v>104</v>
      </c>
      <c r="B47" s="125">
        <v>3675.1131569999998</v>
      </c>
      <c r="C47" s="125">
        <v>1308.3544529999999</v>
      </c>
      <c r="D47" s="125">
        <v>2366.7587039999999</v>
      </c>
      <c r="E47" s="125">
        <v>4419.511082</v>
      </c>
      <c r="F47" s="125">
        <v>4419.511082</v>
      </c>
      <c r="G47" s="126" t="s">
        <v>179</v>
      </c>
      <c r="H47" s="126" t="s">
        <v>179</v>
      </c>
      <c r="I47" s="125">
        <v>3706.4016029999998</v>
      </c>
      <c r="J47" s="125">
        <v>38.434643000000001</v>
      </c>
      <c r="K47" s="125">
        <v>3163.7240299999999</v>
      </c>
      <c r="L47" s="125">
        <v>451.26454200000001</v>
      </c>
      <c r="M47" s="125">
        <v>52.978388000000002</v>
      </c>
      <c r="N47" s="125">
        <v>11630.854144000001</v>
      </c>
      <c r="O47" s="125">
        <v>23431.879986</v>
      </c>
    </row>
    <row r="48" spans="1:15" ht="11.1" customHeight="1" x14ac:dyDescent="0.2">
      <c r="A48" s="127" t="s">
        <v>103</v>
      </c>
      <c r="B48" s="125">
        <v>6898.6496100000004</v>
      </c>
      <c r="C48" s="125">
        <v>5822.8403060000001</v>
      </c>
      <c r="D48" s="125">
        <v>1075.8093040000001</v>
      </c>
      <c r="E48" s="125">
        <v>3362.2131840000002</v>
      </c>
      <c r="F48" s="125">
        <v>3291.8990130000002</v>
      </c>
      <c r="G48" s="125">
        <v>70.314171000000002</v>
      </c>
      <c r="H48" s="125">
        <v>32669.00489</v>
      </c>
      <c r="I48" s="125">
        <v>77468.125541000001</v>
      </c>
      <c r="J48" s="125">
        <v>10913.795586</v>
      </c>
      <c r="K48" s="125">
        <v>31387.271881000001</v>
      </c>
      <c r="L48" s="125">
        <v>33110.03413</v>
      </c>
      <c r="M48" s="125">
        <v>2057.023944</v>
      </c>
      <c r="N48" s="125">
        <v>216690.83447999999</v>
      </c>
      <c r="O48" s="125">
        <v>337088.827705</v>
      </c>
    </row>
    <row r="49" spans="1:15" ht="11.1" customHeight="1" x14ac:dyDescent="0.2">
      <c r="A49" s="132" t="s">
        <v>115</v>
      </c>
      <c r="B49" s="130">
        <v>11655.698595</v>
      </c>
      <c r="C49" s="130">
        <v>10194.769376999997</v>
      </c>
      <c r="D49" s="130">
        <v>1460.9292179999998</v>
      </c>
      <c r="E49" s="130">
        <v>9940.8987370000013</v>
      </c>
      <c r="F49" s="130">
        <v>8956.0613650000032</v>
      </c>
      <c r="G49" s="130">
        <v>984.83737200000007</v>
      </c>
      <c r="H49" s="130">
        <v>67849.118375000005</v>
      </c>
      <c r="I49" s="130">
        <v>357936.22880999994</v>
      </c>
      <c r="J49" s="130">
        <v>108859.67497499999</v>
      </c>
      <c r="K49" s="130">
        <v>100998.71808700002</v>
      </c>
      <c r="L49" s="130">
        <v>146406.418916</v>
      </c>
      <c r="M49" s="130">
        <v>1671.4168319999997</v>
      </c>
      <c r="N49" s="130">
        <v>2512650.845487</v>
      </c>
      <c r="O49" s="130">
        <v>2960032.7900040001</v>
      </c>
    </row>
    <row r="50" spans="1:15" ht="11.1" customHeight="1" x14ac:dyDescent="0.2">
      <c r="A50" s="127" t="s">
        <v>100</v>
      </c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</row>
    <row r="51" spans="1:15" ht="11.1" customHeight="1" x14ac:dyDescent="0.2">
      <c r="A51" s="127" t="s">
        <v>113</v>
      </c>
      <c r="B51" s="125">
        <v>2926.450922</v>
      </c>
      <c r="C51" s="125">
        <v>2689.8647219999998</v>
      </c>
      <c r="D51" s="125">
        <v>236.58619999999999</v>
      </c>
      <c r="E51" s="125">
        <v>1901.1215999999999</v>
      </c>
      <c r="F51" s="125">
        <v>1794.6944169999999</v>
      </c>
      <c r="G51" s="125">
        <v>106.427183</v>
      </c>
      <c r="H51" s="125">
        <v>17.950123000000001</v>
      </c>
      <c r="I51" s="125">
        <v>115665.38881400001</v>
      </c>
      <c r="J51" s="125">
        <v>11767.749392</v>
      </c>
      <c r="K51" s="125">
        <v>37610.433253000003</v>
      </c>
      <c r="L51" s="125">
        <v>65927.425474000003</v>
      </c>
      <c r="M51" s="125">
        <v>359.78069499999998</v>
      </c>
      <c r="N51" s="125">
        <v>929892.07473300002</v>
      </c>
      <c r="O51" s="125">
        <v>1050402.9861920001</v>
      </c>
    </row>
    <row r="52" spans="1:15" ht="11.1" customHeight="1" x14ac:dyDescent="0.2">
      <c r="A52" s="127" t="s">
        <v>114</v>
      </c>
      <c r="B52" s="125">
        <v>35.283701999999998</v>
      </c>
      <c r="C52" s="125">
        <v>30.792904</v>
      </c>
      <c r="D52" s="125">
        <v>4.4907979999999998</v>
      </c>
      <c r="E52" s="125">
        <v>193.65225000000001</v>
      </c>
      <c r="F52" s="125">
        <v>193.30592200000001</v>
      </c>
      <c r="G52" s="125">
        <v>0.34632800000000002</v>
      </c>
      <c r="H52" s="125">
        <v>71.998418999999998</v>
      </c>
      <c r="I52" s="125">
        <v>68045.778848999995</v>
      </c>
      <c r="J52" s="125">
        <v>16547.326787000002</v>
      </c>
      <c r="K52" s="125">
        <v>24360.745622999999</v>
      </c>
      <c r="L52" s="125">
        <v>26850.981054</v>
      </c>
      <c r="M52" s="125">
        <v>286.72538500000002</v>
      </c>
      <c r="N52" s="125">
        <v>409973.26476699999</v>
      </c>
      <c r="O52" s="125">
        <v>478319.97798700002</v>
      </c>
    </row>
    <row r="53" spans="1:15" ht="11.1" customHeight="1" x14ac:dyDescent="0.2">
      <c r="A53" s="127" t="s">
        <v>183</v>
      </c>
      <c r="B53" s="125">
        <v>92.705006999999995</v>
      </c>
      <c r="C53" s="125">
        <v>59.715519999999998</v>
      </c>
      <c r="D53" s="125">
        <v>32.989486999999997</v>
      </c>
      <c r="E53" s="125">
        <v>522.30281300000001</v>
      </c>
      <c r="F53" s="125">
        <v>522.30281300000001</v>
      </c>
      <c r="G53" s="126" t="s">
        <v>179</v>
      </c>
      <c r="H53" s="125">
        <v>33.007666999999998</v>
      </c>
      <c r="I53" s="125">
        <v>28850.500443000001</v>
      </c>
      <c r="J53" s="125">
        <v>10145.504986</v>
      </c>
      <c r="K53" s="125">
        <v>14435.971460999999</v>
      </c>
      <c r="L53" s="125">
        <v>3979.1497789999999</v>
      </c>
      <c r="M53" s="125">
        <v>289.87421699999999</v>
      </c>
      <c r="N53" s="125">
        <v>282772.22677399998</v>
      </c>
      <c r="O53" s="125">
        <v>312270.74270399997</v>
      </c>
    </row>
    <row r="54" spans="1:15" ht="11.1" customHeight="1" x14ac:dyDescent="0.2">
      <c r="A54" s="127" t="s">
        <v>111</v>
      </c>
      <c r="B54" s="125">
        <v>277.38672400000002</v>
      </c>
      <c r="C54" s="125">
        <v>274.15412900000001</v>
      </c>
      <c r="D54" s="125">
        <v>3.2325949999999999</v>
      </c>
      <c r="E54" s="125">
        <v>1489.7871250000001</v>
      </c>
      <c r="F54" s="125">
        <v>731.60869400000001</v>
      </c>
      <c r="G54" s="125">
        <v>758.17843100000005</v>
      </c>
      <c r="H54" s="126">
        <v>1.2090999999999999E-2</v>
      </c>
      <c r="I54" s="125">
        <v>5834.4474909999999</v>
      </c>
      <c r="J54" s="125">
        <v>293.41951399999999</v>
      </c>
      <c r="K54" s="125">
        <v>2910.7046449999998</v>
      </c>
      <c r="L54" s="125">
        <v>2615.1616490000001</v>
      </c>
      <c r="M54" s="125">
        <v>15.161683</v>
      </c>
      <c r="N54" s="125">
        <v>72299.949743000005</v>
      </c>
      <c r="O54" s="125">
        <v>79901.583173999999</v>
      </c>
    </row>
    <row r="55" spans="1:15" ht="11.1" customHeight="1" x14ac:dyDescent="0.2">
      <c r="A55" s="127" t="s">
        <v>182</v>
      </c>
      <c r="B55" s="125">
        <v>179.57806500000001</v>
      </c>
      <c r="C55" s="125">
        <v>156.62824900000001</v>
      </c>
      <c r="D55" s="125">
        <v>22.949815999999998</v>
      </c>
      <c r="E55" s="125">
        <v>11.292565</v>
      </c>
      <c r="F55" s="125">
        <v>11.292565</v>
      </c>
      <c r="G55" s="126" t="s">
        <v>179</v>
      </c>
      <c r="H55" s="126" t="s">
        <v>179</v>
      </c>
      <c r="I55" s="125">
        <v>1255.871866</v>
      </c>
      <c r="J55" s="125">
        <v>78.191306999999995</v>
      </c>
      <c r="K55" s="125">
        <v>182.571437</v>
      </c>
      <c r="L55" s="125">
        <v>994.34186099999999</v>
      </c>
      <c r="M55" s="125">
        <v>0.76726099999999997</v>
      </c>
      <c r="N55" s="125">
        <v>45234.073800999999</v>
      </c>
      <c r="O55" s="125">
        <v>46680.816296999998</v>
      </c>
    </row>
    <row r="56" spans="1:15" ht="11.1" customHeight="1" x14ac:dyDescent="0.2">
      <c r="A56" s="127" t="s">
        <v>110</v>
      </c>
      <c r="B56" s="125">
        <v>130.446427</v>
      </c>
      <c r="C56" s="125">
        <v>20.709969000000001</v>
      </c>
      <c r="D56" s="125">
        <v>109.736458</v>
      </c>
      <c r="E56" s="125">
        <v>1221.776848</v>
      </c>
      <c r="F56" s="125">
        <v>1208.7472600000001</v>
      </c>
      <c r="G56" s="125">
        <v>13.029588</v>
      </c>
      <c r="H56" s="126" t="s">
        <v>179</v>
      </c>
      <c r="I56" s="125">
        <v>27542.176527</v>
      </c>
      <c r="J56" s="125">
        <v>18580.148069999999</v>
      </c>
      <c r="K56" s="125">
        <v>999.96831999999995</v>
      </c>
      <c r="L56" s="125">
        <v>7918.7534850000002</v>
      </c>
      <c r="M56" s="125">
        <v>43.306652</v>
      </c>
      <c r="N56" s="125">
        <v>106938.436481</v>
      </c>
      <c r="O56" s="125">
        <v>135832.83628300001</v>
      </c>
    </row>
    <row r="57" spans="1:15" ht="11.1" customHeight="1" x14ac:dyDescent="0.2">
      <c r="A57" s="127" t="s">
        <v>109</v>
      </c>
      <c r="B57" s="125">
        <v>16.035957</v>
      </c>
      <c r="C57" s="125">
        <v>3.0248000000000001E-2</v>
      </c>
      <c r="D57" s="125">
        <v>16.005709</v>
      </c>
      <c r="E57" s="125">
        <v>1.595548</v>
      </c>
      <c r="F57" s="125">
        <v>1.5942179999999999</v>
      </c>
      <c r="G57" s="125">
        <v>1.33E-3</v>
      </c>
      <c r="H57" s="126">
        <v>3.5056999999999998E-2</v>
      </c>
      <c r="I57" s="125">
        <v>12729.764593</v>
      </c>
      <c r="J57" s="125">
        <v>483.02541200000002</v>
      </c>
      <c r="K57" s="125">
        <v>4153.6106630000004</v>
      </c>
      <c r="L57" s="125">
        <v>8061.7989539999999</v>
      </c>
      <c r="M57" s="125">
        <v>31.329564000000001</v>
      </c>
      <c r="N57" s="125">
        <v>320344.90524499997</v>
      </c>
      <c r="O57" s="125">
        <v>333092.33639999997</v>
      </c>
    </row>
    <row r="58" spans="1:15" ht="11.1" customHeight="1" x14ac:dyDescent="0.2">
      <c r="A58" s="127" t="s">
        <v>108</v>
      </c>
      <c r="B58" s="125">
        <v>2533.7482020000002</v>
      </c>
      <c r="C58" s="125">
        <v>2356.1189909999998</v>
      </c>
      <c r="D58" s="125">
        <v>177.629211</v>
      </c>
      <c r="E58" s="125">
        <v>266.63765899999999</v>
      </c>
      <c r="F58" s="125">
        <v>258.84518000000003</v>
      </c>
      <c r="G58" s="125">
        <v>7.7924790000000002</v>
      </c>
      <c r="H58" s="126" t="s">
        <v>179</v>
      </c>
      <c r="I58" s="125">
        <v>4441.3138870000002</v>
      </c>
      <c r="J58" s="125">
        <v>366.95908900000001</v>
      </c>
      <c r="K58" s="125">
        <v>1370.734201</v>
      </c>
      <c r="L58" s="125">
        <v>2692.5837759999999</v>
      </c>
      <c r="M58" s="125">
        <v>11.036821</v>
      </c>
      <c r="N58" s="125">
        <v>40881.264910999998</v>
      </c>
      <c r="O58" s="125">
        <v>48122.964658999997</v>
      </c>
    </row>
    <row r="59" spans="1:15" ht="11.1" customHeight="1" x14ac:dyDescent="0.2">
      <c r="A59" s="127" t="s">
        <v>181</v>
      </c>
      <c r="B59" s="125">
        <v>0.56878799999999996</v>
      </c>
      <c r="C59" s="125">
        <v>0.117628</v>
      </c>
      <c r="D59" s="125">
        <v>0.45116000000000001</v>
      </c>
      <c r="E59" s="125">
        <v>229.55159499999999</v>
      </c>
      <c r="F59" s="125">
        <v>229.51245599999999</v>
      </c>
      <c r="G59" s="126">
        <v>3.9139E-2</v>
      </c>
      <c r="H59" s="125">
        <v>13.505644</v>
      </c>
      <c r="I59" s="125">
        <v>1322.4748199999999</v>
      </c>
      <c r="J59" s="125">
        <v>157.29965799999999</v>
      </c>
      <c r="K59" s="125">
        <v>262.96904799999999</v>
      </c>
      <c r="L59" s="125">
        <v>783.93579</v>
      </c>
      <c r="M59" s="125">
        <v>118.270324</v>
      </c>
      <c r="N59" s="125">
        <v>11575.688758</v>
      </c>
      <c r="O59" s="125">
        <v>13141.789605</v>
      </c>
    </row>
    <row r="60" spans="1:15" ht="11.1" customHeight="1" x14ac:dyDescent="0.2">
      <c r="A60" s="132" t="s">
        <v>107</v>
      </c>
      <c r="B60" s="130">
        <v>2620.9656380000001</v>
      </c>
      <c r="C60" s="130">
        <v>1733.5946100000001</v>
      </c>
      <c r="D60" s="130">
        <v>887.37102800000002</v>
      </c>
      <c r="E60" s="130">
        <v>1713.3038499999998</v>
      </c>
      <c r="F60" s="130">
        <v>1713.3038499999998</v>
      </c>
      <c r="G60" s="126" t="s">
        <v>179</v>
      </c>
      <c r="H60" s="130">
        <v>0.36326199999999997</v>
      </c>
      <c r="I60" s="130">
        <v>4008.8118320000003</v>
      </c>
      <c r="J60" s="130">
        <v>1129.066554</v>
      </c>
      <c r="K60" s="130">
        <v>2398.741184</v>
      </c>
      <c r="L60" s="130">
        <v>321.93450799999999</v>
      </c>
      <c r="M60" s="130">
        <v>159.06958599999999</v>
      </c>
      <c r="N60" s="130">
        <v>2495.4809160000004</v>
      </c>
      <c r="O60" s="130">
        <v>10838.925497999997</v>
      </c>
    </row>
    <row r="61" spans="1:15" ht="11.1" customHeight="1" x14ac:dyDescent="0.2">
      <c r="A61" s="127" t="s">
        <v>100</v>
      </c>
      <c r="B61" s="134"/>
      <c r="C61" s="134"/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34"/>
    </row>
    <row r="62" spans="1:15" ht="11.1" customHeight="1" x14ac:dyDescent="0.2">
      <c r="A62" s="127" t="s">
        <v>180</v>
      </c>
      <c r="B62" s="125">
        <v>719.50252899999998</v>
      </c>
      <c r="C62" s="125">
        <v>662.87462700000003</v>
      </c>
      <c r="D62" s="125">
        <v>56.627901999999999</v>
      </c>
      <c r="E62" s="125">
        <v>239.521883</v>
      </c>
      <c r="F62" s="125">
        <v>239.521883</v>
      </c>
      <c r="G62" s="126" t="s">
        <v>179</v>
      </c>
      <c r="H62" s="126">
        <v>0.31126199999999998</v>
      </c>
      <c r="I62" s="125">
        <v>994.37846400000001</v>
      </c>
      <c r="J62" s="125">
        <v>283.65830599999998</v>
      </c>
      <c r="K62" s="125">
        <v>580.42230800000004</v>
      </c>
      <c r="L62" s="125">
        <v>92.769689999999997</v>
      </c>
      <c r="M62" s="125">
        <v>37.52816</v>
      </c>
      <c r="N62" s="125">
        <v>135.238212</v>
      </c>
      <c r="O62" s="125">
        <v>2088.95235</v>
      </c>
    </row>
    <row r="63" spans="1:15" ht="11.1" customHeight="1" x14ac:dyDescent="0.2">
      <c r="A63" s="127" t="s">
        <v>106</v>
      </c>
      <c r="B63" s="125">
        <v>25.108723000000001</v>
      </c>
      <c r="C63" s="125">
        <v>20.949846000000001</v>
      </c>
      <c r="D63" s="125">
        <v>4.1588770000000004</v>
      </c>
      <c r="E63" s="125">
        <v>61.630023000000001</v>
      </c>
      <c r="F63" s="125">
        <v>61.630023000000001</v>
      </c>
      <c r="G63" s="126" t="s">
        <v>179</v>
      </c>
      <c r="H63" s="126" t="s">
        <v>179</v>
      </c>
      <c r="I63" s="125">
        <v>1760.3614</v>
      </c>
      <c r="J63" s="125">
        <v>143.60836699999999</v>
      </c>
      <c r="K63" s="125">
        <v>1498.805574</v>
      </c>
      <c r="L63" s="125">
        <v>83.690747999999999</v>
      </c>
      <c r="M63" s="125">
        <v>34.256711000000003</v>
      </c>
      <c r="N63" s="125">
        <v>1181.334668</v>
      </c>
      <c r="O63" s="125">
        <v>3028.4348140000002</v>
      </c>
    </row>
    <row r="64" spans="1:15" ht="11.1" customHeight="1" x14ac:dyDescent="0.2">
      <c r="A64" s="132" t="s">
        <v>101</v>
      </c>
      <c r="B64" s="130">
        <v>76.810748000000004</v>
      </c>
      <c r="C64" s="130">
        <v>71.653249000000002</v>
      </c>
      <c r="D64" s="130">
        <v>5.1574989999999996</v>
      </c>
      <c r="E64" s="130">
        <v>503.99137899999999</v>
      </c>
      <c r="F64" s="130">
        <v>503.66044799999997</v>
      </c>
      <c r="G64" s="130">
        <v>0.33093099999999998</v>
      </c>
      <c r="H64" s="126" t="s">
        <v>179</v>
      </c>
      <c r="I64" s="130">
        <v>2181.5707779999998</v>
      </c>
      <c r="J64" s="130">
        <v>370.18589900000001</v>
      </c>
      <c r="K64" s="130">
        <v>168.574534</v>
      </c>
      <c r="L64" s="130">
        <v>1394.5256469999999</v>
      </c>
      <c r="M64" s="130">
        <v>248.28469799999999</v>
      </c>
      <c r="N64" s="130">
        <v>996.38481400000001</v>
      </c>
      <c r="O64" s="130">
        <v>3758.7577189999997</v>
      </c>
    </row>
    <row r="65" spans="1:15" ht="11.1" customHeight="1" x14ac:dyDescent="0.2">
      <c r="A65" s="127" t="s">
        <v>100</v>
      </c>
      <c r="B65" s="128"/>
      <c r="C65" s="128"/>
      <c r="D65" s="128"/>
      <c r="E65" s="128"/>
      <c r="F65" s="128"/>
      <c r="G65" s="128"/>
      <c r="H65" s="129"/>
      <c r="I65" s="128"/>
      <c r="J65" s="128"/>
      <c r="K65" s="128"/>
      <c r="L65" s="128"/>
      <c r="M65" s="128"/>
      <c r="N65" s="128"/>
      <c r="O65" s="128"/>
    </row>
    <row r="66" spans="1:15" ht="11.1" customHeight="1" x14ac:dyDescent="0.2">
      <c r="A66" s="127" t="s">
        <v>99</v>
      </c>
      <c r="B66" s="125">
        <v>34.740403000000001</v>
      </c>
      <c r="C66" s="125">
        <v>29.582903999999999</v>
      </c>
      <c r="D66" s="125">
        <v>5.1574989999999996</v>
      </c>
      <c r="E66" s="125">
        <v>453.56266299999999</v>
      </c>
      <c r="F66" s="125">
        <v>453.23173200000002</v>
      </c>
      <c r="G66" s="125">
        <v>0.33093099999999998</v>
      </c>
      <c r="H66" s="126" t="s">
        <v>179</v>
      </c>
      <c r="I66" s="125">
        <v>2034.2465689999999</v>
      </c>
      <c r="J66" s="125">
        <v>361.93771299999997</v>
      </c>
      <c r="K66" s="125">
        <v>106.175472</v>
      </c>
      <c r="L66" s="125">
        <v>1319.93373</v>
      </c>
      <c r="M66" s="125">
        <v>246.19965400000001</v>
      </c>
      <c r="N66" s="125">
        <v>821.91349100000002</v>
      </c>
      <c r="O66" s="125">
        <v>3344.4631260000001</v>
      </c>
    </row>
    <row r="67" spans="1:15" ht="15" customHeight="1" x14ac:dyDescent="0.2">
      <c r="A67" s="171" t="s">
        <v>0</v>
      </c>
      <c r="B67" s="171"/>
      <c r="C67" s="171"/>
      <c r="D67" s="171"/>
      <c r="E67" s="171"/>
      <c r="F67" s="171"/>
      <c r="G67" s="171"/>
      <c r="H67" s="171"/>
      <c r="I67" s="171"/>
      <c r="J67" s="171"/>
      <c r="K67" s="171"/>
      <c r="L67" s="171"/>
      <c r="M67" s="171"/>
      <c r="N67" s="171"/>
      <c r="O67" s="171"/>
    </row>
    <row r="68" spans="1:15" ht="11.1" customHeight="1" x14ac:dyDescent="0.2">
      <c r="A68" s="132" t="s">
        <v>4</v>
      </c>
      <c r="B68" s="130">
        <v>1234574.5440279976</v>
      </c>
      <c r="C68" s="130">
        <v>1172123.6288119983</v>
      </c>
      <c r="D68" s="130">
        <v>62450.915215999972</v>
      </c>
      <c r="E68" s="130">
        <v>433989.90853199951</v>
      </c>
      <c r="F68" s="130">
        <v>378395.77823699999</v>
      </c>
      <c r="G68" s="130">
        <v>55594.130294999915</v>
      </c>
      <c r="H68" s="130">
        <v>691828.86112700077</v>
      </c>
      <c r="I68" s="130">
        <v>4894656.2258140109</v>
      </c>
      <c r="J68" s="130">
        <v>1571573.2580760014</v>
      </c>
      <c r="K68" s="130">
        <v>1866150.8032029998</v>
      </c>
      <c r="L68" s="130">
        <v>1424178.2848599998</v>
      </c>
      <c r="M68" s="130">
        <v>32753.879675000004</v>
      </c>
      <c r="N68" s="130">
        <v>11185381.350029012</v>
      </c>
      <c r="O68" s="130">
        <v>18440430.889529988</v>
      </c>
    </row>
    <row r="69" spans="1:15" ht="11.1" customHeight="1" x14ac:dyDescent="0.2">
      <c r="A69" s="132" t="s">
        <v>141</v>
      </c>
      <c r="B69" s="130">
        <v>1183216.866989</v>
      </c>
      <c r="C69" s="130">
        <v>1122995.806167</v>
      </c>
      <c r="D69" s="130">
        <v>60221.060821999999</v>
      </c>
      <c r="E69" s="130">
        <v>420338.47537900001</v>
      </c>
      <c r="F69" s="130">
        <v>364863.11825699999</v>
      </c>
      <c r="G69" s="130">
        <v>55475.357122000001</v>
      </c>
      <c r="H69" s="130">
        <v>678030.49844300002</v>
      </c>
      <c r="I69" s="130">
        <v>4603772.8960840004</v>
      </c>
      <c r="J69" s="130">
        <v>1446027.5262579999</v>
      </c>
      <c r="K69" s="130">
        <v>1794106.7708100001</v>
      </c>
      <c r="L69" s="130">
        <v>1332575.0327310003</v>
      </c>
      <c r="M69" s="130">
        <v>31063.566285000001</v>
      </c>
      <c r="N69" s="130">
        <v>9861695.5709920004</v>
      </c>
      <c r="O69" s="130">
        <v>16747054.307887003</v>
      </c>
    </row>
    <row r="70" spans="1:15" ht="11.1" customHeight="1" x14ac:dyDescent="0.2">
      <c r="A70" s="127" t="s">
        <v>100</v>
      </c>
      <c r="B70" s="133"/>
      <c r="C70" s="133"/>
      <c r="D70" s="133"/>
      <c r="E70" s="133"/>
      <c r="F70" s="133"/>
      <c r="G70" s="133"/>
      <c r="H70" s="133"/>
      <c r="I70" s="133"/>
      <c r="J70" s="133"/>
      <c r="K70" s="133"/>
      <c r="L70" s="133"/>
      <c r="M70" s="133"/>
      <c r="N70" s="133"/>
      <c r="O70" s="133"/>
    </row>
    <row r="71" spans="1:15" ht="11.1" customHeight="1" x14ac:dyDescent="0.2">
      <c r="A71" s="132" t="s">
        <v>194</v>
      </c>
      <c r="B71" s="130">
        <v>999830.61121400003</v>
      </c>
      <c r="C71" s="130">
        <v>945646.07448499999</v>
      </c>
      <c r="D71" s="130">
        <v>54184.536728999999</v>
      </c>
      <c r="E71" s="130">
        <v>382556.564197</v>
      </c>
      <c r="F71" s="130">
        <v>337962.16263899999</v>
      </c>
      <c r="G71" s="130">
        <v>44594.401557999998</v>
      </c>
      <c r="H71" s="130">
        <v>434309.30933199992</v>
      </c>
      <c r="I71" s="130">
        <v>3930881.7740040002</v>
      </c>
      <c r="J71" s="130">
        <v>1096267.6119579999</v>
      </c>
      <c r="K71" s="130">
        <v>1583231.3157920002</v>
      </c>
      <c r="L71" s="130">
        <v>1221587.2420900003</v>
      </c>
      <c r="M71" s="130">
        <v>29795.604164</v>
      </c>
      <c r="N71" s="130">
        <v>8699901.0291569997</v>
      </c>
      <c r="O71" s="130">
        <v>14447479.287904002</v>
      </c>
    </row>
    <row r="72" spans="1:15" ht="11.1" customHeight="1" x14ac:dyDescent="0.2">
      <c r="A72" s="132" t="s">
        <v>193</v>
      </c>
      <c r="B72" s="130">
        <v>545168.45332299999</v>
      </c>
      <c r="C72" s="130">
        <v>527061.62405500002</v>
      </c>
      <c r="D72" s="130">
        <v>18106.829268000001</v>
      </c>
      <c r="E72" s="130">
        <v>309364.8308</v>
      </c>
      <c r="F72" s="130">
        <v>289417.962283</v>
      </c>
      <c r="G72" s="130">
        <v>19946.868516999995</v>
      </c>
      <c r="H72" s="130">
        <v>264443.95839299989</v>
      </c>
      <c r="I72" s="130">
        <v>2628956.0706350002</v>
      </c>
      <c r="J72" s="130">
        <v>563638.89761700004</v>
      </c>
      <c r="K72" s="130">
        <v>1040540.4655360001</v>
      </c>
      <c r="L72" s="130">
        <v>1007736.0694990002</v>
      </c>
      <c r="M72" s="130">
        <v>17040.637983000001</v>
      </c>
      <c r="N72" s="130">
        <v>6855959.1781749995</v>
      </c>
      <c r="O72" s="130">
        <v>10603892.491326002</v>
      </c>
    </row>
    <row r="73" spans="1:15" ht="11.1" customHeight="1" x14ac:dyDescent="0.2">
      <c r="A73" s="127" t="s">
        <v>140</v>
      </c>
      <c r="B73" s="125">
        <v>83763.581682999997</v>
      </c>
      <c r="C73" s="125">
        <v>81107.365688000005</v>
      </c>
      <c r="D73" s="125">
        <v>2656.215995</v>
      </c>
      <c r="E73" s="125">
        <v>81368.802649999998</v>
      </c>
      <c r="F73" s="125">
        <v>77350.756269999998</v>
      </c>
      <c r="G73" s="125">
        <v>4018.0463800000002</v>
      </c>
      <c r="H73" s="125">
        <v>114473.532743</v>
      </c>
      <c r="I73" s="125">
        <v>315648.36286499997</v>
      </c>
      <c r="J73" s="125">
        <v>66504.274420999995</v>
      </c>
      <c r="K73" s="125">
        <v>147524.75607999999</v>
      </c>
      <c r="L73" s="125">
        <v>99882.186891999998</v>
      </c>
      <c r="M73" s="125">
        <v>1737.1454719999999</v>
      </c>
      <c r="N73" s="125">
        <v>307907.96285100002</v>
      </c>
      <c r="O73" s="125">
        <v>903162.24279199995</v>
      </c>
    </row>
    <row r="74" spans="1:15" ht="11.1" customHeight="1" x14ac:dyDescent="0.2">
      <c r="A74" s="127" t="s">
        <v>139</v>
      </c>
      <c r="B74" s="125">
        <v>20792.541958000002</v>
      </c>
      <c r="C74" s="125">
        <v>20257.056754000001</v>
      </c>
      <c r="D74" s="125">
        <v>535.48520399999995</v>
      </c>
      <c r="E74" s="125">
        <v>2452.91545</v>
      </c>
      <c r="F74" s="125">
        <v>1964.145679</v>
      </c>
      <c r="G74" s="125">
        <v>488.76977099999999</v>
      </c>
      <c r="H74" s="125">
        <v>3996.46488</v>
      </c>
      <c r="I74" s="125">
        <v>92436.740722999995</v>
      </c>
      <c r="J74" s="125">
        <v>16350.169195</v>
      </c>
      <c r="K74" s="125">
        <v>29863.680897999999</v>
      </c>
      <c r="L74" s="125">
        <v>45373.842189000003</v>
      </c>
      <c r="M74" s="125">
        <v>849.04844100000003</v>
      </c>
      <c r="N74" s="125">
        <v>191967.12042699999</v>
      </c>
      <c r="O74" s="125">
        <v>311645.78343800001</v>
      </c>
    </row>
    <row r="75" spans="1:15" ht="11.1" customHeight="1" x14ac:dyDescent="0.2">
      <c r="A75" s="127" t="s">
        <v>137</v>
      </c>
      <c r="B75" s="125">
        <v>6098.1261359999999</v>
      </c>
      <c r="C75" s="125">
        <v>6037.5310639999998</v>
      </c>
      <c r="D75" s="125">
        <v>60.595072000000002</v>
      </c>
      <c r="E75" s="125">
        <v>1606.2408989999999</v>
      </c>
      <c r="F75" s="125">
        <v>1515.3520599999999</v>
      </c>
      <c r="G75" s="125">
        <v>90.888839000000004</v>
      </c>
      <c r="H75" s="125">
        <v>622.79119800000001</v>
      </c>
      <c r="I75" s="125">
        <v>28446.810168</v>
      </c>
      <c r="J75" s="125">
        <v>6950.7993660000002</v>
      </c>
      <c r="K75" s="125">
        <v>17075.909437999999</v>
      </c>
      <c r="L75" s="125">
        <v>4225.4700089999997</v>
      </c>
      <c r="M75" s="125">
        <v>194.63135500000001</v>
      </c>
      <c r="N75" s="125">
        <v>96610.308749000003</v>
      </c>
      <c r="O75" s="125">
        <v>133384.27715000001</v>
      </c>
    </row>
    <row r="76" spans="1:15" ht="11.1" customHeight="1" x14ac:dyDescent="0.2">
      <c r="A76" s="127" t="s">
        <v>136</v>
      </c>
      <c r="B76" s="125">
        <v>3450.1756740000001</v>
      </c>
      <c r="C76" s="125">
        <v>3069.0812070000002</v>
      </c>
      <c r="D76" s="125">
        <v>381.09446700000001</v>
      </c>
      <c r="E76" s="125">
        <v>149.48748900000001</v>
      </c>
      <c r="F76" s="125">
        <v>149.48748900000001</v>
      </c>
      <c r="G76" s="126" t="s">
        <v>179</v>
      </c>
      <c r="H76" s="125">
        <v>412.547077</v>
      </c>
      <c r="I76" s="125">
        <v>9820.5220200000003</v>
      </c>
      <c r="J76" s="125">
        <v>2298.4694749999999</v>
      </c>
      <c r="K76" s="125">
        <v>4244.1294859999998</v>
      </c>
      <c r="L76" s="125">
        <v>3168.3810629999998</v>
      </c>
      <c r="M76" s="125">
        <v>109.541996</v>
      </c>
      <c r="N76" s="125">
        <v>80415.942152000003</v>
      </c>
      <c r="O76" s="125">
        <v>94248.674411999993</v>
      </c>
    </row>
    <row r="77" spans="1:15" ht="11.1" customHeight="1" x14ac:dyDescent="0.2">
      <c r="A77" s="127" t="s">
        <v>135</v>
      </c>
      <c r="B77" s="125">
        <v>38269.430246000004</v>
      </c>
      <c r="C77" s="125">
        <v>37756.922513999998</v>
      </c>
      <c r="D77" s="125">
        <v>512.50773200000003</v>
      </c>
      <c r="E77" s="125">
        <v>12635.323194000001</v>
      </c>
      <c r="F77" s="125">
        <v>8913.8925440000003</v>
      </c>
      <c r="G77" s="125">
        <v>3721.4306499999998</v>
      </c>
      <c r="H77" s="125">
        <v>2370.178265</v>
      </c>
      <c r="I77" s="125">
        <v>241007.57104400001</v>
      </c>
      <c r="J77" s="125">
        <v>93321.228161999999</v>
      </c>
      <c r="K77" s="125">
        <v>85708.886310999995</v>
      </c>
      <c r="L77" s="125">
        <v>61498.239929000003</v>
      </c>
      <c r="M77" s="125">
        <v>479.21664199999998</v>
      </c>
      <c r="N77" s="125">
        <v>574008.97542699997</v>
      </c>
      <c r="O77" s="125">
        <v>868291.47817599995</v>
      </c>
    </row>
    <row r="78" spans="1:15" ht="11.1" customHeight="1" x14ac:dyDescent="0.2">
      <c r="A78" s="127" t="s">
        <v>127</v>
      </c>
      <c r="B78" s="125">
        <v>148798.58043100001</v>
      </c>
      <c r="C78" s="125">
        <v>143456.93281299999</v>
      </c>
      <c r="D78" s="125">
        <v>5341.647618</v>
      </c>
      <c r="E78" s="125">
        <v>101086.763038</v>
      </c>
      <c r="F78" s="125">
        <v>91693.095249000005</v>
      </c>
      <c r="G78" s="125">
        <v>9393.6677889999992</v>
      </c>
      <c r="H78" s="125">
        <v>129772.841309</v>
      </c>
      <c r="I78" s="125">
        <v>1250404.8678929999</v>
      </c>
      <c r="J78" s="125">
        <v>167390.68987999999</v>
      </c>
      <c r="K78" s="125">
        <v>489271.43842000002</v>
      </c>
      <c r="L78" s="125">
        <v>585247.515013</v>
      </c>
      <c r="M78" s="125">
        <v>8495.2245800000001</v>
      </c>
      <c r="N78" s="125">
        <v>3281380.8200369999</v>
      </c>
      <c r="O78" s="125">
        <v>4911443.8727080002</v>
      </c>
    </row>
    <row r="79" spans="1:15" ht="11.1" customHeight="1" x14ac:dyDescent="0.2">
      <c r="A79" s="127" t="s">
        <v>134</v>
      </c>
      <c r="B79" s="125">
        <v>26021.560462000001</v>
      </c>
      <c r="C79" s="125">
        <v>25590.617963000001</v>
      </c>
      <c r="D79" s="125">
        <v>430.942499</v>
      </c>
      <c r="E79" s="125">
        <v>1215.8983940000001</v>
      </c>
      <c r="F79" s="125">
        <v>631.87325899999996</v>
      </c>
      <c r="G79" s="125">
        <v>584.02513499999998</v>
      </c>
      <c r="H79" s="125">
        <v>693.96354699999995</v>
      </c>
      <c r="I79" s="125">
        <v>17966.178433000001</v>
      </c>
      <c r="J79" s="125">
        <v>10186.19413</v>
      </c>
      <c r="K79" s="125">
        <v>5537.0439900000001</v>
      </c>
      <c r="L79" s="125">
        <v>2143.2414399999998</v>
      </c>
      <c r="M79" s="125">
        <v>99.698873000000006</v>
      </c>
      <c r="N79" s="125">
        <v>67560.436780999997</v>
      </c>
      <c r="O79" s="125">
        <v>113458.03761699999</v>
      </c>
    </row>
    <row r="80" spans="1:15" ht="11.1" customHeight="1" x14ac:dyDescent="0.2">
      <c r="A80" s="127" t="s">
        <v>131</v>
      </c>
      <c r="B80" s="125">
        <v>2663.3988909999998</v>
      </c>
      <c r="C80" s="125">
        <v>1248.9701789999999</v>
      </c>
      <c r="D80" s="125">
        <v>1414.4287119999999</v>
      </c>
      <c r="E80" s="125">
        <v>21.289227</v>
      </c>
      <c r="F80" s="125">
        <v>21.234808999999998</v>
      </c>
      <c r="G80" s="125">
        <v>5.4418000000000001E-2</v>
      </c>
      <c r="H80" s="125">
        <v>1429.9821480000001</v>
      </c>
      <c r="I80" s="125">
        <v>9818.3159950000008</v>
      </c>
      <c r="J80" s="125">
        <v>5659.9097879999999</v>
      </c>
      <c r="K80" s="125">
        <v>2102.832285</v>
      </c>
      <c r="L80" s="125">
        <v>2017.6925639999999</v>
      </c>
      <c r="M80" s="125">
        <v>37.881357999999999</v>
      </c>
      <c r="N80" s="125">
        <v>61300.942686000002</v>
      </c>
      <c r="O80" s="125">
        <v>75233.928946999993</v>
      </c>
    </row>
    <row r="81" spans="1:15" ht="11.1" customHeight="1" x14ac:dyDescent="0.2">
      <c r="A81" s="127" t="s">
        <v>126</v>
      </c>
      <c r="B81" s="125">
        <v>121161.942797</v>
      </c>
      <c r="C81" s="125">
        <v>120151.38889</v>
      </c>
      <c r="D81" s="125">
        <v>1010.553907</v>
      </c>
      <c r="E81" s="125">
        <v>80607.975221999994</v>
      </c>
      <c r="F81" s="125">
        <v>79430.258155999996</v>
      </c>
      <c r="G81" s="125">
        <v>1177.7170659999999</v>
      </c>
      <c r="H81" s="125">
        <v>3680.1430479999999</v>
      </c>
      <c r="I81" s="125">
        <v>299072.63258999999</v>
      </c>
      <c r="J81" s="125">
        <v>110148.29949799999</v>
      </c>
      <c r="K81" s="125">
        <v>103910.903059</v>
      </c>
      <c r="L81" s="125">
        <v>83166.762035000007</v>
      </c>
      <c r="M81" s="125">
        <v>1846.6679979999999</v>
      </c>
      <c r="N81" s="125">
        <v>477556.22519799997</v>
      </c>
      <c r="O81" s="125">
        <v>982078.91885500005</v>
      </c>
    </row>
    <row r="82" spans="1:15" ht="11.1" customHeight="1" x14ac:dyDescent="0.2">
      <c r="A82" s="127" t="s">
        <v>129</v>
      </c>
      <c r="B82" s="125">
        <v>233.71211199999999</v>
      </c>
      <c r="C82" s="125">
        <v>15.022964</v>
      </c>
      <c r="D82" s="125">
        <v>218.68914799999999</v>
      </c>
      <c r="E82" s="125">
        <v>5.7567459999999997</v>
      </c>
      <c r="F82" s="125">
        <v>5.7567459999999997</v>
      </c>
      <c r="G82" s="126" t="s">
        <v>179</v>
      </c>
      <c r="H82" s="125">
        <v>217.960735</v>
      </c>
      <c r="I82" s="125">
        <v>13882.382938999999</v>
      </c>
      <c r="J82" s="125">
        <v>319.79442</v>
      </c>
      <c r="K82" s="125">
        <v>11707.774851</v>
      </c>
      <c r="L82" s="125">
        <v>1762.4245370000001</v>
      </c>
      <c r="M82" s="125">
        <v>92.389131000000006</v>
      </c>
      <c r="N82" s="125">
        <v>3000.738351</v>
      </c>
      <c r="O82" s="125">
        <v>17340.550883</v>
      </c>
    </row>
    <row r="83" spans="1:15" ht="11.1" customHeight="1" x14ac:dyDescent="0.2">
      <c r="A83" s="127" t="s">
        <v>133</v>
      </c>
      <c r="B83" s="125">
        <v>42034.024709999998</v>
      </c>
      <c r="C83" s="125">
        <v>41017.125798000001</v>
      </c>
      <c r="D83" s="125">
        <v>1016.898912</v>
      </c>
      <c r="E83" s="125">
        <v>17516.810678000002</v>
      </c>
      <c r="F83" s="125">
        <v>17379.055735000002</v>
      </c>
      <c r="G83" s="125">
        <v>137.754943</v>
      </c>
      <c r="H83" s="125">
        <v>3272.8011139999999</v>
      </c>
      <c r="I83" s="125">
        <v>87838.292335000006</v>
      </c>
      <c r="J83" s="125">
        <v>23866.581489</v>
      </c>
      <c r="K83" s="125">
        <v>33192.091582000001</v>
      </c>
      <c r="L83" s="125">
        <v>29206.570987999999</v>
      </c>
      <c r="M83" s="125">
        <v>1573.048276</v>
      </c>
      <c r="N83" s="125">
        <v>380030.23214600002</v>
      </c>
      <c r="O83" s="125">
        <v>530692.16098299995</v>
      </c>
    </row>
    <row r="84" spans="1:15" ht="11.1" customHeight="1" x14ac:dyDescent="0.2">
      <c r="A84" s="127" t="s">
        <v>124</v>
      </c>
      <c r="B84" s="125">
        <v>1522.302089</v>
      </c>
      <c r="C84" s="125">
        <v>1485.894368</v>
      </c>
      <c r="D84" s="125">
        <v>36.407721000000002</v>
      </c>
      <c r="E84" s="125">
        <v>211.80023399999999</v>
      </c>
      <c r="F84" s="125">
        <v>211.80023399999999</v>
      </c>
      <c r="G84" s="126" t="s">
        <v>179</v>
      </c>
      <c r="H84" s="125">
        <v>435.17281500000001</v>
      </c>
      <c r="I84" s="125">
        <v>7286.3550260000002</v>
      </c>
      <c r="J84" s="125">
        <v>1962.669324</v>
      </c>
      <c r="K84" s="125">
        <v>2555.4112479999999</v>
      </c>
      <c r="L84" s="125">
        <v>2709.4831260000001</v>
      </c>
      <c r="M84" s="125">
        <v>58.791328</v>
      </c>
      <c r="N84" s="125">
        <v>88034.146387000001</v>
      </c>
      <c r="O84" s="125">
        <v>97489.776551000003</v>
      </c>
    </row>
    <row r="85" spans="1:15" ht="11.1" customHeight="1" x14ac:dyDescent="0.2">
      <c r="A85" s="127" t="s">
        <v>122</v>
      </c>
      <c r="B85" s="125">
        <v>12362.536113</v>
      </c>
      <c r="C85" s="125">
        <v>12030.801503999999</v>
      </c>
      <c r="D85" s="125">
        <v>331.73460899999998</v>
      </c>
      <c r="E85" s="125">
        <v>6820.9017389999999</v>
      </c>
      <c r="F85" s="125">
        <v>6820.3770459999996</v>
      </c>
      <c r="G85" s="125">
        <v>0.52469299999999996</v>
      </c>
      <c r="H85" s="125">
        <v>559.80655100000001</v>
      </c>
      <c r="I85" s="125">
        <v>77853.755464000002</v>
      </c>
      <c r="J85" s="125">
        <v>18050.846163999999</v>
      </c>
      <c r="K85" s="125">
        <v>30820.449578</v>
      </c>
      <c r="L85" s="125">
        <v>28327.171162999999</v>
      </c>
      <c r="M85" s="125">
        <v>655.28855899999996</v>
      </c>
      <c r="N85" s="125">
        <v>414957.98280599999</v>
      </c>
      <c r="O85" s="125">
        <v>512554.98267300002</v>
      </c>
    </row>
    <row r="86" spans="1:15" ht="11.1" customHeight="1" x14ac:dyDescent="0.2">
      <c r="A86" s="127" t="s">
        <v>120</v>
      </c>
      <c r="B86" s="125">
        <v>8703.6028459999998</v>
      </c>
      <c r="C86" s="125">
        <v>7703.9290419999998</v>
      </c>
      <c r="D86" s="125">
        <v>999.67380400000002</v>
      </c>
      <c r="E86" s="125">
        <v>1376.8296800000001</v>
      </c>
      <c r="F86" s="125">
        <v>1071.555006</v>
      </c>
      <c r="G86" s="125">
        <v>305.274674</v>
      </c>
      <c r="H86" s="125">
        <v>78.135990000000007</v>
      </c>
      <c r="I86" s="125">
        <v>33466.930740999996</v>
      </c>
      <c r="J86" s="125">
        <v>2407.9034190000002</v>
      </c>
      <c r="K86" s="125">
        <v>15927.780285000001</v>
      </c>
      <c r="L86" s="125">
        <v>14833.654379</v>
      </c>
      <c r="M86" s="125">
        <v>297.59265799999997</v>
      </c>
      <c r="N86" s="125">
        <v>143860.294796</v>
      </c>
      <c r="O86" s="125">
        <v>187485.79405299999</v>
      </c>
    </row>
    <row r="87" spans="1:15" ht="11.1" customHeight="1" x14ac:dyDescent="0.2">
      <c r="A87" s="127" t="s">
        <v>128</v>
      </c>
      <c r="B87" s="125">
        <v>29292.937174999999</v>
      </c>
      <c r="C87" s="125">
        <v>26132.983306999999</v>
      </c>
      <c r="D87" s="125">
        <v>3159.9538680000001</v>
      </c>
      <c r="E87" s="125">
        <v>2288.0361600000001</v>
      </c>
      <c r="F87" s="125">
        <v>2259.322001</v>
      </c>
      <c r="G87" s="125">
        <v>28.714158999999999</v>
      </c>
      <c r="H87" s="125">
        <v>2427.6369730000001</v>
      </c>
      <c r="I87" s="125">
        <v>144006.352399</v>
      </c>
      <c r="J87" s="125">
        <v>38221.068886000001</v>
      </c>
      <c r="K87" s="125">
        <v>61097.378024999998</v>
      </c>
      <c r="L87" s="125">
        <v>44173.434172000001</v>
      </c>
      <c r="M87" s="125">
        <v>514.471316</v>
      </c>
      <c r="N87" s="125">
        <v>687367.04938099999</v>
      </c>
      <c r="O87" s="125">
        <v>865382.01208799996</v>
      </c>
    </row>
    <row r="88" spans="1:15" ht="11.1" customHeight="1" x14ac:dyDescent="0.2">
      <c r="A88" s="132" t="s">
        <v>192</v>
      </c>
      <c r="B88" s="130">
        <v>454662.15789099998</v>
      </c>
      <c r="C88" s="130">
        <v>418584.45042999997</v>
      </c>
      <c r="D88" s="130">
        <v>36077.707460999998</v>
      </c>
      <c r="E88" s="130">
        <v>73191.733397000004</v>
      </c>
      <c r="F88" s="130">
        <v>48544.200356000001</v>
      </c>
      <c r="G88" s="130">
        <v>24647.533040999999</v>
      </c>
      <c r="H88" s="130">
        <v>169865.35093900003</v>
      </c>
      <c r="I88" s="130">
        <v>1301925.703369</v>
      </c>
      <c r="J88" s="130">
        <v>532628.71434099996</v>
      </c>
      <c r="K88" s="130">
        <v>542690.85025600006</v>
      </c>
      <c r="L88" s="130">
        <v>213851.17259100001</v>
      </c>
      <c r="M88" s="130">
        <v>12754.966181</v>
      </c>
      <c r="N88" s="130">
        <v>1843941.8509820001</v>
      </c>
      <c r="O88" s="130">
        <v>3843586.7965779998</v>
      </c>
    </row>
    <row r="89" spans="1:15" ht="11.1" customHeight="1" x14ac:dyDescent="0.2">
      <c r="A89" s="127" t="s">
        <v>191</v>
      </c>
      <c r="B89" s="125">
        <v>20753.39976</v>
      </c>
      <c r="C89" s="125">
        <v>20201.492861999999</v>
      </c>
      <c r="D89" s="125">
        <v>551.90689799999996</v>
      </c>
      <c r="E89" s="125">
        <v>1390.1495130000001</v>
      </c>
      <c r="F89" s="125">
        <v>606.440472</v>
      </c>
      <c r="G89" s="125">
        <v>783.70904099999996</v>
      </c>
      <c r="H89" s="125">
        <v>587.45898099999999</v>
      </c>
      <c r="I89" s="125">
        <v>62409.997200999998</v>
      </c>
      <c r="J89" s="125">
        <v>28969.619438000002</v>
      </c>
      <c r="K89" s="125">
        <v>25154.861807000001</v>
      </c>
      <c r="L89" s="125">
        <v>6878.1463839999997</v>
      </c>
      <c r="M89" s="125">
        <v>1407.3695720000001</v>
      </c>
      <c r="N89" s="125">
        <v>104774.08702200001</v>
      </c>
      <c r="O89" s="125">
        <v>189915.092477</v>
      </c>
    </row>
    <row r="90" spans="1:15" ht="11.1" customHeight="1" x14ac:dyDescent="0.2">
      <c r="A90" s="127" t="s">
        <v>190</v>
      </c>
      <c r="B90" s="125">
        <v>3023.4062549999999</v>
      </c>
      <c r="C90" s="125">
        <v>1345.974892</v>
      </c>
      <c r="D90" s="125">
        <v>1677.4313629999999</v>
      </c>
      <c r="E90" s="125">
        <v>183.84103099999999</v>
      </c>
      <c r="F90" s="125">
        <v>165.40211300000001</v>
      </c>
      <c r="G90" s="126">
        <v>18.438918000000001</v>
      </c>
      <c r="H90" s="126">
        <v>3.2947540000000002</v>
      </c>
      <c r="I90" s="125">
        <v>2356.3655549999999</v>
      </c>
      <c r="J90" s="125">
        <v>609.47554600000001</v>
      </c>
      <c r="K90" s="125">
        <v>1315.7597900000001</v>
      </c>
      <c r="L90" s="125">
        <v>389.59842099999997</v>
      </c>
      <c r="M90" s="125">
        <v>41.531798000000002</v>
      </c>
      <c r="N90" s="125">
        <v>5046.0008090000001</v>
      </c>
      <c r="O90" s="125">
        <v>10612.908404</v>
      </c>
    </row>
    <row r="91" spans="1:15" ht="11.1" customHeight="1" x14ac:dyDescent="0.2">
      <c r="A91" s="127" t="s">
        <v>138</v>
      </c>
      <c r="B91" s="125">
        <v>49824.398753000001</v>
      </c>
      <c r="C91" s="125">
        <v>40998.072207999998</v>
      </c>
      <c r="D91" s="125">
        <v>8826.3265449999999</v>
      </c>
      <c r="E91" s="125">
        <v>10271.174777</v>
      </c>
      <c r="F91" s="125">
        <v>8150.8714309999996</v>
      </c>
      <c r="G91" s="125">
        <v>2120.3033460000001</v>
      </c>
      <c r="H91" s="125">
        <v>8160.2767050000002</v>
      </c>
      <c r="I91" s="125">
        <v>212706.86703299999</v>
      </c>
      <c r="J91" s="125">
        <v>66426.205472000001</v>
      </c>
      <c r="K91" s="125">
        <v>96998.170077999996</v>
      </c>
      <c r="L91" s="125">
        <v>48089.307590999997</v>
      </c>
      <c r="M91" s="125">
        <v>1193.183892</v>
      </c>
      <c r="N91" s="125">
        <v>455843.15679600002</v>
      </c>
      <c r="O91" s="125">
        <v>736805.87406399997</v>
      </c>
    </row>
    <row r="92" spans="1:15" ht="11.1" customHeight="1" x14ac:dyDescent="0.2">
      <c r="A92" s="127" t="s">
        <v>189</v>
      </c>
      <c r="B92" s="125">
        <v>4346.7038759999996</v>
      </c>
      <c r="C92" s="125">
        <v>3009.2030460000001</v>
      </c>
      <c r="D92" s="125">
        <v>1337.50083</v>
      </c>
      <c r="E92" s="125">
        <v>81.367095000000006</v>
      </c>
      <c r="F92" s="125">
        <v>41.962079000000003</v>
      </c>
      <c r="G92" s="125">
        <v>39.405016000000003</v>
      </c>
      <c r="H92" s="126" t="s">
        <v>179</v>
      </c>
      <c r="I92" s="125">
        <v>8148.608612</v>
      </c>
      <c r="J92" s="125">
        <v>5934.7351909999998</v>
      </c>
      <c r="K92" s="125">
        <v>1466.2845890000001</v>
      </c>
      <c r="L92" s="125">
        <v>672.10308399999997</v>
      </c>
      <c r="M92" s="125">
        <v>75.485748000000001</v>
      </c>
      <c r="N92" s="125">
        <v>11972.89021</v>
      </c>
      <c r="O92" s="125">
        <v>24549.569792999999</v>
      </c>
    </row>
    <row r="93" spans="1:15" ht="11.1" customHeight="1" x14ac:dyDescent="0.2">
      <c r="A93" s="127" t="s">
        <v>188</v>
      </c>
      <c r="B93" s="125">
        <v>4350.8165950000002</v>
      </c>
      <c r="C93" s="125">
        <v>2988.079385</v>
      </c>
      <c r="D93" s="125">
        <v>1362.73721</v>
      </c>
      <c r="E93" s="125">
        <v>122.385847</v>
      </c>
      <c r="F93" s="125">
        <v>16.069828999999999</v>
      </c>
      <c r="G93" s="125">
        <v>106.316018</v>
      </c>
      <c r="H93" s="125">
        <v>127.473043</v>
      </c>
      <c r="I93" s="125">
        <v>11554.140491</v>
      </c>
      <c r="J93" s="125">
        <v>7774.8746099999998</v>
      </c>
      <c r="K93" s="125">
        <v>2326.9178959999999</v>
      </c>
      <c r="L93" s="125">
        <v>1297.3314370000001</v>
      </c>
      <c r="M93" s="125">
        <v>155.016548</v>
      </c>
      <c r="N93" s="125">
        <v>14963.992222999999</v>
      </c>
      <c r="O93" s="125">
        <v>31118.808198999999</v>
      </c>
    </row>
    <row r="94" spans="1:15" ht="11.1" customHeight="1" x14ac:dyDescent="0.2">
      <c r="A94" s="127" t="s">
        <v>187</v>
      </c>
      <c r="B94" s="125">
        <v>9029.0407840000007</v>
      </c>
      <c r="C94" s="125">
        <v>7356.5209880000002</v>
      </c>
      <c r="D94" s="125">
        <v>1672.519796</v>
      </c>
      <c r="E94" s="125">
        <v>467.86037299999998</v>
      </c>
      <c r="F94" s="125">
        <v>239.576154</v>
      </c>
      <c r="G94" s="125">
        <v>228.28421900000001</v>
      </c>
      <c r="H94" s="125">
        <v>47.049464</v>
      </c>
      <c r="I94" s="125">
        <v>18158.928876999998</v>
      </c>
      <c r="J94" s="125">
        <v>14374.401975000001</v>
      </c>
      <c r="K94" s="125">
        <v>2871.1183550000001</v>
      </c>
      <c r="L94" s="125">
        <v>824.69891800000005</v>
      </c>
      <c r="M94" s="125">
        <v>88.709629000000007</v>
      </c>
      <c r="N94" s="125">
        <v>21493.239226999998</v>
      </c>
      <c r="O94" s="125">
        <v>49196.118725</v>
      </c>
    </row>
    <row r="95" spans="1:15" ht="11.1" customHeight="1" x14ac:dyDescent="0.2">
      <c r="A95" s="127" t="s">
        <v>186</v>
      </c>
      <c r="B95" s="125">
        <v>431.050319</v>
      </c>
      <c r="C95" s="125">
        <v>122.786694</v>
      </c>
      <c r="D95" s="125">
        <v>308.26362499999999</v>
      </c>
      <c r="E95" s="125">
        <v>5.7213E-2</v>
      </c>
      <c r="F95" s="125">
        <v>5.7213E-2</v>
      </c>
      <c r="G95" s="126" t="s">
        <v>179</v>
      </c>
      <c r="H95" s="125">
        <v>54.129727000000003</v>
      </c>
      <c r="I95" s="125">
        <v>181.583292</v>
      </c>
      <c r="J95" s="125">
        <v>52.797995999999998</v>
      </c>
      <c r="K95" s="125">
        <v>83.823825999999997</v>
      </c>
      <c r="L95" s="125">
        <v>35.047885000000001</v>
      </c>
      <c r="M95" s="125">
        <v>9.9135849999999994</v>
      </c>
      <c r="N95" s="125">
        <v>791.36345800000004</v>
      </c>
      <c r="O95" s="125">
        <v>1458.1840090000001</v>
      </c>
    </row>
    <row r="96" spans="1:15" ht="11.1" customHeight="1" x14ac:dyDescent="0.2">
      <c r="A96" s="127" t="s">
        <v>130</v>
      </c>
      <c r="B96" s="125">
        <v>65204.253534000003</v>
      </c>
      <c r="C96" s="125">
        <v>61153.479144999998</v>
      </c>
      <c r="D96" s="125">
        <v>4050.7743890000002</v>
      </c>
      <c r="E96" s="125">
        <v>6815.2265040000002</v>
      </c>
      <c r="F96" s="125">
        <v>5079.1759570000004</v>
      </c>
      <c r="G96" s="125">
        <v>1736.0505470000001</v>
      </c>
      <c r="H96" s="125">
        <v>19961.742375000002</v>
      </c>
      <c r="I96" s="125">
        <v>283984.48466700001</v>
      </c>
      <c r="J96" s="125">
        <v>126194.33306</v>
      </c>
      <c r="K96" s="125">
        <v>115525.20276499999</v>
      </c>
      <c r="L96" s="125">
        <v>41151.706099000003</v>
      </c>
      <c r="M96" s="125">
        <v>1113.242743</v>
      </c>
      <c r="N96" s="125">
        <v>353052.28064399998</v>
      </c>
      <c r="O96" s="125">
        <v>729017.98772400001</v>
      </c>
    </row>
    <row r="97" spans="1:15" ht="11.1" customHeight="1" x14ac:dyDescent="0.2">
      <c r="A97" s="127" t="s">
        <v>123</v>
      </c>
      <c r="B97" s="125">
        <v>185596.27627199999</v>
      </c>
      <c r="C97" s="125">
        <v>179086.50293300001</v>
      </c>
      <c r="D97" s="125">
        <v>6509.7733390000003</v>
      </c>
      <c r="E97" s="125">
        <v>26079.445309999999</v>
      </c>
      <c r="F97" s="125">
        <v>11096.849314999999</v>
      </c>
      <c r="G97" s="125">
        <v>14982.595995</v>
      </c>
      <c r="H97" s="125">
        <v>41778.023824000004</v>
      </c>
      <c r="I97" s="125">
        <v>400433.45905800001</v>
      </c>
      <c r="J97" s="125">
        <v>158582.04082600001</v>
      </c>
      <c r="K97" s="125">
        <v>166967.06826500001</v>
      </c>
      <c r="L97" s="125">
        <v>69704.426569999996</v>
      </c>
      <c r="M97" s="125">
        <v>5179.9233969999996</v>
      </c>
      <c r="N97" s="125">
        <v>326582.969782</v>
      </c>
      <c r="O97" s="125">
        <v>980470.17424600001</v>
      </c>
    </row>
    <row r="98" spans="1:15" ht="11.1" customHeight="1" x14ac:dyDescent="0.2">
      <c r="A98" s="127" t="s">
        <v>118</v>
      </c>
      <c r="B98" s="125">
        <v>76741.390356000004</v>
      </c>
      <c r="C98" s="125">
        <v>68299.944556999995</v>
      </c>
      <c r="D98" s="125">
        <v>8441.4457989999992</v>
      </c>
      <c r="E98" s="125">
        <v>17390.022345000001</v>
      </c>
      <c r="F98" s="125">
        <v>13287.765126</v>
      </c>
      <c r="G98" s="125">
        <v>4102.2572190000001</v>
      </c>
      <c r="H98" s="125">
        <v>65914.500943000006</v>
      </c>
      <c r="I98" s="125">
        <v>237848.35775</v>
      </c>
      <c r="J98" s="125">
        <v>97035.092520000006</v>
      </c>
      <c r="K98" s="125">
        <v>100928.704487</v>
      </c>
      <c r="L98" s="125">
        <v>37030.397891000001</v>
      </c>
      <c r="M98" s="125">
        <v>2854.1628519999999</v>
      </c>
      <c r="N98" s="125">
        <v>478422.59656600002</v>
      </c>
      <c r="O98" s="125">
        <v>876316.86795999995</v>
      </c>
    </row>
    <row r="99" spans="1:15" ht="11.1" customHeight="1" x14ac:dyDescent="0.2">
      <c r="A99" s="127" t="s">
        <v>117</v>
      </c>
      <c r="B99" s="125">
        <v>35361.421387000002</v>
      </c>
      <c r="C99" s="125">
        <v>34022.39372</v>
      </c>
      <c r="D99" s="125">
        <v>1339.0276670000001</v>
      </c>
      <c r="E99" s="125">
        <v>10390.203389</v>
      </c>
      <c r="F99" s="125">
        <v>9860.0306670000009</v>
      </c>
      <c r="G99" s="125">
        <v>530.17272200000002</v>
      </c>
      <c r="H99" s="125">
        <v>33231.401123000003</v>
      </c>
      <c r="I99" s="125">
        <v>64142.910833000002</v>
      </c>
      <c r="J99" s="125">
        <v>26675.137707000002</v>
      </c>
      <c r="K99" s="125">
        <v>29052.938397999998</v>
      </c>
      <c r="L99" s="125">
        <v>7778.4083110000001</v>
      </c>
      <c r="M99" s="125">
        <v>636.42641700000001</v>
      </c>
      <c r="N99" s="125">
        <v>70999.274244999993</v>
      </c>
      <c r="O99" s="125">
        <v>214125.21097700001</v>
      </c>
    </row>
    <row r="100" spans="1:15" ht="11.1" customHeight="1" x14ac:dyDescent="0.2">
      <c r="A100" s="132" t="s">
        <v>185</v>
      </c>
      <c r="B100" s="130">
        <v>183386.255775</v>
      </c>
      <c r="C100" s="130">
        <v>177349.73168199998</v>
      </c>
      <c r="D100" s="130">
        <v>6036.5240929999991</v>
      </c>
      <c r="E100" s="130">
        <v>37781.911182000003</v>
      </c>
      <c r="F100" s="130">
        <v>26900.955617999996</v>
      </c>
      <c r="G100" s="130">
        <v>10880.955564</v>
      </c>
      <c r="H100" s="130">
        <v>243721.18911100004</v>
      </c>
      <c r="I100" s="130">
        <v>672891.12208</v>
      </c>
      <c r="J100" s="130">
        <v>349759.9143</v>
      </c>
      <c r="K100" s="130">
        <v>210875.45501800001</v>
      </c>
      <c r="L100" s="130">
        <v>110987.79064100001</v>
      </c>
      <c r="M100" s="130">
        <v>1267.962121</v>
      </c>
      <c r="N100" s="130">
        <v>1161794.541835</v>
      </c>
      <c r="O100" s="130">
        <v>2299575.0199830001</v>
      </c>
    </row>
    <row r="101" spans="1:15" ht="11.1" customHeight="1" x14ac:dyDescent="0.2">
      <c r="A101" s="127" t="s">
        <v>100</v>
      </c>
      <c r="B101" s="130"/>
      <c r="C101" s="130"/>
      <c r="D101" s="130"/>
      <c r="E101" s="130"/>
      <c r="F101" s="130"/>
      <c r="G101" s="130"/>
      <c r="H101" s="130"/>
      <c r="I101" s="130"/>
      <c r="J101" s="130"/>
      <c r="K101" s="130"/>
      <c r="L101" s="130"/>
      <c r="M101" s="130"/>
      <c r="N101" s="130"/>
      <c r="O101" s="130"/>
    </row>
    <row r="102" spans="1:15" ht="11.1" customHeight="1" x14ac:dyDescent="0.2">
      <c r="A102" s="127" t="s">
        <v>132</v>
      </c>
      <c r="B102" s="125">
        <v>34374.219431999998</v>
      </c>
      <c r="C102" s="125">
        <v>32668.598483999998</v>
      </c>
      <c r="D102" s="125">
        <v>1705.620948</v>
      </c>
      <c r="E102" s="125">
        <v>4196.8893099999996</v>
      </c>
      <c r="F102" s="125">
        <v>2548.8551859999998</v>
      </c>
      <c r="G102" s="125">
        <v>1648.034124</v>
      </c>
      <c r="H102" s="125">
        <v>71866.816107000006</v>
      </c>
      <c r="I102" s="125">
        <v>82964.211047999997</v>
      </c>
      <c r="J102" s="125">
        <v>31877.648169</v>
      </c>
      <c r="K102" s="125">
        <v>39399.469111999999</v>
      </c>
      <c r="L102" s="125">
        <v>11685.187476999999</v>
      </c>
      <c r="M102" s="125">
        <v>1.90629</v>
      </c>
      <c r="N102" s="125">
        <v>96967.890318000005</v>
      </c>
      <c r="O102" s="125">
        <v>290370.02621500002</v>
      </c>
    </row>
    <row r="103" spans="1:15" ht="11.1" customHeight="1" x14ac:dyDescent="0.2">
      <c r="A103" s="127" t="s">
        <v>125</v>
      </c>
      <c r="B103" s="125">
        <v>47239.740646999999</v>
      </c>
      <c r="C103" s="125">
        <v>45550.695979999997</v>
      </c>
      <c r="D103" s="125">
        <v>1689.0446669999999</v>
      </c>
      <c r="E103" s="125">
        <v>2319.8251730000002</v>
      </c>
      <c r="F103" s="125">
        <v>2080.9504630000001</v>
      </c>
      <c r="G103" s="125">
        <v>238.87470999999999</v>
      </c>
      <c r="H103" s="125">
        <v>2800.9511069999999</v>
      </c>
      <c r="I103" s="125">
        <v>212033.12227699999</v>
      </c>
      <c r="J103" s="125">
        <v>142103.605927</v>
      </c>
      <c r="K103" s="125">
        <v>49339.559746999999</v>
      </c>
      <c r="L103" s="125">
        <v>20535.283456000001</v>
      </c>
      <c r="M103" s="125">
        <v>54.673147</v>
      </c>
      <c r="N103" s="125">
        <v>397420.02343100001</v>
      </c>
      <c r="O103" s="125">
        <v>661813.66263499996</v>
      </c>
    </row>
    <row r="104" spans="1:15" ht="11.1" customHeight="1" x14ac:dyDescent="0.2">
      <c r="A104" s="127" t="s">
        <v>119</v>
      </c>
      <c r="B104" s="125">
        <v>15857.639328000001</v>
      </c>
      <c r="C104" s="125">
        <v>15400.941875</v>
      </c>
      <c r="D104" s="125">
        <v>456.697453</v>
      </c>
      <c r="E104" s="125">
        <v>7457.8805540000003</v>
      </c>
      <c r="F104" s="125">
        <v>7221.3306689999999</v>
      </c>
      <c r="G104" s="125">
        <v>236.54988499999999</v>
      </c>
      <c r="H104" s="125">
        <v>70933.066877999998</v>
      </c>
      <c r="I104" s="125">
        <v>83570.234782999993</v>
      </c>
      <c r="J104" s="125">
        <v>40934.221537999998</v>
      </c>
      <c r="K104" s="125">
        <v>30680.825629999999</v>
      </c>
      <c r="L104" s="125">
        <v>11926.530081999999</v>
      </c>
      <c r="M104" s="125">
        <v>28.657533000000001</v>
      </c>
      <c r="N104" s="125">
        <v>83067.212146999998</v>
      </c>
      <c r="O104" s="125">
        <v>260886.03368999995</v>
      </c>
    </row>
    <row r="105" spans="1:15" ht="11.1" customHeight="1" x14ac:dyDescent="0.2">
      <c r="A105" s="127" t="s">
        <v>121</v>
      </c>
      <c r="B105" s="125">
        <v>14767.384544</v>
      </c>
      <c r="C105" s="125">
        <v>14333.844829</v>
      </c>
      <c r="D105" s="125">
        <v>433.539715</v>
      </c>
      <c r="E105" s="125">
        <v>3395.7148350000002</v>
      </c>
      <c r="F105" s="125">
        <v>1968.0858860000001</v>
      </c>
      <c r="G105" s="125">
        <v>1427.6289489999999</v>
      </c>
      <c r="H105" s="125">
        <v>55054.051577999999</v>
      </c>
      <c r="I105" s="125">
        <v>48055.500376000004</v>
      </c>
      <c r="J105" s="125">
        <v>10192.899828</v>
      </c>
      <c r="K105" s="125">
        <v>18393.158581</v>
      </c>
      <c r="L105" s="125">
        <v>19293.732961000002</v>
      </c>
      <c r="M105" s="125">
        <v>175.70900599999999</v>
      </c>
      <c r="N105" s="125">
        <v>111528.288466</v>
      </c>
      <c r="O105" s="125">
        <v>232800.93979900001</v>
      </c>
    </row>
    <row r="106" spans="1:15" ht="11.1" customHeight="1" x14ac:dyDescent="0.2">
      <c r="A106" s="127" t="s">
        <v>184</v>
      </c>
      <c r="B106" s="125">
        <v>5379.7255649999997</v>
      </c>
      <c r="C106" s="125">
        <v>5132.461937</v>
      </c>
      <c r="D106" s="125">
        <v>247.26362800000001</v>
      </c>
      <c r="E106" s="125">
        <v>1937.1589329999999</v>
      </c>
      <c r="F106" s="125">
        <v>1937.1589329999999</v>
      </c>
      <c r="G106" s="126" t="s">
        <v>179</v>
      </c>
      <c r="H106" s="125">
        <v>516.29603599999996</v>
      </c>
      <c r="I106" s="125">
        <v>46330.815624000003</v>
      </c>
      <c r="J106" s="125">
        <v>23004.828887</v>
      </c>
      <c r="K106" s="125">
        <v>15620.679668000001</v>
      </c>
      <c r="L106" s="125">
        <v>6747.4093599999997</v>
      </c>
      <c r="M106" s="125">
        <v>957.89770899999996</v>
      </c>
      <c r="N106" s="125">
        <v>174097.01463699999</v>
      </c>
      <c r="O106" s="125">
        <v>228261.01079500001</v>
      </c>
    </row>
    <row r="107" spans="1:15" ht="11.1" customHeight="1" x14ac:dyDescent="0.2">
      <c r="A107" s="127" t="s">
        <v>116</v>
      </c>
      <c r="B107" s="125">
        <v>25577.304355</v>
      </c>
      <c r="C107" s="125">
        <v>24656.045618</v>
      </c>
      <c r="D107" s="125">
        <v>921.258737</v>
      </c>
      <c r="E107" s="125">
        <v>1891.759781</v>
      </c>
      <c r="F107" s="125">
        <v>1743.2974260000001</v>
      </c>
      <c r="G107" s="125">
        <v>148.462355</v>
      </c>
      <c r="H107" s="125">
        <v>11065.843917</v>
      </c>
      <c r="I107" s="125">
        <v>124071.841178</v>
      </c>
      <c r="J107" s="125">
        <v>64820.597700999999</v>
      </c>
      <c r="K107" s="125">
        <v>33120.123013999997</v>
      </c>
      <c r="L107" s="125">
        <v>26108.468166999999</v>
      </c>
      <c r="M107" s="125">
        <v>22.652296</v>
      </c>
      <c r="N107" s="125">
        <v>204223.112345</v>
      </c>
      <c r="O107" s="125">
        <v>366829.861576</v>
      </c>
    </row>
    <row r="108" spans="1:15" ht="11.1" customHeight="1" x14ac:dyDescent="0.2">
      <c r="A108" s="132" t="s">
        <v>105</v>
      </c>
      <c r="B108" s="130">
        <v>5582.6066359999995</v>
      </c>
      <c r="C108" s="130">
        <v>4167.1964609999986</v>
      </c>
      <c r="D108" s="130">
        <v>1415.4101750000002</v>
      </c>
      <c r="E108" s="130">
        <v>4635.1374670000005</v>
      </c>
      <c r="F108" s="130">
        <v>4635.1354590000001</v>
      </c>
      <c r="G108" s="130">
        <v>2.0079999999999998E-3</v>
      </c>
      <c r="H108" s="130">
        <v>10238.160985</v>
      </c>
      <c r="I108" s="130">
        <v>93856.876843000005</v>
      </c>
      <c r="J108" s="130">
        <v>28963.757783999994</v>
      </c>
      <c r="K108" s="130">
        <v>27427.044402</v>
      </c>
      <c r="L108" s="130">
        <v>36377.782919000005</v>
      </c>
      <c r="M108" s="130">
        <v>1088.2917379999999</v>
      </c>
      <c r="N108" s="130">
        <v>438830.67638799996</v>
      </c>
      <c r="O108" s="130">
        <v>553143.45831899985</v>
      </c>
    </row>
    <row r="109" spans="1:15" ht="11.1" customHeight="1" x14ac:dyDescent="0.2">
      <c r="A109" s="127" t="s">
        <v>100</v>
      </c>
      <c r="B109" s="128"/>
      <c r="C109" s="128"/>
      <c r="D109" s="128"/>
      <c r="E109" s="128"/>
      <c r="F109" s="128"/>
      <c r="G109" s="128"/>
      <c r="H109" s="128"/>
      <c r="I109" s="128"/>
      <c r="J109" s="128"/>
      <c r="K109" s="128"/>
      <c r="L109" s="128"/>
      <c r="M109" s="128"/>
      <c r="N109" s="128"/>
      <c r="O109" s="128"/>
    </row>
    <row r="110" spans="1:15" ht="11.1" customHeight="1" x14ac:dyDescent="0.2">
      <c r="A110" s="127" t="s">
        <v>104</v>
      </c>
      <c r="B110" s="125">
        <v>130.22491600000001</v>
      </c>
      <c r="C110" s="125">
        <v>99.404009000000002</v>
      </c>
      <c r="D110" s="125">
        <v>30.820906999999998</v>
      </c>
      <c r="E110" s="125">
        <v>720.56395799999996</v>
      </c>
      <c r="F110" s="125">
        <v>720.56395799999996</v>
      </c>
      <c r="G110" s="126" t="s">
        <v>179</v>
      </c>
      <c r="H110" s="126" t="s">
        <v>179</v>
      </c>
      <c r="I110" s="125">
        <v>4186.9743470000003</v>
      </c>
      <c r="J110" s="125">
        <v>1476.600101</v>
      </c>
      <c r="K110" s="125">
        <v>1283.7936999999999</v>
      </c>
      <c r="L110" s="125">
        <v>1426.17039</v>
      </c>
      <c r="M110" s="125">
        <v>0.41015600000000002</v>
      </c>
      <c r="N110" s="125">
        <v>16212.632673</v>
      </c>
      <c r="O110" s="125">
        <v>21250.395894000001</v>
      </c>
    </row>
    <row r="111" spans="1:15" ht="11.1" customHeight="1" x14ac:dyDescent="0.2">
      <c r="A111" s="127" t="s">
        <v>103</v>
      </c>
      <c r="B111" s="125">
        <v>3205.77565</v>
      </c>
      <c r="C111" s="125">
        <v>2417.9839910000001</v>
      </c>
      <c r="D111" s="125">
        <v>787.79165899999998</v>
      </c>
      <c r="E111" s="125">
        <v>3304.3624570000002</v>
      </c>
      <c r="F111" s="125">
        <v>3304.362451</v>
      </c>
      <c r="G111" s="126">
        <v>6.0000000000000002E-6</v>
      </c>
      <c r="H111" s="125">
        <v>9940.7029259999999</v>
      </c>
      <c r="I111" s="125">
        <v>71760.236502999993</v>
      </c>
      <c r="J111" s="125">
        <v>18412.796956999999</v>
      </c>
      <c r="K111" s="125">
        <v>21607.464359000001</v>
      </c>
      <c r="L111" s="125">
        <v>30672.932271999998</v>
      </c>
      <c r="M111" s="125">
        <v>1067.042915</v>
      </c>
      <c r="N111" s="125">
        <v>334167.29878999997</v>
      </c>
      <c r="O111" s="125">
        <v>422378.37632600003</v>
      </c>
    </row>
    <row r="112" spans="1:15" ht="11.1" customHeight="1" x14ac:dyDescent="0.2">
      <c r="A112" s="132" t="s">
        <v>115</v>
      </c>
      <c r="B112" s="130">
        <v>42406.511446000004</v>
      </c>
      <c r="C112" s="130">
        <v>41715.501166999995</v>
      </c>
      <c r="D112" s="130">
        <v>691.01027900000008</v>
      </c>
      <c r="E112" s="130">
        <v>6941.3462330000038</v>
      </c>
      <c r="F112" s="130">
        <v>6822.8699830000023</v>
      </c>
      <c r="G112" s="130">
        <v>118.47624999999999</v>
      </c>
      <c r="H112" s="130">
        <v>2907.6396770000001</v>
      </c>
      <c r="I112" s="130">
        <v>166109.44805800004</v>
      </c>
      <c r="J112" s="130">
        <v>88001.746152999971</v>
      </c>
      <c r="K112" s="130">
        <v>31328.351543000001</v>
      </c>
      <c r="L112" s="130">
        <v>46207.346939999989</v>
      </c>
      <c r="M112" s="130">
        <v>572.00342200000011</v>
      </c>
      <c r="N112" s="130">
        <v>726871.79795699986</v>
      </c>
      <c r="O112" s="130">
        <v>945236.7433709997</v>
      </c>
    </row>
    <row r="113" spans="1:15" ht="11.1" customHeight="1" x14ac:dyDescent="0.2">
      <c r="A113" s="127" t="s">
        <v>100</v>
      </c>
      <c r="B113" s="128"/>
      <c r="C113" s="128"/>
      <c r="D113" s="128"/>
      <c r="E113" s="128"/>
      <c r="F113" s="128"/>
      <c r="G113" s="128"/>
      <c r="H113" s="128"/>
      <c r="I113" s="128"/>
      <c r="J113" s="128"/>
      <c r="K113" s="128"/>
      <c r="L113" s="128"/>
      <c r="M113" s="128"/>
      <c r="N113" s="128"/>
      <c r="O113" s="128"/>
    </row>
    <row r="114" spans="1:15" ht="11.1" customHeight="1" x14ac:dyDescent="0.2">
      <c r="A114" s="127" t="s">
        <v>113</v>
      </c>
      <c r="B114" s="125">
        <v>331.08241500000003</v>
      </c>
      <c r="C114" s="125">
        <v>264.23233800000003</v>
      </c>
      <c r="D114" s="125">
        <v>66.850076999999999</v>
      </c>
      <c r="E114" s="125">
        <v>1611.9724610000001</v>
      </c>
      <c r="F114" s="125">
        <v>1609.270338</v>
      </c>
      <c r="G114" s="126">
        <v>2.7021229999999998</v>
      </c>
      <c r="H114" s="125">
        <v>137.214372</v>
      </c>
      <c r="I114" s="125">
        <v>17230.815366999999</v>
      </c>
      <c r="J114" s="125">
        <v>5330.8057220000001</v>
      </c>
      <c r="K114" s="125">
        <v>3760.6272020000001</v>
      </c>
      <c r="L114" s="125">
        <v>8083.9475119999997</v>
      </c>
      <c r="M114" s="125">
        <v>55.434930999999999</v>
      </c>
      <c r="N114" s="125">
        <v>170064.972645</v>
      </c>
      <c r="O114" s="125">
        <v>189376.05726</v>
      </c>
    </row>
    <row r="115" spans="1:15" ht="11.1" customHeight="1" x14ac:dyDescent="0.2">
      <c r="A115" s="127" t="s">
        <v>114</v>
      </c>
      <c r="B115" s="125">
        <v>10753.931549999999</v>
      </c>
      <c r="C115" s="125">
        <v>10639.277545999999</v>
      </c>
      <c r="D115" s="125">
        <v>114.654004</v>
      </c>
      <c r="E115" s="125">
        <v>1707.584051</v>
      </c>
      <c r="F115" s="125">
        <v>1687.393476</v>
      </c>
      <c r="G115" s="125">
        <v>20.190574999999999</v>
      </c>
      <c r="H115" s="125">
        <v>9.2940000000000002E-3</v>
      </c>
      <c r="I115" s="125">
        <v>24845.744789</v>
      </c>
      <c r="J115" s="125">
        <v>9032.6312940000007</v>
      </c>
      <c r="K115" s="125">
        <v>5570.1023269999996</v>
      </c>
      <c r="L115" s="125">
        <v>10016.063119</v>
      </c>
      <c r="M115" s="125">
        <v>226.948049</v>
      </c>
      <c r="N115" s="125">
        <v>47008.538070000002</v>
      </c>
      <c r="O115" s="125">
        <v>84315.807753999994</v>
      </c>
    </row>
    <row r="116" spans="1:15" ht="11.1" customHeight="1" x14ac:dyDescent="0.2">
      <c r="A116" s="127" t="s">
        <v>183</v>
      </c>
      <c r="B116" s="125">
        <v>5530.2360170000002</v>
      </c>
      <c r="C116" s="125">
        <v>5502.1005690000002</v>
      </c>
      <c r="D116" s="125">
        <v>28.135448</v>
      </c>
      <c r="E116" s="125">
        <v>297.18731300000002</v>
      </c>
      <c r="F116" s="125">
        <v>293.298542</v>
      </c>
      <c r="G116" s="125">
        <v>3.8887710000000002</v>
      </c>
      <c r="H116" s="126" t="s">
        <v>179</v>
      </c>
      <c r="I116" s="125">
        <v>8270.9855630000002</v>
      </c>
      <c r="J116" s="125">
        <v>1002.664585</v>
      </c>
      <c r="K116" s="125">
        <v>1232.5382119999999</v>
      </c>
      <c r="L116" s="125">
        <v>6016.0298039999998</v>
      </c>
      <c r="M116" s="125">
        <v>19.752962</v>
      </c>
      <c r="N116" s="125">
        <v>47657.195448999999</v>
      </c>
      <c r="O116" s="125">
        <v>61755.604341999999</v>
      </c>
    </row>
    <row r="117" spans="1:15" ht="11.1" customHeight="1" x14ac:dyDescent="0.2">
      <c r="A117" s="127" t="s">
        <v>111</v>
      </c>
      <c r="B117" s="125">
        <v>75.333793</v>
      </c>
      <c r="C117" s="125">
        <v>70.105384000000001</v>
      </c>
      <c r="D117" s="125">
        <v>5.2284090000000001</v>
      </c>
      <c r="E117" s="125">
        <v>305.80411700000002</v>
      </c>
      <c r="F117" s="125">
        <v>305.80411700000002</v>
      </c>
      <c r="G117" s="126" t="s">
        <v>179</v>
      </c>
      <c r="H117" s="126" t="s">
        <v>179</v>
      </c>
      <c r="I117" s="125">
        <v>1409.8021779999999</v>
      </c>
      <c r="J117" s="125">
        <v>423.255402</v>
      </c>
      <c r="K117" s="125">
        <v>412.82383099999998</v>
      </c>
      <c r="L117" s="125">
        <v>569.31727699999999</v>
      </c>
      <c r="M117" s="125">
        <v>4.4056680000000004</v>
      </c>
      <c r="N117" s="125">
        <v>4969.6654829999998</v>
      </c>
      <c r="O117" s="125">
        <v>6760.6055710000001</v>
      </c>
    </row>
    <row r="118" spans="1:15" ht="11.1" customHeight="1" x14ac:dyDescent="0.2">
      <c r="A118" s="127" t="s">
        <v>182</v>
      </c>
      <c r="B118" s="125">
        <v>0.158137</v>
      </c>
      <c r="C118" s="125">
        <v>0.158137</v>
      </c>
      <c r="D118" s="126" t="s">
        <v>179</v>
      </c>
      <c r="E118" s="126" t="s">
        <v>179</v>
      </c>
      <c r="F118" s="126" t="s">
        <v>179</v>
      </c>
      <c r="G118" s="126" t="s">
        <v>179</v>
      </c>
      <c r="H118" s="126" t="s">
        <v>179</v>
      </c>
      <c r="I118" s="125">
        <v>329.63086700000002</v>
      </c>
      <c r="J118" s="125">
        <v>100.426507</v>
      </c>
      <c r="K118" s="125">
        <v>50.972911000000003</v>
      </c>
      <c r="L118" s="125">
        <v>178.231449</v>
      </c>
      <c r="M118" s="126" t="s">
        <v>179</v>
      </c>
      <c r="N118" s="125">
        <v>1741.580035</v>
      </c>
      <c r="O118" s="125">
        <v>2071.3690390000002</v>
      </c>
    </row>
    <row r="119" spans="1:15" ht="11.1" customHeight="1" x14ac:dyDescent="0.2">
      <c r="A119" s="127" t="s">
        <v>110</v>
      </c>
      <c r="B119" s="125">
        <v>80.688732000000002</v>
      </c>
      <c r="C119" s="125">
        <v>79.246639999999999</v>
      </c>
      <c r="D119" s="125">
        <v>1.4420919999999999</v>
      </c>
      <c r="E119" s="125">
        <v>13.373612</v>
      </c>
      <c r="F119" s="125">
        <v>13.373612</v>
      </c>
      <c r="G119" s="126" t="s">
        <v>179</v>
      </c>
      <c r="H119" s="126">
        <v>5.6225420000000002</v>
      </c>
      <c r="I119" s="125">
        <v>4708.7675099999997</v>
      </c>
      <c r="J119" s="125">
        <v>936.33126900000002</v>
      </c>
      <c r="K119" s="125">
        <v>587.26581899999996</v>
      </c>
      <c r="L119" s="125">
        <v>3176.4852660000001</v>
      </c>
      <c r="M119" s="125">
        <v>8.6851559999999992</v>
      </c>
      <c r="N119" s="125">
        <v>31232.726983</v>
      </c>
      <c r="O119" s="125">
        <v>36041.179379000001</v>
      </c>
    </row>
    <row r="120" spans="1:15" ht="11.1" customHeight="1" x14ac:dyDescent="0.2">
      <c r="A120" s="127" t="s">
        <v>109</v>
      </c>
      <c r="B120" s="125">
        <v>611.38470600000005</v>
      </c>
      <c r="C120" s="125">
        <v>560.148551</v>
      </c>
      <c r="D120" s="125">
        <v>51.236154999999997</v>
      </c>
      <c r="E120" s="125">
        <v>674.80415700000003</v>
      </c>
      <c r="F120" s="125">
        <v>657.80557299999998</v>
      </c>
      <c r="G120" s="125">
        <v>16.998584000000001</v>
      </c>
      <c r="H120" s="126">
        <v>31.746582</v>
      </c>
      <c r="I120" s="125">
        <v>3344.9331440000001</v>
      </c>
      <c r="J120" s="125">
        <v>682.07969200000002</v>
      </c>
      <c r="K120" s="125">
        <v>299.56020599999999</v>
      </c>
      <c r="L120" s="125">
        <v>2358.344724</v>
      </c>
      <c r="M120" s="125">
        <v>4.9485219999999996</v>
      </c>
      <c r="N120" s="125">
        <v>5822.6750220000004</v>
      </c>
      <c r="O120" s="125">
        <v>10485.543610999999</v>
      </c>
    </row>
    <row r="121" spans="1:15" ht="11.1" customHeight="1" x14ac:dyDescent="0.2">
      <c r="A121" s="127" t="s">
        <v>108</v>
      </c>
      <c r="B121" s="125">
        <v>20.707267000000002</v>
      </c>
      <c r="C121" s="125">
        <v>13.095093</v>
      </c>
      <c r="D121" s="125">
        <v>7.6121740000000004</v>
      </c>
      <c r="E121" s="125">
        <v>87.286682999999996</v>
      </c>
      <c r="F121" s="125">
        <v>87.286682999999996</v>
      </c>
      <c r="G121" s="126" t="s">
        <v>179</v>
      </c>
      <c r="H121" s="125">
        <v>1134.6826799999999</v>
      </c>
      <c r="I121" s="125">
        <v>1635.98206</v>
      </c>
      <c r="J121" s="125">
        <v>995.68558700000006</v>
      </c>
      <c r="K121" s="125">
        <v>82.832775999999996</v>
      </c>
      <c r="L121" s="125">
        <v>553.28717099999994</v>
      </c>
      <c r="M121" s="125">
        <v>4.176526</v>
      </c>
      <c r="N121" s="125">
        <v>5202.7788049999999</v>
      </c>
      <c r="O121" s="125">
        <v>8081.4374950000001</v>
      </c>
    </row>
    <row r="122" spans="1:15" ht="11.1" customHeight="1" x14ac:dyDescent="0.2">
      <c r="A122" s="127" t="s">
        <v>181</v>
      </c>
      <c r="B122" s="125">
        <v>851.18978800000002</v>
      </c>
      <c r="C122" s="125">
        <v>851.18653700000004</v>
      </c>
      <c r="D122" s="126">
        <v>3.251E-3</v>
      </c>
      <c r="E122" s="125">
        <v>74.672831000000002</v>
      </c>
      <c r="F122" s="125">
        <v>74.152434</v>
      </c>
      <c r="G122" s="125">
        <v>0.520397</v>
      </c>
      <c r="H122" s="125">
        <v>6.097251</v>
      </c>
      <c r="I122" s="125">
        <v>6679.4055410000001</v>
      </c>
      <c r="J122" s="125">
        <v>1492.1875769999999</v>
      </c>
      <c r="K122" s="125">
        <v>2495.1264609999998</v>
      </c>
      <c r="L122" s="125">
        <v>2681.8719369999999</v>
      </c>
      <c r="M122" s="125">
        <v>10.219566</v>
      </c>
      <c r="N122" s="125">
        <v>98209.914898999996</v>
      </c>
      <c r="O122" s="125">
        <v>105821.28031</v>
      </c>
    </row>
    <row r="123" spans="1:15" ht="11.1" customHeight="1" x14ac:dyDescent="0.2">
      <c r="A123" s="132" t="s">
        <v>107</v>
      </c>
      <c r="B123" s="130">
        <v>2655.9425010000004</v>
      </c>
      <c r="C123" s="130">
        <v>2575.0267009999998</v>
      </c>
      <c r="D123" s="130">
        <v>80.915800000000004</v>
      </c>
      <c r="E123" s="130">
        <v>1976.0660550000005</v>
      </c>
      <c r="F123" s="130">
        <v>1976.0660550000005</v>
      </c>
      <c r="G123" s="126" t="s">
        <v>179</v>
      </c>
      <c r="H123" s="130">
        <v>599.03540500000008</v>
      </c>
      <c r="I123" s="130">
        <v>26055.053977000007</v>
      </c>
      <c r="J123" s="130">
        <v>8000.0670409999993</v>
      </c>
      <c r="K123" s="130">
        <v>11634.509775999999</v>
      </c>
      <c r="L123" s="130">
        <v>6405.2885139999999</v>
      </c>
      <c r="M123" s="130">
        <v>15.188645999999999</v>
      </c>
      <c r="N123" s="130">
        <v>138253.159488</v>
      </c>
      <c r="O123" s="130">
        <v>169539.25742600003</v>
      </c>
    </row>
    <row r="124" spans="1:15" ht="11.1" customHeight="1" x14ac:dyDescent="0.2">
      <c r="A124" s="127" t="s">
        <v>100</v>
      </c>
      <c r="B124" s="129"/>
      <c r="C124" s="129"/>
      <c r="D124" s="129"/>
      <c r="E124" s="129"/>
      <c r="F124" s="129"/>
      <c r="G124" s="129"/>
      <c r="H124" s="129"/>
      <c r="I124" s="129"/>
      <c r="J124" s="129"/>
      <c r="K124" s="129"/>
      <c r="L124" s="129"/>
      <c r="M124" s="129"/>
      <c r="N124" s="129"/>
      <c r="O124" s="129"/>
    </row>
    <row r="125" spans="1:15" ht="11.1" customHeight="1" x14ac:dyDescent="0.2">
      <c r="A125" s="127" t="s">
        <v>180</v>
      </c>
      <c r="B125" s="125">
        <v>99.262084000000002</v>
      </c>
      <c r="C125" s="125">
        <v>99.148028999999994</v>
      </c>
      <c r="D125" s="125">
        <v>0.114055</v>
      </c>
      <c r="E125" s="125">
        <v>102.241711</v>
      </c>
      <c r="F125" s="125">
        <v>102.241711</v>
      </c>
      <c r="G125" s="126" t="s">
        <v>179</v>
      </c>
      <c r="H125" s="125">
        <v>281.62951700000002</v>
      </c>
      <c r="I125" s="125">
        <v>5397.4581170000001</v>
      </c>
      <c r="J125" s="125">
        <v>2545.3290219999999</v>
      </c>
      <c r="K125" s="125">
        <v>1621.719249</v>
      </c>
      <c r="L125" s="125">
        <v>1229.709846</v>
      </c>
      <c r="M125" s="125">
        <v>0.7</v>
      </c>
      <c r="N125" s="125">
        <v>38289.164936000001</v>
      </c>
      <c r="O125" s="125">
        <v>44169.756365000001</v>
      </c>
    </row>
    <row r="126" spans="1:15" ht="11.1" customHeight="1" x14ac:dyDescent="0.2">
      <c r="A126" s="127" t="s">
        <v>106</v>
      </c>
      <c r="B126" s="125">
        <v>159.21310600000001</v>
      </c>
      <c r="C126" s="125">
        <v>94.919816999999995</v>
      </c>
      <c r="D126" s="125">
        <v>64.293289000000001</v>
      </c>
      <c r="E126" s="125">
        <v>114.989119</v>
      </c>
      <c r="F126" s="125">
        <v>114.989119</v>
      </c>
      <c r="G126" s="126" t="s">
        <v>179</v>
      </c>
      <c r="H126" s="125">
        <v>22.150945</v>
      </c>
      <c r="I126" s="125">
        <v>9103.6077029999997</v>
      </c>
      <c r="J126" s="125">
        <v>346.90520099999998</v>
      </c>
      <c r="K126" s="125">
        <v>5643.9142700000002</v>
      </c>
      <c r="L126" s="125">
        <v>3101.4891320000002</v>
      </c>
      <c r="M126" s="125">
        <v>11.299099999999999</v>
      </c>
      <c r="N126" s="125">
        <v>38906.022828000001</v>
      </c>
      <c r="O126" s="125">
        <v>48305.983700999997</v>
      </c>
    </row>
    <row r="127" spans="1:15" ht="11.1" customHeight="1" x14ac:dyDescent="0.2">
      <c r="A127" s="132" t="s">
        <v>101</v>
      </c>
      <c r="B127" s="130">
        <v>712.61645599999997</v>
      </c>
      <c r="C127" s="130">
        <v>670.09831600000007</v>
      </c>
      <c r="D127" s="130">
        <v>42.518140000000002</v>
      </c>
      <c r="E127" s="130">
        <v>98.883398</v>
      </c>
      <c r="F127" s="130">
        <v>98.588482999999997</v>
      </c>
      <c r="G127" s="131">
        <v>0.29491499999999998</v>
      </c>
      <c r="H127" s="130">
        <v>53.526617000000002</v>
      </c>
      <c r="I127" s="130">
        <v>4854.0229740000004</v>
      </c>
      <c r="J127" s="130">
        <v>572.23296199999993</v>
      </c>
      <c r="K127" s="130">
        <v>1654.1266719999999</v>
      </c>
      <c r="L127" s="130">
        <v>2612.8337559999995</v>
      </c>
      <c r="M127" s="130">
        <v>14.829584000000001</v>
      </c>
      <c r="N127" s="130">
        <v>19728.983988000004</v>
      </c>
      <c r="O127" s="130">
        <v>25448.033433000001</v>
      </c>
    </row>
    <row r="128" spans="1:15" ht="11.1" customHeight="1" x14ac:dyDescent="0.2">
      <c r="A128" s="127" t="s">
        <v>100</v>
      </c>
      <c r="B128" s="128"/>
      <c r="C128" s="128"/>
      <c r="D128" s="128"/>
      <c r="E128" s="128"/>
      <c r="F128" s="128"/>
      <c r="G128" s="128"/>
      <c r="H128" s="128"/>
      <c r="I128" s="128"/>
      <c r="J128" s="128"/>
      <c r="K128" s="128"/>
      <c r="L128" s="128"/>
      <c r="M128" s="129"/>
      <c r="N128" s="128"/>
      <c r="O128" s="128"/>
    </row>
    <row r="129" spans="1:15" ht="11.1" customHeight="1" x14ac:dyDescent="0.2">
      <c r="A129" s="127" t="s">
        <v>99</v>
      </c>
      <c r="B129" s="125">
        <v>662.61099899999999</v>
      </c>
      <c r="C129" s="125">
        <v>621.69733900000006</v>
      </c>
      <c r="D129" s="125">
        <v>40.91366</v>
      </c>
      <c r="E129" s="125">
        <v>76.694219000000004</v>
      </c>
      <c r="F129" s="125">
        <v>76.674087999999998</v>
      </c>
      <c r="G129" s="126">
        <v>2.0131E-2</v>
      </c>
      <c r="H129" s="125">
        <v>31.563323</v>
      </c>
      <c r="I129" s="125">
        <v>4091.2590359999999</v>
      </c>
      <c r="J129" s="125">
        <v>448.01270399999999</v>
      </c>
      <c r="K129" s="125">
        <v>1235.039329</v>
      </c>
      <c r="L129" s="125">
        <v>2395.277419</v>
      </c>
      <c r="M129" s="125">
        <v>12.929584</v>
      </c>
      <c r="N129" s="125">
        <v>17721.292399000002</v>
      </c>
      <c r="O129" s="125">
        <v>22583.419976000001</v>
      </c>
    </row>
  </sheetData>
  <mergeCells count="13">
    <mergeCell ref="A4:O4"/>
    <mergeCell ref="A67:O67"/>
    <mergeCell ref="N2:N3"/>
    <mergeCell ref="A1:O1"/>
    <mergeCell ref="A2:A3"/>
    <mergeCell ref="B2:B3"/>
    <mergeCell ref="E2:E3"/>
    <mergeCell ref="C2:D2"/>
    <mergeCell ref="O2:O3"/>
    <mergeCell ref="J2:M2"/>
    <mergeCell ref="F2:G2"/>
    <mergeCell ref="H2:H3"/>
    <mergeCell ref="I2:I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13</vt:i4>
      </vt:variant>
    </vt:vector>
  </HeadingPairs>
  <TitlesOfParts>
    <vt:vector size="13" baseType="lpstr">
      <vt:lpstr>Table of Contents</vt:lpstr>
      <vt:lpstr>4.4.1.</vt:lpstr>
      <vt:lpstr>4.4.2.</vt:lpstr>
      <vt:lpstr>4.4.3.</vt:lpstr>
      <vt:lpstr>4.4.4.</vt:lpstr>
      <vt:lpstr>4.4.5.</vt:lpstr>
      <vt:lpstr>4.4.6.</vt:lpstr>
      <vt:lpstr>4.4.7.</vt:lpstr>
      <vt:lpstr>4.4.8.</vt:lpstr>
      <vt:lpstr>4.4.9.</vt:lpstr>
      <vt:lpstr>4.4.10.</vt:lpstr>
      <vt:lpstr>4.4.11.</vt:lpstr>
      <vt:lpstr>4.4.12.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2025-03-05T17:31:01Z</dcterms:created>
  <dcterms:modified xsi:type="dcterms:W3CDTF">2025-03-05T17:31:03Z</dcterms:modified>
</cp:coreProperties>
</file>