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62E660F-D1DB-4FF8-9845-E235BC423E1C}" xr6:coauthVersionLast="36" xr6:coauthVersionMax="36" xr10:uidLastSave="{00000000-0000-0000-0000-000000000000}"/>
  <bookViews>
    <workbookView xWindow="0" yWindow="0" windowWidth="28800" windowHeight="13425" xr2:uid="{27B05CD7-01BF-4133-88F0-F2224C8EC940}"/>
  </bookViews>
  <sheets>
    <sheet name="Table of Contents" sheetId="27" r:id="rId1"/>
    <sheet name="4.6.1." sheetId="2" r:id="rId2"/>
    <sheet name="4.6.2." sheetId="3" r:id="rId3"/>
    <sheet name="4.6.3." sheetId="4" r:id="rId4"/>
    <sheet name="4.6.4." sheetId="5" r:id="rId5"/>
    <sheet name="4.6.5." sheetId="6" r:id="rId6"/>
    <sheet name="4.6.6." sheetId="7" r:id="rId7"/>
    <sheet name="4.6.7." sheetId="8" r:id="rId8"/>
    <sheet name="4.6.8." sheetId="9" r:id="rId9"/>
    <sheet name="4.6.9." sheetId="10" r:id="rId10"/>
    <sheet name="4.6.10." sheetId="11" r:id="rId11"/>
    <sheet name="4.6.11." sheetId="12" r:id="rId12"/>
    <sheet name="4.6.12." sheetId="13" r:id="rId13"/>
    <sheet name="4.6.13." sheetId="14" r:id="rId14"/>
    <sheet name="4.6.14." sheetId="15" r:id="rId15"/>
    <sheet name="4.6.15." sheetId="16" r:id="rId16"/>
    <sheet name="4.6.16." sheetId="17" r:id="rId17"/>
    <sheet name="4.6.17." sheetId="18" r:id="rId18"/>
    <sheet name="4.6.18." sheetId="19" r:id="rId19"/>
    <sheet name="4.6.19." sheetId="20" r:id="rId20"/>
    <sheet name="4.6.20." sheetId="21" r:id="rId21"/>
    <sheet name="4.6.21." sheetId="22" r:id="rId22"/>
    <sheet name="4.6.22." sheetId="23" r:id="rId23"/>
    <sheet name="4.6.23." sheetId="24" r:id="rId24"/>
    <sheet name="4.6.24." sheetId="25" r:id="rId25"/>
    <sheet name="4.6.25." sheetId="26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22" l="1"/>
  <c r="C44" i="22"/>
  <c r="B48" i="22"/>
  <c r="E10" i="19"/>
  <c r="E11" i="11"/>
  <c r="B11" i="8"/>
  <c r="C11" i="8"/>
  <c r="D11" i="8"/>
  <c r="E11" i="8"/>
  <c r="E17" i="4"/>
  <c r="E19" i="4"/>
  <c r="E31" i="4"/>
  <c r="C3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B82C5E-376A-406B-9137-95DF92278639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</text>
    </comment>
    <comment ref="A22" authorId="0" shapeId="0" xr:uid="{F674ADCB-30B3-4333-8C10-6A23D25FFD0E}">
      <text>
        <r>
          <rPr>
            <sz val="8"/>
            <color indexed="81"/>
            <rFont val="Tahoma"/>
            <family val="2"/>
            <charset val="238"/>
          </rPr>
          <t>In the GFS-system.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6000B12-6FB6-4B4D-A130-7E6821629D61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BF0D50E-E810-4480-8818-C4CB353EE393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05061556-E3C1-49AB-978B-F9A61E24BC98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budget.</t>
        </r>
      </text>
    </comment>
    <comment ref="C2" authorId="0" shapeId="0" xr:uid="{D8CB077F-EA8F-4F66-831A-A89355836F1C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budget.</t>
        </r>
      </text>
    </comment>
    <comment ref="D2" authorId="0" shapeId="0" xr:uid="{78AD60D9-8058-457D-9B35-BC487B6A95FC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budget.</t>
        </r>
      </text>
    </comment>
    <comment ref="E2" authorId="0" shapeId="0" xr:uid="{A43438AB-04A6-4929-A150-4E3AB3D52ACD}">
      <text>
        <r>
          <rPr>
            <sz val="8"/>
            <color indexed="81"/>
            <rFont val="Tahoma"/>
            <family val="2"/>
            <charset val="238"/>
          </rPr>
          <t>According to the bill on closing statement moved to the Parliament.</t>
        </r>
      </text>
    </comment>
    <comment ref="B3" authorId="0" shapeId="0" xr:uid="{45887766-D901-4C97-AF14-9D8D8B29F63F}">
      <text>
        <r>
          <rPr>
            <sz val="8"/>
            <color indexed="81"/>
            <rFont val="Tahoma"/>
            <family val="2"/>
            <charset val="238"/>
          </rPr>
          <t>Including customs and import duties.</t>
        </r>
      </text>
    </comment>
    <comment ref="A4" authorId="0" shapeId="0" xr:uid="{D5841370-26D7-4A28-A4FE-9074F67B5FE0}">
      <text>
        <r>
          <rPr>
            <sz val="8"/>
            <color indexed="81"/>
            <rFont val="Tahoma"/>
            <family val="2"/>
            <charset val="238"/>
          </rPr>
          <t>Including profit taxes of financial institutions.</t>
        </r>
      </text>
    </comment>
    <comment ref="A19" authorId="0" shapeId="0" xr:uid="{331631CE-DA5A-452E-B489-6F09487FFA82}">
      <text>
        <r>
          <rPr>
            <sz val="8"/>
            <color indexed="81"/>
            <rFont val="Tahoma"/>
            <family val="2"/>
            <charset val="238"/>
          </rPr>
          <t>Including personal income tax ceded to local governments, and including extraordinary tax of private persons from 2007.vate persons from 2007.</t>
        </r>
      </text>
    </comment>
    <comment ref="A28" authorId="0" shapeId="0" xr:uid="{3A82EACA-E692-41C6-90E0-B2784CB0CA2E}">
      <text>
        <r>
          <rPr>
            <sz val="8"/>
            <color indexed="81"/>
            <rFont val="Tahoma"/>
            <family val="2"/>
            <charset val="238"/>
          </rPr>
          <t>Including revenues from privatization.</t>
        </r>
      </text>
    </comment>
    <comment ref="B29" authorId="0" shapeId="0" xr:uid="{1727D0D4-53A8-451D-816A-5B6C0C3AC33A}">
      <text>
        <r>
          <rPr>
            <sz val="8"/>
            <color indexed="81"/>
            <rFont val="Tahoma"/>
            <family val="2"/>
            <charset val="238"/>
          </rPr>
          <t>Including payments of NBH.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B15714B-53C6-4388-88AB-70D5CBB3AC31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</text>
    </comment>
    <comment ref="B2" authorId="0" shapeId="0" xr:uid="{ED8FD4DC-8398-4A3B-B905-A239C8EC13DE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budget.</t>
        </r>
      </text>
    </comment>
    <comment ref="C2" authorId="0" shapeId="0" xr:uid="{273B14F4-78F5-41AE-B195-7ADD710F272E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budget.</t>
        </r>
      </text>
    </comment>
    <comment ref="D2" authorId="0" shapeId="0" xr:uid="{88CAFA8B-B599-41EE-ABD0-C4D580786621}">
      <text>
        <r>
          <rPr>
            <sz val="8"/>
            <color indexed="81"/>
            <rFont val="Tahoma"/>
            <family val="2"/>
            <charset val="238"/>
          </rPr>
          <t>As laid down in Act on the execution of the budget.</t>
        </r>
      </text>
    </comment>
    <comment ref="E2" authorId="0" shapeId="0" xr:uid="{627DE01D-FB25-4F01-9528-8D59A4936BFF}">
      <text>
        <r>
          <rPr>
            <sz val="8"/>
            <color indexed="81"/>
            <rFont val="Tahoma"/>
            <family val="2"/>
            <charset val="238"/>
          </rPr>
          <t>According to the bill on closing statement moved to the Parliament.</t>
        </r>
      </text>
    </comment>
    <comment ref="B3" authorId="0" shapeId="0" xr:uid="{BB5AFB4D-5622-42BD-A25F-7C82980AF777}">
      <text>
        <r>
          <rPr>
            <sz val="8"/>
            <color indexed="81"/>
            <rFont val="Tahoma"/>
            <family val="2"/>
            <charset val="238"/>
          </rPr>
          <t>Including agricultural and other subsidies.</t>
        </r>
      </text>
    </comment>
    <comment ref="A9" authorId="0" shapeId="0" xr:uid="{8668604E-1113-4FD8-AE97-CF91E5164B88}">
      <text>
        <r>
          <rPr>
            <sz val="8"/>
            <color indexed="81"/>
            <rFont val="Tahoma"/>
            <family val="2"/>
            <charset val="238"/>
          </rPr>
          <t>Including personal income tax ceded to local governments.</t>
        </r>
      </text>
    </comment>
    <comment ref="A12" authorId="0" shapeId="0" xr:uid="{A3926A0E-825B-4E4E-9EDA-DCA950D3BB25}">
      <text>
        <r>
          <rPr>
            <sz val="8"/>
            <color indexed="81"/>
            <rFont val="Tahoma"/>
            <family val="2"/>
            <charset val="238"/>
          </rPr>
          <t>Including personal income tax ceded to local governments.</t>
        </r>
      </text>
    </comment>
    <comment ref="A22" authorId="0" shapeId="0" xr:uid="{F55A6093-06B2-4800-A11C-409A1DE0DCAC}">
      <text>
        <r>
          <rPr>
            <sz val="8"/>
            <color indexed="81"/>
            <rFont val="Tahoma"/>
            <family val="2"/>
            <charset val="238"/>
          </rPr>
          <t>Including personal income tax ceded to local governments.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3C7237A-48B8-43B4-9222-559825363D8D}">
      <text>
        <r>
          <rPr>
            <sz val="8"/>
            <color indexed="81"/>
            <rFont val="Tahoma"/>
            <family val="2"/>
            <charset val="238"/>
          </rPr>
          <t>Foreign debt is recorded at the mid exchange rate of the NBH on last working day of the year.</t>
        </r>
        <r>
          <rPr>
            <sz val="8"/>
            <color indexed="81"/>
            <rFont val="Tahoma"/>
            <family val="2"/>
            <charset val="238"/>
          </rPr>
          <t xml:space="preserve">
Source: Ministry of Finance.</t>
        </r>
      </text>
    </comment>
    <comment ref="F2" authorId="0" shapeId="0" xr:uid="{9506F37E-3439-497A-AAC5-4D87BF888374}">
      <text>
        <r>
          <rPr>
            <sz val="8"/>
            <color indexed="81"/>
            <rFont val="Tahoma"/>
            <family val="2"/>
            <charset val="238"/>
          </rPr>
          <t>According to the bill on closing statement moved to the Parliament.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9BAEC00-6AD2-40C5-885C-6CEFD734A282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2" authorId="0" shapeId="0" xr:uid="{5622BB27-B684-4E59-9127-D476366F788C}">
      <text>
        <r>
          <rPr>
            <sz val="8"/>
            <color indexed="81"/>
            <rFont val="Tahoma"/>
            <family val="2"/>
            <charset val="238"/>
          </rPr>
          <t>Excluding international reserves.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301D275-FE02-4DBA-A8B5-78A47DBFC2CA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290FAE9-1B32-4025-9E04-11D09BDD767E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" authorId="0" shapeId="0" xr:uid="{47E5426C-2494-4C1A-BC78-C83D24D5D067}">
      <text>
        <r>
          <rPr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4" authorId="0" shapeId="0" xr:uid="{CD4CC3F7-1D34-47ED-96FE-0F18ADFFC5BA}">
      <text>
        <r>
          <rPr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5" authorId="0" shapeId="0" xr:uid="{BE1DDE48-E7B2-4F69-9F16-EFDFE7962C7F}">
      <text>
        <r>
          <rPr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6" authorId="0" shapeId="0" xr:uid="{15526728-54C4-4CE7-8A35-06EA942DCF68}">
      <text>
        <r>
          <rPr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7" authorId="0" shapeId="0" xr:uid="{8395DB38-D33F-4292-B1E0-E5FFA05A7992}">
      <text>
        <r>
          <rPr>
            <sz val="8"/>
            <color indexed="81"/>
            <rFont val="Tahoma"/>
            <family val="2"/>
            <charset val="238"/>
          </rPr>
          <t>Excluding intercompany loans.</t>
        </r>
      </text>
    </comment>
    <comment ref="A8" authorId="0" shapeId="0" xr:uid="{DC2F1079-4EE1-4558-8EB7-0586C354ED4B}">
      <text>
        <r>
          <rPr>
            <sz val="8"/>
            <color indexed="81"/>
            <rFont val="Tahoma"/>
            <family val="2"/>
            <charset val="238"/>
          </rPr>
          <t>Medium-term credit amortisation and gross interest expenditure (excluding intercompany loans).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519AB88-C4C9-4D64-BFE8-FEBE99B5EBD2}">
      <text>
        <r>
          <rPr>
            <sz val="8"/>
            <color indexed="81"/>
            <rFont val="Tahoma"/>
            <family val="2"/>
            <charset val="238"/>
          </rPr>
          <t>Source: Hungarian Financial Supervisory Authority.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35058BB-2F43-4D8D-9162-84B0FB3A4D7F}">
      <text>
        <r>
          <rPr>
            <sz val="8"/>
            <color indexed="81"/>
            <rFont val="Tahoma"/>
            <family val="2"/>
            <charset val="238"/>
          </rPr>
          <t>Source: Budapest Stock Exchange.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C3F780F-416E-46D8-A009-873FD1D2D2BD}">
      <text>
        <r>
          <rPr>
            <sz val="8"/>
            <color indexed="81"/>
            <rFont val="Tahoma"/>
            <family val="2"/>
            <charset val="238"/>
          </rPr>
          <t xml:space="preserve">Source: Budapest Stock Exchange.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06110A9-51FE-493C-816B-F1AFD9C4C488}">
      <text>
        <r>
          <rPr>
            <sz val="8"/>
            <color indexed="81"/>
            <rFont val="Tahoma"/>
            <family val="2"/>
            <charset val="238"/>
          </rPr>
          <t xml:space="preserve">Source: Budapest Stock Exchange.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BFF1655-9887-4738-A4B1-B4154F5D274A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FFD10D7F-27DE-459C-83A4-13A32CFC9AF3}">
      <text>
        <r>
          <rPr>
            <sz val="8"/>
            <color indexed="81"/>
            <rFont val="Tahoma"/>
            <family val="2"/>
            <charset val="238"/>
          </rPr>
          <t>Per hundred units.</t>
        </r>
      </text>
    </comment>
    <comment ref="A13" authorId="0" shapeId="0" xr:uid="{B34B107C-24E2-4195-8937-5564A98704E7}">
      <text>
        <r>
          <rPr>
            <sz val="8"/>
            <color indexed="81"/>
            <rFont val="Arial Hu"/>
            <family val="2"/>
          </rPr>
          <t>Annual average medium rates quoted by the National Bank of Hungary (calendar) days, weighted with the number of operating (calendar) days.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5B98AA9-ED56-497B-8C58-F33FB4EC0034}">
      <text>
        <r>
          <rPr>
            <sz val="8"/>
            <color indexed="81"/>
            <rFont val="Tahoma"/>
            <family val="2"/>
            <charset val="238"/>
          </rPr>
          <t>Weighted by the amount of new business.
Notes:  Before the reference date of January 2003 instead of the floating rate or up to 1 year initial rate fixation/over 1 year initial rate fixation the data of loans with original maturity up to 1 year and over 1 year are published.  
Source: National Bank of Hungary.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01B3CB7-95C1-4602-B45D-61121EE4DACB}">
      <text>
        <r>
          <rPr>
            <sz val="8"/>
            <color indexed="81"/>
            <rFont val="Tahoma"/>
            <family val="2"/>
            <charset val="238"/>
          </rPr>
          <t>Weighted by the amount of new business.
Notes:  Before the reference date of January 2003 instead of the floating rate or up to 1 year initial rate fixation/over 1 year initial rate fixation the data of loans with original maturity up to 1 year and over 1 year are published.  
Source: National Bank of Hungary.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8BC66B1-2CA0-47B9-BC34-3597A8BD0452}">
      <text>
        <r>
          <rPr>
            <sz val="8"/>
            <color indexed="81"/>
            <rFont val="Tahoma"/>
            <family val="2"/>
            <charset val="238"/>
          </rPr>
          <t xml:space="preserve">Source: National Bank of Hungary.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230561C-739D-4E50-BA8C-F9811FE619B8}">
      <text>
        <r>
          <rPr>
            <sz val="8"/>
            <color indexed="81"/>
            <rFont val="Tahoma"/>
            <family val="2"/>
            <charset val="238"/>
          </rPr>
          <t>Only guaranteed loans of other sectors.
Source: National Bank of Hungary.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0" authorId="0" shapeId="0" xr:uid="{38FFAD2C-5E58-4C24-ADB6-2D233AA5E9C2}">
      <text>
        <r>
          <rPr>
            <sz val="8"/>
            <color indexed="81"/>
            <rFont val="Arial"/>
            <family val="2"/>
            <charset val="238"/>
          </rPr>
          <t>Insurance associations, voluntary mutual pension funds, broker companies, financial and insurance advising.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B39736-0D38-4DFA-8AD5-08E02A499E0C}">
      <text>
        <r>
          <rPr>
            <sz val="8"/>
            <color indexed="81"/>
            <rFont val="Tahoma"/>
            <family val="2"/>
            <charset val="238"/>
          </rPr>
          <t xml:space="preserve">Source: National Bank of Hungary.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6F25665-2B3B-457A-9E7E-8D36BA0F40F0}">
      <text>
        <r>
          <rPr>
            <sz val="8"/>
            <color indexed="81"/>
            <rFont val="Tahoma"/>
            <family val="2"/>
            <charset val="238"/>
          </rPr>
          <t>Source: Annual report of the National Bank of Hungary.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56E7401-8009-450C-8992-C9A3E1FB0D17}">
      <text>
        <r>
          <rPr>
            <sz val="8"/>
            <color indexed="81"/>
            <rFont val="Tahoma"/>
            <family val="2"/>
            <charset val="238"/>
          </rPr>
          <t>Source: Annual report of the National Bank of Hungary.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C5DD5F9-8E7C-4F0D-BB9E-F6B14EE4E23A}">
      <text>
        <r>
          <rPr>
            <sz val="8"/>
            <color indexed="81"/>
            <rFont val="Tahoma"/>
            <family val="2"/>
            <charset val="238"/>
          </rPr>
          <t>Excluding National Bank of Hungary.
Source: Hungarian Financial Supervisory Authority.</t>
        </r>
      </text>
    </comment>
    <comment ref="K2" authorId="0" shapeId="0" xr:uid="{55B2CF21-90B4-43A2-9CCB-FAAEC8769170}">
      <text>
        <r>
          <rPr>
            <sz val="8"/>
            <color indexed="81"/>
            <rFont val="Tahoma"/>
            <family val="2"/>
            <charset val="238"/>
          </rPr>
          <t>Based on preliminary data of July 2009.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8418F99-D1FA-44E1-95D2-E6388082EAB7}">
      <text>
        <r>
          <rPr>
            <sz val="8"/>
            <color indexed="81"/>
            <rFont val="Tahoma"/>
            <family val="2"/>
            <charset val="238"/>
          </rPr>
          <t>Excluding National Bank of Hungary.
Source: Hungarian Financial Supervisory Authority.</t>
        </r>
      </text>
    </comment>
    <comment ref="J2" authorId="0" shapeId="0" xr:uid="{590EE4B5-D5D4-45E9-BF5E-0A063DB77F87}">
      <text>
        <r>
          <rPr>
            <sz val="8"/>
            <color indexed="81"/>
            <rFont val="Tahoma"/>
            <family val="2"/>
            <charset val="238"/>
          </rPr>
          <t>Based on preliminary data of July 2009.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7F9114A-08C9-4687-90A6-00BB1F3444D9}">
      <text>
        <r>
          <rPr>
            <sz val="8"/>
            <color indexed="81"/>
            <rFont val="Tahoma"/>
            <family val="2"/>
            <charset val="238"/>
          </rPr>
          <t>Source: Hungarian Financial Supervisory Authority.</t>
        </r>
      </text>
    </comment>
    <comment ref="K2" authorId="0" shapeId="0" xr:uid="{857296ED-0410-4473-B4F5-97F51453AEDF}">
      <text>
        <r>
          <rPr>
            <sz val="8"/>
            <color indexed="81"/>
            <rFont val="Tahoma"/>
            <family val="2"/>
            <charset val="238"/>
          </rPr>
          <t>Based on preliminary data of July 2009.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C9CC98E-55EF-49D6-9F63-2CD8C23789F4}">
      <text>
        <r>
          <rPr>
            <sz val="8"/>
            <color indexed="81"/>
            <rFont val="Tahoma"/>
            <family val="2"/>
            <charset val="238"/>
          </rPr>
          <t xml:space="preserve">Source: Hungarian Financial Supervisory Authority.
</t>
        </r>
      </text>
    </comment>
    <comment ref="J2" authorId="0" shapeId="0" xr:uid="{C101082D-3268-4B61-897B-97A2701F2BB6}">
      <text>
        <r>
          <rPr>
            <sz val="8"/>
            <color indexed="81"/>
            <rFont val="Tahoma"/>
            <family val="2"/>
            <charset val="238"/>
          </rPr>
          <t>Based on preliminary data of July 2009.</t>
        </r>
      </text>
    </comment>
  </commentList>
</comments>
</file>

<file path=xl/sharedStrings.xml><?xml version="1.0" encoding="utf-8"?>
<sst xmlns="http://schemas.openxmlformats.org/spreadsheetml/2006/main" count="622" uniqueCount="468">
  <si>
    <t>Balance</t>
  </si>
  <si>
    <t>Revenues, total</t>
  </si>
  <si>
    <t>Expenditures, total</t>
  </si>
  <si>
    <t>Items, that cannot be listed to functions</t>
  </si>
  <si>
    <t>State debt service, general government</t>
  </si>
  <si>
    <t>Economic functions, total</t>
  </si>
  <si>
    <t>Environment protection</t>
  </si>
  <si>
    <t>Other economic activities and services</t>
  </si>
  <si>
    <t>Activities and services of transport and telecommunication</t>
  </si>
  <si>
    <t>Mining and manufacturing</t>
  </si>
  <si>
    <t>Agriculture, forestry, fishing and hunting</t>
  </si>
  <si>
    <t>Combustible-, fuel- and energy-supply</t>
  </si>
  <si>
    <t>Social welfare functions, total</t>
  </si>
  <si>
    <t>Entertaining, cultural and religious activities and services</t>
  </si>
  <si>
    <t>Matters of housing, settlements’ and communal activities and services</t>
  </si>
  <si>
    <t>Social insurance and public welfare services</t>
  </si>
  <si>
    <t>Public health</t>
  </si>
  <si>
    <t>Educational activities and services</t>
  </si>
  <si>
    <t>State operational functions, total</t>
  </si>
  <si>
    <t>Protection of public order and public safety</t>
  </si>
  <si>
    <t>Defense</t>
  </si>
  <si>
    <t>General public services</t>
  </si>
  <si>
    <t>Revenues, expenditures</t>
  </si>
  <si>
    <t>4.6.1. Consolidated functional balance of the general government (cash basis) [billion HUF]</t>
  </si>
  <si>
    <t>Balance as a percentage of GDP</t>
  </si>
  <si>
    <t>Expenditures</t>
  </si>
  <si>
    <t>Revenues</t>
  </si>
  <si>
    <t>General government, total</t>
  </si>
  <si>
    <t>Extra-budgetary funds</t>
  </si>
  <si>
    <t>Local governments</t>
  </si>
  <si>
    <t>Pension insurance fund</t>
  </si>
  <si>
    <t>Health insurance fund</t>
  </si>
  <si>
    <t>Central government</t>
  </si>
  <si>
    <t>Denomination</t>
  </si>
  <si>
    <t>4.6.2. Main characteristics of general government sub-systems (cash basis) [billion HUF]</t>
  </si>
  <si>
    <t>–</t>
  </si>
  <si>
    <t>Transfers from the EU</t>
  </si>
  <si>
    <t>Revenues related to debt service</t>
  </si>
  <si>
    <t>Other revenues</t>
  </si>
  <si>
    <t>Payments related to state property</t>
  </si>
  <si>
    <t>Payments of social security funds</t>
  </si>
  <si>
    <t>Payments of extrabudgetary funds</t>
  </si>
  <si>
    <t>Payments of local governments</t>
  </si>
  <si>
    <t>Payments of central budgetary institutions</t>
  </si>
  <si>
    <t>Payments of general government subsystems</t>
  </si>
  <si>
    <t>Central budgetary institutions and chapters</t>
  </si>
  <si>
    <t>Fees and duties</t>
  </si>
  <si>
    <t>Tax payments</t>
  </si>
  <si>
    <t>Personal income tax revenues of the central budget</t>
  </si>
  <si>
    <t>Payments of households</t>
  </si>
  <si>
    <t>Excise tax/excise duty and motor vehicle registration duty</t>
  </si>
  <si>
    <t>Value Added Tax</t>
  </si>
  <si>
    <t>Taxes on consumption</t>
  </si>
  <si>
    <t>Other central payments</t>
  </si>
  <si>
    <t>Other payments</t>
  </si>
  <si>
    <t>Gambling tax</t>
  </si>
  <si>
    <t>DPPT</t>
  </si>
  <si>
    <t>Enviromental protection fee</t>
  </si>
  <si>
    <t>Energy tax</t>
  </si>
  <si>
    <t>Simplified business tax</t>
  </si>
  <si>
    <t>Fees of financial institusions</t>
  </si>
  <si>
    <t>Tax imposed on credit institutions and financial corporations</t>
  </si>
  <si>
    <t>Special tax on businesses</t>
  </si>
  <si>
    <t>Corporate taxes</t>
  </si>
  <si>
    <t>Payments of economic units</t>
  </si>
  <si>
    <t>4.6.3. Central government revenues [billion HUF]</t>
  </si>
  <si>
    <t>Contribution to EU budget</t>
  </si>
  <si>
    <t>Debt assumption</t>
  </si>
  <si>
    <t>Government guarantees redeemed</t>
  </si>
  <si>
    <t>Extraordinary and other expenditures</t>
  </si>
  <si>
    <t>Expenditures related to state property</t>
  </si>
  <si>
    <t>-</t>
  </si>
  <si>
    <t>Expenditures related to the NBH</t>
  </si>
  <si>
    <t>Debt service related expenditures, interest expenditures</t>
  </si>
  <si>
    <t>Expenditures of international transactions</t>
  </si>
  <si>
    <t>Transfers to non-profit organizations</t>
  </si>
  <si>
    <t>Transfers to local governments</t>
  </si>
  <si>
    <t>Guarantee and contribution to social security funds</t>
  </si>
  <si>
    <t>Transfers to extrabudgetary funds</t>
  </si>
  <si>
    <t>Transfers to general government subsystems</t>
  </si>
  <si>
    <t>Central budgetary institutions and chapter administered appropriations</t>
  </si>
  <si>
    <t>Family benefits, social subsidies</t>
  </si>
  <si>
    <t>Housing grants</t>
  </si>
  <si>
    <t>Consumer price subsidy</t>
  </si>
  <si>
    <t>Support to the Media</t>
  </si>
  <si>
    <t>Subsidies to economic units</t>
  </si>
  <si>
    <t>Expenditures, balances</t>
  </si>
  <si>
    <t>4.6.4. Central government expenditures [million HUF]</t>
  </si>
  <si>
    <t>Total</t>
  </si>
  <si>
    <t>Bonds</t>
  </si>
  <si>
    <t>Loans</t>
  </si>
  <si>
    <t>Other liabilities</t>
  </si>
  <si>
    <t>2.</t>
  </si>
  <si>
    <t>Treasury bills and other short term liabilities</t>
  </si>
  <si>
    <t>Deficit financing and debt renewing debt</t>
  </si>
  <si>
    <t>1.</t>
  </si>
  <si>
    <t>Forint denominated debt</t>
  </si>
  <si>
    <t>II.</t>
  </si>
  <si>
    <t>Foreign exchange denominated debt</t>
  </si>
  <si>
    <t>I.</t>
  </si>
  <si>
    <t>4.6.5. Gross debt of central government [billion HUF]</t>
  </si>
  <si>
    <t>International reserves ("–" increase)</t>
  </si>
  <si>
    <t>Overall balance (I+II+III+IV)</t>
  </si>
  <si>
    <t>Net errors and omissions</t>
  </si>
  <si>
    <t>Financial account</t>
  </si>
  <si>
    <t>Liabilities, net</t>
  </si>
  <si>
    <t>Assets, net</t>
  </si>
  <si>
    <t>Other investments, net</t>
  </si>
  <si>
    <t>Financial derivatives</t>
  </si>
  <si>
    <t>Portfolio investment, net</t>
  </si>
  <si>
    <t>In Hungary, net</t>
  </si>
  <si>
    <t>Abroad, net</t>
  </si>
  <si>
    <t>Direct investment, net</t>
  </si>
  <si>
    <t>Capital account</t>
  </si>
  <si>
    <t>Acquistion/disposal of non-produced, non financial assets, net</t>
  </si>
  <si>
    <t>Capital transfers of other sectors, net</t>
  </si>
  <si>
    <t>Capital transfers of general government, net</t>
  </si>
  <si>
    <t>Current account</t>
  </si>
  <si>
    <t>Current transfers, net</t>
  </si>
  <si>
    <t>Other investment income, net</t>
  </si>
  <si>
    <t>Portfolio investment income, net</t>
  </si>
  <si>
    <t>Direct investment income, net</t>
  </si>
  <si>
    <t>Compensation of employees, employed for less than one year, net</t>
  </si>
  <si>
    <t>Income, net</t>
  </si>
  <si>
    <t>Government services, net</t>
  </si>
  <si>
    <t>Personal, cultural and recreational services, net</t>
  </si>
  <si>
    <t>Other business services, net</t>
  </si>
  <si>
    <t>Royalties and licence fees, net</t>
  </si>
  <si>
    <t>Computer and information services, net</t>
  </si>
  <si>
    <t>Financial services, net</t>
  </si>
  <si>
    <t>Insurance services, net</t>
  </si>
  <si>
    <t>Construction services, net</t>
  </si>
  <si>
    <t>Communications services, net</t>
  </si>
  <si>
    <t>net</t>
  </si>
  <si>
    <t>debit</t>
  </si>
  <si>
    <t>credit</t>
  </si>
  <si>
    <t>Travel</t>
  </si>
  <si>
    <t>Transportation services, net</t>
  </si>
  <si>
    <t>Services total, net</t>
  </si>
  <si>
    <t>Imports</t>
  </si>
  <si>
    <t>Exports</t>
  </si>
  <si>
    <t>Goods, net</t>
  </si>
  <si>
    <t>4.6.6. Balance of payments of Hungary [million EUR]</t>
  </si>
  <si>
    <t>private sector</t>
  </si>
  <si>
    <t>general government and NBH</t>
  </si>
  <si>
    <t>Of which:</t>
  </si>
  <si>
    <t>Net foreign debt (including other capital)</t>
  </si>
  <si>
    <t>Foreign assets</t>
  </si>
  <si>
    <t>gold</t>
  </si>
  <si>
    <t>International reserves</t>
  </si>
  <si>
    <t>Gross foreign debt (including other capital)</t>
  </si>
  <si>
    <t>4.6.7. Foreign debt stock of Hungary [million EUR]</t>
  </si>
  <si>
    <t>Net external financing capacity as % of GDP</t>
  </si>
  <si>
    <t>Total Debt Service denominated in foreign currencies as % of GDP</t>
  </si>
  <si>
    <t>Gross interest expenditures as % of GDP</t>
  </si>
  <si>
    <t>Net external debt denominated in foreign currencies as % of GDP</t>
  </si>
  <si>
    <t>Net external debt as % of GDP</t>
  </si>
  <si>
    <t>Gross external debt denominated in foreign currencies as % of GDP</t>
  </si>
  <si>
    <t>Gross external debt as % of GDP</t>
  </si>
  <si>
    <t>Megnevezés</t>
  </si>
  <si>
    <t xml:space="preserve">4.6.8. Foreign debt service indicators of Hungary (on the basis of the balance of payments) </t>
  </si>
  <si>
    <t>motor vehicle insurance</t>
  </si>
  <si>
    <t>compulsory motor vehicle liability insurance</t>
  </si>
  <si>
    <t>property insurance</t>
  </si>
  <si>
    <t>Non-life insurance</t>
  </si>
  <si>
    <t>combined life insurance</t>
  </si>
  <si>
    <t>life insurance on death</t>
  </si>
  <si>
    <t>Life insurance</t>
  </si>
  <si>
    <t>Insurance lines</t>
  </si>
  <si>
    <t>4.6.9. Major insurance lines [thousands]</t>
  </si>
  <si>
    <t>Treasury bills</t>
  </si>
  <si>
    <t>Government bonds</t>
  </si>
  <si>
    <t>Corporate bonds</t>
  </si>
  <si>
    <t>Mortgage bonds</t>
  </si>
  <si>
    <t>..</t>
  </si>
  <si>
    <t>Compensation notes</t>
  </si>
  <si>
    <t>Certificates</t>
  </si>
  <si>
    <t>Investment funds</t>
  </si>
  <si>
    <t>Equities</t>
  </si>
  <si>
    <t>4.6.10. Market capitalizations on the Budapest Stock Exchange [billion HUF]</t>
  </si>
  <si>
    <t>Turnover per transaction, million HUF</t>
  </si>
  <si>
    <t>Average daily turnover, million HUF</t>
  </si>
  <si>
    <t>compensation notes</t>
  </si>
  <si>
    <t>investment funds</t>
  </si>
  <si>
    <t>treasury bills</t>
  </si>
  <si>
    <t>mortgage bonds</t>
  </si>
  <si>
    <t>corporate bonds</t>
  </si>
  <si>
    <t>government bonds</t>
  </si>
  <si>
    <t>certificates</t>
  </si>
  <si>
    <t>equities</t>
  </si>
  <si>
    <t>Cash turnover at market value, billion HUF</t>
  </si>
  <si>
    <t>Average daily number of transactions</t>
  </si>
  <si>
    <t>Number of transactions</t>
  </si>
  <si>
    <t>4.6.11. Turnover of the Budapest Stock Exchange</t>
  </si>
  <si>
    <t>Closing</t>
  </si>
  <si>
    <t>Minimum</t>
  </si>
  <si>
    <t>Maximum</t>
  </si>
  <si>
    <t>Year</t>
  </si>
  <si>
    <t>4.6.12. The Budapest Stock Index (BUX) [2 Január 1991 = 1000.00]</t>
  </si>
  <si>
    <t>Yearly average exchange rates</t>
  </si>
  <si>
    <t>Exchange rates at the end of the year</t>
  </si>
  <si>
    <t>PLN</t>
  </si>
  <si>
    <t>SKK</t>
  </si>
  <si>
    <t>CZK</t>
  </si>
  <si>
    <t>CHF</t>
  </si>
  <si>
    <t>JPY</t>
  </si>
  <si>
    <t>USD</t>
  </si>
  <si>
    <t>EUR</t>
  </si>
  <si>
    <t>GBP</t>
  </si>
  <si>
    <t>Period</t>
  </si>
  <si>
    <t>4.6.13. Foreign exchange rates [per one unit, in HUF]</t>
  </si>
  <si>
    <t>December, 2008</t>
  </si>
  <si>
    <t>December, 2007</t>
  </si>
  <si>
    <t>December, 2006</t>
  </si>
  <si>
    <t>December, 2005</t>
  </si>
  <si>
    <t>December, 2004</t>
  </si>
  <si>
    <t>December, 2003</t>
  </si>
  <si>
    <t>December, 2002</t>
  </si>
  <si>
    <t>December, 2001</t>
  </si>
  <si>
    <t>December, 2000</t>
  </si>
  <si>
    <t>over 1 year initial rate fixation</t>
  </si>
  <si>
    <t>with agreed maturity up to 1 year</t>
  </si>
  <si>
    <t>maturing over a year</t>
  </si>
  <si>
    <t>maturing within a year</t>
  </si>
  <si>
    <t>Deposits</t>
  </si>
  <si>
    <t>4.6.14. Monthly average agreed interest rate of HUF loans and HUF deposits to non-financial corporations (December) [annual interest rates, %]</t>
  </si>
  <si>
    <r>
      <t>December, 2008</t>
    </r>
    <r>
      <rPr>
        <sz val="10"/>
        <rFont val="Arial CE"/>
        <charset val="238"/>
      </rPr>
      <t/>
    </r>
  </si>
  <si>
    <r>
      <t>December, 2007</t>
    </r>
    <r>
      <rPr>
        <sz val="10"/>
        <rFont val="Arial CE"/>
        <charset val="238"/>
      </rPr>
      <t/>
    </r>
  </si>
  <si>
    <r>
      <t>December, 2006</t>
    </r>
    <r>
      <rPr>
        <sz val="10"/>
        <rFont val="Arial CE"/>
        <charset val="238"/>
      </rPr>
      <t/>
    </r>
  </si>
  <si>
    <r>
      <t>December, 2005</t>
    </r>
    <r>
      <rPr>
        <sz val="10"/>
        <rFont val="Arial CE"/>
        <charset val="238"/>
      </rPr>
      <t/>
    </r>
  </si>
  <si>
    <r>
      <t>December, 2003</t>
    </r>
    <r>
      <rPr>
        <sz val="10"/>
        <rFont val="Arial CE"/>
        <charset val="238"/>
      </rPr>
      <t/>
    </r>
  </si>
  <si>
    <r>
      <t>December, 2002</t>
    </r>
    <r>
      <rPr>
        <sz val="10"/>
        <rFont val="Arial CE"/>
        <charset val="238"/>
      </rPr>
      <t/>
    </r>
  </si>
  <si>
    <r>
      <t>December, 2001</t>
    </r>
    <r>
      <rPr>
        <sz val="10"/>
        <rFont val="Arial CE"/>
        <charset val="238"/>
      </rPr>
      <t/>
    </r>
  </si>
  <si>
    <t>Loants for consumption</t>
  </si>
  <si>
    <t>Loans for house purchase</t>
  </si>
  <si>
    <t>Fixed deposits over 1 year</t>
  </si>
  <si>
    <t>Fixed deposits up to 1 year</t>
  </si>
  <si>
    <t>Overnight deposits</t>
  </si>
  <si>
    <t>4.6.15. Monthly average agreed interest rate of HUF loans and HUF deposits to households (December) [annual interest rates, %]</t>
  </si>
  <si>
    <t>Net financial assets of households</t>
  </si>
  <si>
    <t>Of which: loans</t>
  </si>
  <si>
    <t>Liabilities</t>
  </si>
  <si>
    <t>Other</t>
  </si>
  <si>
    <t>Trade credits and advances</t>
  </si>
  <si>
    <t>Other accounts payable</t>
  </si>
  <si>
    <t>Long-term loans</t>
  </si>
  <si>
    <t>Short-term loans</t>
  </si>
  <si>
    <t>Securities other than shares</t>
  </si>
  <si>
    <t>deposits</t>
  </si>
  <si>
    <t>Of which: currency</t>
  </si>
  <si>
    <t>Financial assets</t>
  </si>
  <si>
    <t>Other accounts receivable</t>
  </si>
  <si>
    <t>Non-life insurance reserves</t>
  </si>
  <si>
    <t>Pension fund reserves</t>
  </si>
  <si>
    <t>Life insurance reserves</t>
  </si>
  <si>
    <t>Insurance technical reserves</t>
  </si>
  <si>
    <t>Mutual fund shares</t>
  </si>
  <si>
    <t>Other equities</t>
  </si>
  <si>
    <t>Non-quoted shares</t>
  </si>
  <si>
    <t>Quoted shares</t>
  </si>
  <si>
    <t>Shares and other equities</t>
  </si>
  <si>
    <t>Long-term securities other than shares</t>
  </si>
  <si>
    <t>Short-term securities other than shares</t>
  </si>
  <si>
    <t>Other deposits</t>
  </si>
  <si>
    <t>Transferable deposits</t>
  </si>
  <si>
    <t>Currency</t>
  </si>
  <si>
    <t>Currency and deposits</t>
  </si>
  <si>
    <t>4.6.16. Net financial assets of households [billion HUF]</t>
  </si>
  <si>
    <t>Later</t>
  </si>
  <si>
    <t>Other sectors (guaranteed loans)</t>
  </si>
  <si>
    <t>Other monetary institutions</t>
  </si>
  <si>
    <t>General government</t>
  </si>
  <si>
    <t>NBH</t>
  </si>
  <si>
    <t>Year of maturity</t>
  </si>
  <si>
    <t>4.6.17. The maturity breakdown of Hungary's medium and long-term external debt by sectors, 31 March 2009 [million EUR]</t>
  </si>
  <si>
    <t>other  financial companies</t>
  </si>
  <si>
    <t>insurance companies</t>
  </si>
  <si>
    <t>co-operative credit institutions</t>
  </si>
  <si>
    <t>specialized credit institutions and other special organizations</t>
  </si>
  <si>
    <t>banks</t>
  </si>
  <si>
    <t>central bank</t>
  </si>
  <si>
    <t>Number of organizations, total</t>
  </si>
  <si>
    <t>Financial servicing organizations</t>
  </si>
  <si>
    <t>4.6.18. Number of financial servicing organizations</t>
  </si>
  <si>
    <t>M3</t>
  </si>
  <si>
    <t>Debt securities up to two years</t>
  </si>
  <si>
    <t>Money market shares/units (held by residents outside monetary financial institutes)</t>
  </si>
  <si>
    <t>Sale and repurchase agreements</t>
  </si>
  <si>
    <t xml:space="preserve">M2 </t>
  </si>
  <si>
    <t>Deposits with maturing up to two years</t>
  </si>
  <si>
    <t>Currency outside banks and sight forint deposits (M1)</t>
  </si>
  <si>
    <t>Currency in circulation outside monetary financial institutions</t>
  </si>
  <si>
    <t>Monetary base (M0)</t>
  </si>
  <si>
    <t>Overnight deposits of other monetary financial institutions</t>
  </si>
  <si>
    <t xml:space="preserve">Current accounts balances of other monetary financial institutions </t>
  </si>
  <si>
    <t xml:space="preserve">Currency in circulation </t>
  </si>
  <si>
    <t>4.6.19. Monetary aggregates and counterparts [billion HUF]</t>
  </si>
  <si>
    <t>XII. Total liabilities and equity (VI+VII+VIII+IX+X+XI)</t>
  </si>
  <si>
    <t>6. Profit/Loss for the year</t>
  </si>
  <si>
    <t>5. Revaluation reserve of foreing currency securities</t>
  </si>
  <si>
    <t>4. Revaluation reserve due to exhange rate changes</t>
  </si>
  <si>
    <t>3. Valuation reserve</t>
  </si>
  <si>
    <t>2. Retained earnings</t>
  </si>
  <si>
    <t>1. Share capital</t>
  </si>
  <si>
    <t xml:space="preserve">XI. Equity </t>
  </si>
  <si>
    <t>X. Accrued expenses/deferred income</t>
  </si>
  <si>
    <t>IX. Other banking liabilities</t>
  </si>
  <si>
    <t>VIII. Provisions</t>
  </si>
  <si>
    <t>3. Other deposits and liabilities</t>
  </si>
  <si>
    <t>2. Deposits by credit institutions</t>
  </si>
  <si>
    <t xml:space="preserve">1. Central government deposits </t>
  </si>
  <si>
    <t xml:space="preserve">VII. Liabilities denominated in foreign currency </t>
  </si>
  <si>
    <t>4. Other deposits and liabilities</t>
  </si>
  <si>
    <t>3. Bank notes and coins in circulation</t>
  </si>
  <si>
    <t xml:space="preserve">2. Deposits by credit institutions </t>
  </si>
  <si>
    <t>VI. Liabilities denominated in forint</t>
  </si>
  <si>
    <t>Liabilities and equity</t>
  </si>
  <si>
    <t>V. Total assets ( I+II+III+IV)</t>
  </si>
  <si>
    <t>IV. Prepaid expenses/accrued income</t>
  </si>
  <si>
    <t>Invested assets</t>
  </si>
  <si>
    <t xml:space="preserve">Of which: </t>
  </si>
  <si>
    <t>III. Banking assets</t>
  </si>
  <si>
    <t>4. Other foreign currency receivables</t>
  </si>
  <si>
    <t xml:space="preserve">3. Receivables from credit institutions </t>
  </si>
  <si>
    <t>2. Receivables from the central government</t>
  </si>
  <si>
    <t>1. Gold and foreign currency reserves</t>
  </si>
  <si>
    <t xml:space="preserve">II. Receivables denominated in foreign currency </t>
  </si>
  <si>
    <t>3. Other receivables</t>
  </si>
  <si>
    <t xml:space="preserve">2. Receivables from credit institutions </t>
  </si>
  <si>
    <t>1. Receivables from the central government</t>
  </si>
  <si>
    <t>I. Receivables denominated in forint</t>
  </si>
  <si>
    <t>Assets</t>
  </si>
  <si>
    <t>2008</t>
  </si>
  <si>
    <t>2007</t>
  </si>
  <si>
    <t>4.6.20. Balance sheet of the National Bank of Hungary [million HUF]</t>
  </si>
  <si>
    <t>XXIII. Profit/Loss for the year (XIX+ XX-XXI)</t>
  </si>
  <si>
    <t xml:space="preserve">XXII. Dividends </t>
  </si>
  <si>
    <t>XXI. Dividend from retained earnings</t>
  </si>
  <si>
    <t>XX.Profit for the year</t>
  </si>
  <si>
    <t>XIX. Total expenses (X+XI+XII+XIII+XIV+XV+XVI+XVII+XVIII)</t>
  </si>
  <si>
    <t>XVIII. Operating costs and expenses</t>
  </si>
  <si>
    <t>XVII. Impairment</t>
  </si>
  <si>
    <t>XVI. Provisions charged</t>
  </si>
  <si>
    <t>2. Expenses other than fees and comissions</t>
  </si>
  <si>
    <t xml:space="preserve">1. Fees and commissions </t>
  </si>
  <si>
    <t>XV. Other expenses</t>
  </si>
  <si>
    <t>XIV. Realized losses arising from financial operations</t>
  </si>
  <si>
    <t>XIII. Cost of issuing banknotes and coins</t>
  </si>
  <si>
    <t>XII. Expenses resulting from exchange rate changes</t>
  </si>
  <si>
    <t xml:space="preserve">4. Interest related expenses </t>
  </si>
  <si>
    <t>3. Interest on other liabilities</t>
  </si>
  <si>
    <t>2. Interest on deposits by credit institutions</t>
  </si>
  <si>
    <t>1. Interest on central government deposits</t>
  </si>
  <si>
    <t>XI. Interest and interest related expenses denominated in foreign currency</t>
  </si>
  <si>
    <t>3. Interest on other deposits</t>
  </si>
  <si>
    <t xml:space="preserve">  X. Interest and interest related expense denominated in forint</t>
  </si>
  <si>
    <t>Expenses</t>
  </si>
  <si>
    <t>IX. Total income (I+II+III+IV+V+VI+VII+VIII)</t>
  </si>
  <si>
    <t>VIII. Operating income</t>
  </si>
  <si>
    <t>VII. Impairment released</t>
  </si>
  <si>
    <t>VI. Provisions released</t>
  </si>
  <si>
    <t>2. Income other than fees and comissions</t>
  </si>
  <si>
    <t>V. Other income</t>
  </si>
  <si>
    <t>IV. Realized gains arising from financial operations</t>
  </si>
  <si>
    <t>III. Income arising from exchange rate changes</t>
  </si>
  <si>
    <t>5. Interest related income</t>
  </si>
  <si>
    <t>4. Interest on other receivables</t>
  </si>
  <si>
    <t>3. Interest on receivables from credit institutions</t>
  </si>
  <si>
    <t>2. Interest on receivables from the central government</t>
  </si>
  <si>
    <t>1. Interest on foreign currency reserves</t>
  </si>
  <si>
    <t>II. Interest and interest related income denominated in foreign currency</t>
  </si>
  <si>
    <t>4. Interest related income</t>
  </si>
  <si>
    <t>3. Interest on other receivables</t>
  </si>
  <si>
    <t>2. Interest on receivables from credit institutions</t>
  </si>
  <si>
    <t>1. Interest on receivables from the central government</t>
  </si>
  <si>
    <t>I.  Interest and interest related income denominated in forint</t>
  </si>
  <si>
    <t>Income</t>
  </si>
  <si>
    <t>4.6.21. Income statement of the National Bank of Hungary [million HUF]</t>
  </si>
  <si>
    <t>Profit /loss for the year</t>
  </si>
  <si>
    <t>VI.</t>
  </si>
  <si>
    <t>General reserve</t>
  </si>
  <si>
    <t>V.</t>
  </si>
  <si>
    <t xml:space="preserve">Valuation reserve </t>
  </si>
  <si>
    <t>IV.</t>
  </si>
  <si>
    <t>Profit reserve</t>
  </si>
  <si>
    <t>III.</t>
  </si>
  <si>
    <t>Capital reserve</t>
  </si>
  <si>
    <t>Subscribed capital</t>
  </si>
  <si>
    <t>Owner's equity</t>
  </si>
  <si>
    <t>Subordinated liabilities</t>
  </si>
  <si>
    <t>Accrued expenses and other liabilities</t>
  </si>
  <si>
    <t>Liabilities, long term</t>
  </si>
  <si>
    <t>Liabilities, short term</t>
  </si>
  <si>
    <t>Assets, total</t>
  </si>
  <si>
    <t>Accrued and other assets</t>
  </si>
  <si>
    <t>VIII.</t>
  </si>
  <si>
    <t>Tangible fixed assets</t>
  </si>
  <si>
    <t>VII.</t>
  </si>
  <si>
    <t>Intangible assets</t>
  </si>
  <si>
    <t>Invested financial assets</t>
  </si>
  <si>
    <t>Receivables</t>
  </si>
  <si>
    <t>Securities</t>
  </si>
  <si>
    <t>Liquid assets</t>
  </si>
  <si>
    <t>4.6.22. Balance-sheet data of credit institutions operating as joint-stock companies [million HUF]</t>
  </si>
  <si>
    <t>Profit/loss  for the year</t>
  </si>
  <si>
    <t xml:space="preserve">Dividends and other shares  paid </t>
  </si>
  <si>
    <t>Formation and utilization of general reserve, use of accumulated profit reserve</t>
  </si>
  <si>
    <t>Profit after tax</t>
  </si>
  <si>
    <t>Taxation</t>
  </si>
  <si>
    <t>Profit before tax</t>
  </si>
  <si>
    <t>Extraordinary profit/loss</t>
  </si>
  <si>
    <t>Extraordinary charges</t>
  </si>
  <si>
    <t>Extraordinary income</t>
  </si>
  <si>
    <t>Profit of ordinary activities</t>
  </si>
  <si>
    <t>Loss of values and change of risk provision</t>
  </si>
  <si>
    <t>General adminstrative expenses</t>
  </si>
  <si>
    <t>Other expenditures</t>
  </si>
  <si>
    <t>Other income</t>
  </si>
  <si>
    <t>Profit/loss of financial, non-financial and investment services</t>
  </si>
  <si>
    <t>Dividends and other shares received</t>
  </si>
  <si>
    <t>Net interest from banking activity</t>
  </si>
  <si>
    <t>Interest expenses</t>
  </si>
  <si>
    <t>Interest incomes</t>
  </si>
  <si>
    <t>4.6.23. Statement of credit institutions operating as joint-stock companies [million HUF]</t>
  </si>
  <si>
    <t>Accrued expenses</t>
  </si>
  <si>
    <t>F)</t>
  </si>
  <si>
    <t>E)</t>
  </si>
  <si>
    <t>Provisions</t>
  </si>
  <si>
    <t>D)</t>
  </si>
  <si>
    <t xml:space="preserve">Insurance technical reserves for policy holders of unit-linked insurance </t>
  </si>
  <si>
    <t>C)</t>
  </si>
  <si>
    <t>provision for outstanding claims</t>
  </si>
  <si>
    <t>actuarial reserves</t>
  </si>
  <si>
    <t>provision for unearned premiums</t>
  </si>
  <si>
    <t>Of which</t>
  </si>
  <si>
    <t>B)</t>
  </si>
  <si>
    <t>profit/loss for the year</t>
  </si>
  <si>
    <t>subscribed capital</t>
  </si>
  <si>
    <t>Owners' equity</t>
  </si>
  <si>
    <t>A)</t>
  </si>
  <si>
    <t>Accrued assets</t>
  </si>
  <si>
    <t>Other assets</t>
  </si>
  <si>
    <t>Investments for policy holders of unit-linked insurances</t>
  </si>
  <si>
    <t>Financial investment</t>
  </si>
  <si>
    <t xml:space="preserve">II. </t>
  </si>
  <si>
    <t>Real estates</t>
  </si>
  <si>
    <t xml:space="preserve">I. </t>
  </si>
  <si>
    <t xml:space="preserve">B)  </t>
  </si>
  <si>
    <t>4.6.24. Balance-sheet data of insurance companies [million HUF]</t>
  </si>
  <si>
    <t>Profit/loss of the year</t>
  </si>
  <si>
    <t>Profit or loss after tax</t>
  </si>
  <si>
    <t>Profit or loss before tax</t>
  </si>
  <si>
    <t>Profit or loss on extraordinary activities</t>
  </si>
  <si>
    <t>Profit or loss on ordinary activities</t>
  </si>
  <si>
    <t>Profit or loss on non-insurance accounts</t>
  </si>
  <si>
    <t>Insurance technical profit /loss</t>
  </si>
  <si>
    <t>Other insurance technical charges</t>
  </si>
  <si>
    <t>Insurance technical investment charges with unrealized losses (only life insurance)</t>
  </si>
  <si>
    <t>Net operating expenses</t>
  </si>
  <si>
    <t>Changes in insurance technical reserves</t>
  </si>
  <si>
    <t>Costs of claims</t>
  </si>
  <si>
    <t>Other insurance technical income</t>
  </si>
  <si>
    <t>Investment income attributed to policy holders (only non-life insurance)</t>
  </si>
  <si>
    <t>Returns on investments of technical reserves with unrealized gains (only life insurance)</t>
  </si>
  <si>
    <t>Premiums earned</t>
  </si>
  <si>
    <t>4.6.25. Statement of insurance companies [million HUF]</t>
  </si>
  <si>
    <t>4.6.8. Foreign debt service indicators of Hungary (on the basis of the balance of payments)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</si>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</sst>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#"/>
    <numFmt numFmtId="166" formatCode="#,###.0__"/>
    <numFmt numFmtId="167" formatCode="#,###__"/>
    <numFmt numFmtId="168" formatCode="____@"/>
  </numFmts>
  <fonts count="2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 CE"/>
      <charset val="238"/>
    </font>
    <font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81"/>
      <name val="Arial Hu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17"/>
      <name val="Arial"/>
      <family val="2"/>
      <charset val="238"/>
    </font>
    <font>
      <sz val="8"/>
      <color indexed="81"/>
      <name val="Arial"/>
      <family val="2"/>
      <charset val="238"/>
    </font>
    <font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94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wrapText="1"/>
    </xf>
    <xf numFmtId="164" fontId="4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0" fontId="6" fillId="0" borderId="0" xfId="0" applyFont="1"/>
    <xf numFmtId="49" fontId="4" fillId="0" borderId="0" xfId="0" applyNumberFormat="1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left" vertical="top" indent="2"/>
    </xf>
    <xf numFmtId="0" fontId="2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 indent="1"/>
    </xf>
    <xf numFmtId="49" fontId="4" fillId="0" borderId="0" xfId="0" applyNumberFormat="1" applyFont="1" applyAlignment="1">
      <alignment horizontal="left" vertical="top" wrapText="1" indent="1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3" fillId="0" borderId="0" xfId="0" applyFont="1" applyBorder="1" applyAlignment="1">
      <alignment horizontal="left" vertical="top" wrapText="1"/>
    </xf>
    <xf numFmtId="3" fontId="3" fillId="0" borderId="0" xfId="0" applyNumberFormat="1" applyFont="1" applyAlignment="1">
      <alignment vertical="top"/>
    </xf>
    <xf numFmtId="3" fontId="4" fillId="0" borderId="0" xfId="0" applyNumberFormat="1" applyFont="1" applyFill="1" applyAlignment="1">
      <alignment horizontal="right" vertical="top"/>
    </xf>
    <xf numFmtId="3" fontId="4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top" wrapText="1"/>
    </xf>
    <xf numFmtId="3" fontId="2" fillId="0" borderId="0" xfId="0" applyNumberFormat="1" applyFont="1" applyAlignment="1">
      <alignment vertical="top"/>
    </xf>
    <xf numFmtId="3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Alignment="1">
      <alignment horizontal="left" vertical="top" wrapText="1"/>
    </xf>
    <xf numFmtId="3" fontId="6" fillId="0" borderId="0" xfId="0" applyNumberFormat="1" applyFont="1" applyFill="1" applyAlignment="1">
      <alignment horizontal="right" vertical="top"/>
    </xf>
    <xf numFmtId="0" fontId="2" fillId="0" borderId="0" xfId="0" applyNumberFormat="1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 indent="1"/>
    </xf>
    <xf numFmtId="0" fontId="2" fillId="0" borderId="0" xfId="0" applyNumberFormat="1" applyFont="1" applyAlignment="1">
      <alignment horizontal="left" vertical="top" wrapText="1" indent="1"/>
    </xf>
    <xf numFmtId="3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 wrapText="1" indent="1"/>
    </xf>
    <xf numFmtId="49" fontId="2" fillId="0" borderId="0" xfId="0" applyNumberFormat="1" applyFont="1" applyFill="1" applyAlignment="1">
      <alignment horizontal="left" vertical="top" wrapText="1" indent="1"/>
    </xf>
    <xf numFmtId="3" fontId="6" fillId="0" borderId="0" xfId="0" applyNumberFormat="1" applyFont="1" applyAlignment="1">
      <alignment vertical="top"/>
    </xf>
    <xf numFmtId="0" fontId="2" fillId="0" borderId="0" xfId="0" applyNumberFormat="1" applyFont="1" applyFill="1" applyAlignment="1">
      <alignment horizontal="left" vertical="top" wrapText="1"/>
    </xf>
    <xf numFmtId="165" fontId="6" fillId="0" borderId="0" xfId="0" applyNumberFormat="1" applyFont="1" applyFill="1" applyAlignment="1">
      <alignment horizontal="right" vertical="top"/>
    </xf>
    <xf numFmtId="49" fontId="6" fillId="0" borderId="0" xfId="0" applyNumberFormat="1" applyFont="1" applyFill="1" applyAlignment="1">
      <alignment horizontal="left" vertical="top" wrapText="1" indent="1"/>
    </xf>
    <xf numFmtId="49" fontId="6" fillId="0" borderId="0" xfId="0" applyNumberFormat="1" applyFont="1" applyAlignment="1">
      <alignment horizontal="left" vertical="top" wrapText="1" indent="1"/>
    </xf>
    <xf numFmtId="0" fontId="6" fillId="0" borderId="0" xfId="0" applyFont="1" applyFill="1" applyBorder="1" applyAlignment="1">
      <alignment horizontal="left" vertical="top" wrapText="1" indent="1"/>
    </xf>
    <xf numFmtId="3" fontId="6" fillId="0" borderId="0" xfId="0" applyNumberFormat="1" applyFont="1" applyFill="1" applyBorder="1" applyAlignment="1" applyProtection="1">
      <alignment horizontal="right" vertical="top"/>
    </xf>
    <xf numFmtId="0" fontId="8" fillId="0" borderId="0" xfId="0" applyFont="1"/>
    <xf numFmtId="3" fontId="6" fillId="0" borderId="0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top"/>
    </xf>
    <xf numFmtId="3" fontId="4" fillId="0" borderId="0" xfId="0" applyNumberFormat="1" applyFont="1" applyFill="1" applyAlignment="1">
      <alignment vertical="top"/>
    </xf>
    <xf numFmtId="3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0" fontId="6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3" fontId="6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/>
    </xf>
    <xf numFmtId="164" fontId="3" fillId="0" borderId="0" xfId="0" applyNumberFormat="1" applyFont="1" applyFill="1" applyAlignment="1">
      <alignment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1"/>
    </xf>
    <xf numFmtId="0" fontId="9" fillId="0" borderId="0" xfId="0" applyFont="1"/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3" fontId="2" fillId="0" borderId="0" xfId="0" applyNumberFormat="1" applyFont="1"/>
    <xf numFmtId="0" fontId="2" fillId="0" borderId="0" xfId="0" applyFont="1" applyAlignment="1">
      <alignment horizontal="left" vertical="top" wrapText="1"/>
    </xf>
    <xf numFmtId="3" fontId="9" fillId="0" borderId="0" xfId="0" applyNumberFormat="1" applyFont="1"/>
    <xf numFmtId="3" fontId="4" fillId="0" borderId="0" xfId="0" applyNumberFormat="1" applyFont="1"/>
    <xf numFmtId="0" fontId="2" fillId="0" borderId="0" xfId="0" applyFont="1" applyAlignment="1">
      <alignment horizontal="left" vertical="top" wrapText="1" indent="1"/>
    </xf>
    <xf numFmtId="16" fontId="2" fillId="0" borderId="0" xfId="0" applyNumberFormat="1" applyFont="1" applyAlignment="1">
      <alignment horizontal="left" vertical="top" wrapText="1" indent="1"/>
    </xf>
    <xf numFmtId="0" fontId="2" fillId="0" borderId="0" xfId="0" applyFont="1" applyAlignment="1">
      <alignment horizontal="left" vertical="top" indent="3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 indent="1"/>
    </xf>
    <xf numFmtId="3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Fill="1" applyBorder="1" applyAlignment="1">
      <alignment horizontal="right" vertical="top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wrapText="1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0" fontId="3" fillId="0" borderId="0" xfId="0" applyFont="1" applyAlignment="1">
      <alignment wrapText="1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wrapText="1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/>
    <xf numFmtId="3" fontId="2" fillId="0" borderId="0" xfId="0" applyNumberFormat="1" applyFont="1" applyAlignment="1"/>
    <xf numFmtId="0" fontId="8" fillId="0" borderId="0" xfId="0" applyFont="1" applyAlignment="1">
      <alignment vertical="center"/>
    </xf>
    <xf numFmtId="164" fontId="6" fillId="0" borderId="0" xfId="0" applyNumberFormat="1" applyFont="1" applyAlignme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164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Alignment="1">
      <alignment horizontal="left" wrapText="1" indent="1"/>
    </xf>
    <xf numFmtId="0" fontId="2" fillId="0" borderId="0" xfId="0" applyNumberFormat="1" applyFont="1" applyAlignment="1">
      <alignment horizontal="left" indent="1"/>
    </xf>
    <xf numFmtId="0" fontId="2" fillId="0" borderId="0" xfId="0" applyFont="1" applyAlignment="1">
      <alignment horizontal="left" wrapText="1"/>
    </xf>
    <xf numFmtId="164" fontId="10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164" fontId="2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164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6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 indent="1"/>
    </xf>
    <xf numFmtId="0" fontId="6" fillId="0" borderId="0" xfId="0" applyFont="1" applyAlignment="1">
      <alignment horizontal="left" wrapText="1" indent="1"/>
    </xf>
    <xf numFmtId="16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Fill="1" applyAlignment="1">
      <alignment horizontal="left" wrapText="1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3" fontId="10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Alignment="1">
      <alignment horizontal="center"/>
    </xf>
    <xf numFmtId="4" fontId="2" fillId="0" borderId="0" xfId="0" applyNumberFormat="1" applyFont="1" applyFill="1"/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/>
    <xf numFmtId="2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2" fontId="6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right"/>
    </xf>
    <xf numFmtId="2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2" fontId="2" fillId="0" borderId="0" xfId="0" applyNumberFormat="1" applyFont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 applyProtection="1">
      <alignment horizontal="left" vertical="top" wrapText="1"/>
    </xf>
    <xf numFmtId="164" fontId="6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 applyProtection="1">
      <alignment horizontal="left" wrapText="1" indent="1"/>
    </xf>
    <xf numFmtId="0" fontId="3" fillId="0" borderId="0" xfId="0" applyNumberFormat="1" applyFont="1" applyBorder="1" applyAlignment="1" applyProtection="1">
      <alignment horizontal="left" wrapText="1"/>
    </xf>
    <xf numFmtId="164" fontId="2" fillId="0" borderId="0" xfId="0" applyNumberFormat="1" applyFont="1" applyBorder="1" applyAlignment="1">
      <alignment horizontal="right" vertical="top"/>
    </xf>
    <xf numFmtId="0" fontId="2" fillId="0" borderId="0" xfId="0" applyFont="1" applyFill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indent="1"/>
    </xf>
    <xf numFmtId="164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 applyProtection="1">
      <alignment horizontal="left" wrapText="1"/>
    </xf>
    <xf numFmtId="0" fontId="2" fillId="0" borderId="0" xfId="0" applyFont="1" applyFill="1" applyAlignment="1">
      <alignment horizontal="left" vertical="center" inden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 indent="5"/>
    </xf>
    <xf numFmtId="0" fontId="6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3" fillId="0" borderId="0" xfId="0" applyNumberFormat="1" applyFont="1" applyFill="1" applyBorder="1"/>
    <xf numFmtId="0" fontId="3" fillId="0" borderId="0" xfId="0" applyFont="1" applyAlignment="1">
      <alignment horizontal="left"/>
    </xf>
    <xf numFmtId="3" fontId="2" fillId="0" borderId="0" xfId="0" applyNumberFormat="1" applyFont="1" applyFill="1" applyBorder="1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" fontId="2" fillId="0" borderId="0" xfId="0" applyNumberFormat="1" applyFont="1" applyFill="1" applyBorder="1" applyAlignment="1"/>
    <xf numFmtId="3" fontId="2" fillId="0" borderId="9" xfId="0" applyNumberFormat="1" applyFont="1" applyFill="1" applyBorder="1" applyAlignment="1"/>
    <xf numFmtId="0" fontId="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vertical="top"/>
    </xf>
    <xf numFmtId="3" fontId="3" fillId="0" borderId="0" xfId="0" applyNumberFormat="1" applyFont="1" applyAlignment="1">
      <alignment horizontal="right" vertical="top"/>
    </xf>
    <xf numFmtId="3" fontId="14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wrapText="1"/>
    </xf>
    <xf numFmtId="3" fontId="3" fillId="0" borderId="0" xfId="0" applyNumberFormat="1" applyFont="1" applyFill="1" applyAlignment="1">
      <alignment vertical="top"/>
    </xf>
    <xf numFmtId="3" fontId="3" fillId="0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 indent="2"/>
    </xf>
    <xf numFmtId="0" fontId="0" fillId="0" borderId="0" xfId="0" applyFill="1" applyAlignment="1">
      <alignment vertical="top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16" fontId="13" fillId="0" borderId="0" xfId="0" applyNumberFormat="1" applyFont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/>
    </xf>
    <xf numFmtId="49" fontId="2" fillId="0" borderId="0" xfId="0" applyNumberFormat="1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/>
    <xf numFmtId="0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/>
    <xf numFmtId="3" fontId="3" fillId="0" borderId="0" xfId="0" applyNumberFormat="1" applyFont="1" applyFill="1"/>
    <xf numFmtId="3" fontId="3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/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1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13" fillId="0" borderId="0" xfId="0" applyNumberFormat="1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2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2113-B581-4185-9E92-B2C547EAF0A5}">
  <dimension ref="A1:A26"/>
  <sheetViews>
    <sheetView tabSelected="1" workbookViewId="0"/>
  </sheetViews>
  <sheetFormatPr defaultRowHeight="12.75"/>
  <cols>
    <col min="1" max="1" width="123.140625" style="280" bestFit="1" customWidth="1"/>
    <col min="2" max="16384" width="9.140625" style="280"/>
  </cols>
  <sheetData>
    <row r="1" spans="1:1">
      <c r="A1" s="279" t="s">
        <v>467</v>
      </c>
    </row>
    <row r="2" spans="1:1">
      <c r="A2" s="281" t="s">
        <v>23</v>
      </c>
    </row>
    <row r="3" spans="1:1">
      <c r="A3" s="281" t="s">
        <v>34</v>
      </c>
    </row>
    <row r="4" spans="1:1">
      <c r="A4" s="281" t="s">
        <v>65</v>
      </c>
    </row>
    <row r="5" spans="1:1">
      <c r="A5" s="281" t="s">
        <v>87</v>
      </c>
    </row>
    <row r="6" spans="1:1">
      <c r="A6" s="281" t="s">
        <v>100</v>
      </c>
    </row>
    <row r="7" spans="1:1">
      <c r="A7" s="281" t="s">
        <v>142</v>
      </c>
    </row>
    <row r="8" spans="1:1">
      <c r="A8" s="281" t="s">
        <v>151</v>
      </c>
    </row>
    <row r="9" spans="1:1">
      <c r="A9" s="281" t="s">
        <v>466</v>
      </c>
    </row>
    <row r="10" spans="1:1">
      <c r="A10" s="281" t="s">
        <v>169</v>
      </c>
    </row>
    <row r="11" spans="1:1">
      <c r="A11" s="281" t="s">
        <v>179</v>
      </c>
    </row>
    <row r="12" spans="1:1">
      <c r="A12" s="281" t="s">
        <v>193</v>
      </c>
    </row>
    <row r="13" spans="1:1">
      <c r="A13" s="281" t="s">
        <v>198</v>
      </c>
    </row>
    <row r="14" spans="1:1">
      <c r="A14" s="281" t="s">
        <v>210</v>
      </c>
    </row>
    <row r="15" spans="1:1">
      <c r="A15" s="281" t="s">
        <v>225</v>
      </c>
    </row>
    <row r="16" spans="1:1">
      <c r="A16" s="281" t="s">
        <v>238</v>
      </c>
    </row>
    <row r="17" spans="1:1">
      <c r="A17" s="281" t="s">
        <v>267</v>
      </c>
    </row>
    <row r="18" spans="1:1">
      <c r="A18" s="281" t="s">
        <v>274</v>
      </c>
    </row>
    <row r="19" spans="1:1">
      <c r="A19" s="281" t="s">
        <v>283</v>
      </c>
    </row>
    <row r="20" spans="1:1">
      <c r="A20" s="281" t="s">
        <v>296</v>
      </c>
    </row>
    <row r="21" spans="1:1">
      <c r="A21" s="281" t="s">
        <v>334</v>
      </c>
    </row>
    <row r="22" spans="1:1">
      <c r="A22" s="281" t="s">
        <v>377</v>
      </c>
    </row>
    <row r="23" spans="1:1">
      <c r="A23" s="281" t="s">
        <v>403</v>
      </c>
    </row>
    <row r="24" spans="1:1">
      <c r="A24" s="281" t="s">
        <v>423</v>
      </c>
    </row>
    <row r="25" spans="1:1">
      <c r="A25" s="281" t="s">
        <v>448</v>
      </c>
    </row>
    <row r="26" spans="1:1">
      <c r="A26" s="281" t="s">
        <v>465</v>
      </c>
    </row>
  </sheetData>
  <hyperlinks>
    <hyperlink ref="A2" location="4.6.1.!A1" display="4.6.1. Consolidated functional balance of the general government (cash basis) [billion HUF]" xr:uid="{A1484929-A446-4281-A7FD-607440B3B4C0}"/>
    <hyperlink ref="A3" location="4.6.2.!A1" display="4.6.2. Main characteristics of general government sub-systems (cash basis) [billion HUF]" xr:uid="{3CEA36DF-A0BF-4CE0-A60D-0FE6314003A2}"/>
    <hyperlink ref="A4" location="4.6.3.!A1" display="4.6.3. Central government revenues [billion HUF]" xr:uid="{AE294EED-F086-4532-9711-695605ED4E2E}"/>
    <hyperlink ref="A5" location="4.6.4.!A1" display="4.6.4. Central government expenditures [million HUF]" xr:uid="{FD14E71E-1B27-47E6-8BA7-399D66ADC885}"/>
    <hyperlink ref="A6" location="4.6.5.!A1" display="4.6.5. Gross debt of central government [billion HUF]" xr:uid="{074B18F9-7E69-4B6C-8C97-C5FF7BCD4E09}"/>
    <hyperlink ref="A7" location="4.6.6.!A1" display="4.6.6. Balance of payments of Hungary [million EUR]" xr:uid="{625E12C1-C4F4-49E4-8F4C-5E2916B23189}"/>
    <hyperlink ref="A8" location="4.6.7.!A1" display="4.6.7. Foreign debt stock of Hungary [million EUR]" xr:uid="{39C0B476-FC02-49F6-B59A-360670D6EA08}"/>
    <hyperlink ref="A9" location="4.6.8.!A1" display="4.6.8. Foreign debt service indicators of Hungary (on the basis of the balance of payments)" xr:uid="{CA41EB1C-AAFF-4B42-8C75-79988128FE96}"/>
    <hyperlink ref="A10" location="4.6.9.!A1" display="4.6.9. Major insurance lines [thousands]" xr:uid="{92F3D5DA-F175-4D04-887C-F1DCDBDF55BF}"/>
    <hyperlink ref="A11" location="4.6.10.!A1" display="4.6.10. Market capitalizations on the Budapest Stock Exchange [billion HUF]" xr:uid="{1B0FD5FB-206B-4A5C-ABEB-9F4D8EA6FD35}"/>
    <hyperlink ref="A12" location="4.6.11.!A1" display="4.6.11. Turnover of the Budapest Stock Exchange" xr:uid="{C77E56E7-668E-4359-8FD6-259743E122D8}"/>
    <hyperlink ref="A13" location="4.6.12.!A1" display="4.6.12. The Budapest Stock Index (BUX) [2 Január 1991 = 1000.00]" xr:uid="{4B442367-6520-4E27-A04A-3E0760063973}"/>
    <hyperlink ref="A14" location="4.6.13.!A1" display="4.6.13. Foreign exchange rates [per one unit, in HUF]" xr:uid="{1BE401F4-10ED-44A2-A6C5-D9B89B300AEC}"/>
    <hyperlink ref="A15" location="4.6.14.!A1" display="4.6.14. Monthly average agreed interest rate of HUF loans and HUF deposits to non-financial corporations (December) [annual interest rates, %]" xr:uid="{EC72FD44-1D49-4806-BB45-E759B39488C5}"/>
    <hyperlink ref="A16" location="4.6.15.!A1" display="4.6.15. Monthly average agreed interest rate of HUF loans and HUF deposits to households (December) [annual interest rates, %]" xr:uid="{3DE1A8C8-CD2C-474B-A7DD-1E7297EE85FA}"/>
    <hyperlink ref="A17" location="4.6.16.!A1" display="4.6.16. Net financial assets of households [billion HUF]" xr:uid="{B6878846-1570-4E19-BA3C-7907C230F0A8}"/>
    <hyperlink ref="A18" location="4.6.17.!A1" display="4.6.17. The maturity breakdown of Hungary's medium and long-term external debt by sectors, 31 March 2009 [million EUR]" xr:uid="{5BB73FF1-F2FF-4F20-9DD1-BAC5F98C1E97}"/>
    <hyperlink ref="A19" location="4.6.18.!A1" display="4.6.18. Number of financial servicing organizations" xr:uid="{FEF9E028-3D78-4669-9F28-9B662AE22304}"/>
    <hyperlink ref="A20" location="4.6.19.!A1" display="4.6.19. Monetary aggregates and counterparts [billion HUF]" xr:uid="{D0717D4F-4722-417F-9085-4C730C186E20}"/>
    <hyperlink ref="A21" location="4.6.20.!A1" display="4.6.20. Balance sheet of the National Bank of Hungary [million HUF]" xr:uid="{393272F7-09FE-44AE-AB03-A3248EE9371D}"/>
    <hyperlink ref="A22" location="4.6.21.!A1" display="4.6.21. Income statement of the National Bank of Hungary [million HUF]" xr:uid="{CDD8C72C-401B-4D42-80FD-52B3702C7D26}"/>
    <hyperlink ref="A23" location="4.6.22.!A1" display="4.6.22. Balance-sheet data of credit institutions operating as joint-stock companies [million HUF]" xr:uid="{9070A25B-3F4C-40A3-A5D2-9410336B7C1D}"/>
    <hyperlink ref="A24" location="4.6.23.!A1" display="4.6.23. Statement of credit institutions operating as joint-stock companies [million HUF]" xr:uid="{CDC58076-5D94-4E6D-A2D1-6514B31884DC}"/>
    <hyperlink ref="A25" location="4.6.24.!A1" display="4.6.24. Balance-sheet data of insurance companies [million HUF]" xr:uid="{24EFC93E-E67E-445C-B054-A452DDFB2496}"/>
    <hyperlink ref="A26" location="4.6.25.!A1" display="4.6.25. Statement of insurance companies [million HUF]" xr:uid="{53629D68-521F-4378-84BF-008CB2C3E7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E459-3636-437E-83DB-BAB9DDC75FE7}">
  <dimension ref="A1:E24"/>
  <sheetViews>
    <sheetView workbookViewId="0"/>
  </sheetViews>
  <sheetFormatPr defaultRowHeight="11.25"/>
  <cols>
    <col min="1" max="1" width="49.28515625" style="1" customWidth="1"/>
    <col min="2" max="4" width="9.5703125" style="1" customWidth="1"/>
    <col min="5" max="16384" width="9.140625" style="1"/>
  </cols>
  <sheetData>
    <row r="1" spans="1:5" ht="12" thickBot="1">
      <c r="A1" s="22" t="s">
        <v>23</v>
      </c>
      <c r="B1" s="21"/>
      <c r="C1" s="21"/>
      <c r="D1" s="21"/>
      <c r="E1" s="21"/>
    </row>
    <row r="2" spans="1:5">
      <c r="A2" s="20" t="s">
        <v>22</v>
      </c>
      <c r="B2" s="19">
        <v>2000</v>
      </c>
      <c r="C2" s="17">
        <v>2006</v>
      </c>
      <c r="D2" s="18">
        <v>2007</v>
      </c>
      <c r="E2" s="17">
        <v>2008</v>
      </c>
    </row>
    <row r="3" spans="1:5">
      <c r="A3" s="16" t="s">
        <v>21</v>
      </c>
      <c r="B3" s="9">
        <v>600.1</v>
      </c>
      <c r="C3" s="8">
        <v>1076.5493999999999</v>
      </c>
      <c r="D3" s="7">
        <v>1101.2866000000001</v>
      </c>
      <c r="E3" s="7">
        <v>1405.2683</v>
      </c>
    </row>
    <row r="4" spans="1:5">
      <c r="A4" s="13" t="s">
        <v>20</v>
      </c>
      <c r="B4" s="9">
        <v>142.5</v>
      </c>
      <c r="C4" s="8">
        <v>242.4504</v>
      </c>
      <c r="D4" s="7">
        <v>262.5872</v>
      </c>
      <c r="E4" s="7">
        <v>262.72500000000002</v>
      </c>
    </row>
    <row r="5" spans="1:5">
      <c r="A5" s="13" t="s">
        <v>19</v>
      </c>
      <c r="B5" s="9">
        <v>212.4</v>
      </c>
      <c r="C5" s="8">
        <v>497.05829999999997</v>
      </c>
      <c r="D5" s="7">
        <v>529.34219999999993</v>
      </c>
      <c r="E5" s="7">
        <v>525.48699999999997</v>
      </c>
    </row>
    <row r="6" spans="1:5" s="11" customFormat="1">
      <c r="A6" s="12" t="s">
        <v>18</v>
      </c>
      <c r="B6" s="2">
        <v>955.1</v>
      </c>
      <c r="C6" s="6">
        <v>1816.0581000000002</v>
      </c>
      <c r="D6" s="15">
        <v>1893.2159999999999</v>
      </c>
      <c r="E6" s="6">
        <v>2193.4802999999997</v>
      </c>
    </row>
    <row r="7" spans="1:5">
      <c r="A7" s="13" t="s">
        <v>17</v>
      </c>
      <c r="B7" s="7">
        <v>629</v>
      </c>
      <c r="C7" s="8">
        <v>1484.5427</v>
      </c>
      <c r="D7" s="7">
        <v>1550.8375000000001</v>
      </c>
      <c r="E7" s="7">
        <v>1575.3992000000001</v>
      </c>
    </row>
    <row r="8" spans="1:5">
      <c r="A8" s="13" t="s">
        <v>16</v>
      </c>
      <c r="B8" s="9">
        <v>551.70000000000005</v>
      </c>
      <c r="C8" s="8">
        <v>1231.7018999999998</v>
      </c>
      <c r="D8" s="7">
        <v>1167.3003000000001</v>
      </c>
      <c r="E8" s="7">
        <v>1234.2921000000001</v>
      </c>
    </row>
    <row r="9" spans="1:5">
      <c r="A9" s="13" t="s">
        <v>15</v>
      </c>
      <c r="B9" s="7">
        <v>1893.6</v>
      </c>
      <c r="C9" s="8">
        <v>4045.5522999999998</v>
      </c>
      <c r="D9" s="7">
        <v>4276.4129000000003</v>
      </c>
      <c r="E9" s="7">
        <v>4612.7397999999994</v>
      </c>
    </row>
    <row r="10" spans="1:5">
      <c r="A10" s="14" t="s">
        <v>14</v>
      </c>
      <c r="B10" s="9">
        <v>207.1</v>
      </c>
      <c r="C10" s="8">
        <v>515.11040000000003</v>
      </c>
      <c r="D10" s="7">
        <v>508.9375</v>
      </c>
      <c r="E10" s="7">
        <v>483.64259999999996</v>
      </c>
    </row>
    <row r="11" spans="1:5">
      <c r="A11" s="13" t="s">
        <v>13</v>
      </c>
      <c r="B11" s="9">
        <v>171.6</v>
      </c>
      <c r="C11" s="8">
        <v>355.4196</v>
      </c>
      <c r="D11" s="7">
        <v>359.32890000000003</v>
      </c>
      <c r="E11" s="7">
        <v>366.25870000000003</v>
      </c>
    </row>
    <row r="12" spans="1:5" s="11" customFormat="1">
      <c r="A12" s="12" t="s">
        <v>12</v>
      </c>
      <c r="B12" s="2">
        <v>3452.9</v>
      </c>
      <c r="C12" s="6">
        <v>7632.3269</v>
      </c>
      <c r="D12" s="6">
        <v>7862.8170999999993</v>
      </c>
      <c r="E12" s="6">
        <v>8272.3324000000011</v>
      </c>
    </row>
    <row r="13" spans="1:5">
      <c r="A13" s="13" t="s">
        <v>11</v>
      </c>
      <c r="B13" s="9">
        <v>2.4</v>
      </c>
      <c r="C13" s="8">
        <v>3.7146999999999997</v>
      </c>
      <c r="D13" s="7">
        <v>4.2288000000000006</v>
      </c>
      <c r="E13" s="7">
        <v>5.1977000000000002</v>
      </c>
    </row>
    <row r="14" spans="1:5">
      <c r="A14" s="13" t="s">
        <v>10</v>
      </c>
      <c r="B14" s="9">
        <v>188.6</v>
      </c>
      <c r="C14" s="8">
        <v>373.7149</v>
      </c>
      <c r="D14" s="7">
        <v>378.03290000000004</v>
      </c>
      <c r="E14" s="7">
        <v>341.34520000000003</v>
      </c>
    </row>
    <row r="15" spans="1:5">
      <c r="A15" s="13" t="s">
        <v>9</v>
      </c>
      <c r="B15" s="9">
        <v>23.7</v>
      </c>
      <c r="C15" s="8">
        <v>48.550400000000003</v>
      </c>
      <c r="D15" s="7">
        <v>44.157800000000002</v>
      </c>
      <c r="E15" s="7">
        <v>39.615900000000003</v>
      </c>
    </row>
    <row r="16" spans="1:5">
      <c r="A16" s="13" t="s">
        <v>8</v>
      </c>
      <c r="B16" s="7">
        <v>299</v>
      </c>
      <c r="C16" s="8">
        <v>976.68459999999993</v>
      </c>
      <c r="D16" s="7">
        <v>1011.9365</v>
      </c>
      <c r="E16" s="7">
        <v>813.9076</v>
      </c>
    </row>
    <row r="17" spans="1:5">
      <c r="A17" s="13" t="s">
        <v>7</v>
      </c>
      <c r="B17" s="7">
        <v>196.8</v>
      </c>
      <c r="C17" s="8">
        <v>416.96859999999998</v>
      </c>
      <c r="D17" s="7">
        <v>307.78129999999999</v>
      </c>
      <c r="E17" s="7">
        <v>368.86740000000003</v>
      </c>
    </row>
    <row r="18" spans="1:5">
      <c r="A18" s="13" t="s">
        <v>6</v>
      </c>
      <c r="B18" s="9">
        <v>102.7</v>
      </c>
      <c r="C18" s="8">
        <v>181.9015</v>
      </c>
      <c r="D18" s="7">
        <v>216.95660000000001</v>
      </c>
      <c r="E18" s="7">
        <v>215.71170000000001</v>
      </c>
    </row>
    <row r="19" spans="1:5" s="11" customFormat="1">
      <c r="A19" s="12" t="s">
        <v>5</v>
      </c>
      <c r="B19" s="4">
        <v>813.2</v>
      </c>
      <c r="C19" s="6">
        <v>2001.5346999999999</v>
      </c>
      <c r="D19" s="6">
        <v>1963.0938999999998</v>
      </c>
      <c r="E19" s="6">
        <v>1784.6455000000001</v>
      </c>
    </row>
    <row r="20" spans="1:5">
      <c r="A20" s="10" t="s">
        <v>4</v>
      </c>
      <c r="B20" s="9">
        <v>801.2</v>
      </c>
      <c r="C20" s="8">
        <v>983.28909999999996</v>
      </c>
      <c r="D20" s="7">
        <v>1006.0649000000001</v>
      </c>
      <c r="E20" s="7">
        <v>1154.1013</v>
      </c>
    </row>
    <row r="21" spans="1:5">
      <c r="A21" s="10" t="s">
        <v>3</v>
      </c>
      <c r="B21" s="9">
        <v>25.8</v>
      </c>
      <c r="C21" s="8">
        <v>232.89510000000001</v>
      </c>
      <c r="D21" s="7">
        <v>271.7595</v>
      </c>
      <c r="E21" s="7">
        <v>61.845999999999997</v>
      </c>
    </row>
    <row r="22" spans="1:5">
      <c r="A22" s="5" t="s">
        <v>2</v>
      </c>
      <c r="B22" s="2">
        <v>6048.3</v>
      </c>
      <c r="C22" s="6">
        <v>12666.1039</v>
      </c>
      <c r="D22" s="2">
        <v>12996.9514</v>
      </c>
      <c r="E22" s="2">
        <v>13466.405500000001</v>
      </c>
    </row>
    <row r="23" spans="1:5">
      <c r="A23" s="5" t="s">
        <v>1</v>
      </c>
      <c r="B23" s="2">
        <v>5606.1</v>
      </c>
      <c r="C23" s="6">
        <v>10467.0944</v>
      </c>
      <c r="D23" s="2">
        <v>11635.519199999999</v>
      </c>
      <c r="E23" s="2">
        <v>12572.7119</v>
      </c>
    </row>
    <row r="24" spans="1:5">
      <c r="A24" s="5" t="s">
        <v>0</v>
      </c>
      <c r="B24" s="4">
        <v>-442.2</v>
      </c>
      <c r="C24" s="3">
        <v>-2199.0095000000001</v>
      </c>
      <c r="D24" s="2">
        <v>-1361.4322</v>
      </c>
      <c r="E24" s="2">
        <v>-893.69359999999995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D75B-B52A-434A-A397-DFD6E98B9B4A}">
  <dimension ref="A1:E32"/>
  <sheetViews>
    <sheetView workbookViewId="0"/>
  </sheetViews>
  <sheetFormatPr defaultRowHeight="11.25"/>
  <cols>
    <col min="1" max="1" width="48" style="1" customWidth="1"/>
    <col min="2" max="3" width="9.5703125" style="1" customWidth="1"/>
    <col min="4" max="4" width="10.7109375" style="1" customWidth="1"/>
    <col min="5" max="16384" width="9.140625" style="1"/>
  </cols>
  <sheetData>
    <row r="1" spans="1:5" ht="12" thickBot="1">
      <c r="A1" s="22" t="s">
        <v>34</v>
      </c>
      <c r="B1" s="21"/>
      <c r="C1" s="21"/>
      <c r="D1" s="21"/>
      <c r="E1" s="21"/>
    </row>
    <row r="2" spans="1:5">
      <c r="A2" s="20" t="s">
        <v>33</v>
      </c>
      <c r="B2" s="19">
        <v>2000</v>
      </c>
      <c r="C2" s="17">
        <v>2006</v>
      </c>
      <c r="D2" s="18">
        <v>2007</v>
      </c>
      <c r="E2" s="17">
        <v>2008</v>
      </c>
    </row>
    <row r="3" spans="1:5">
      <c r="A3" s="31" t="s">
        <v>32</v>
      </c>
      <c r="C3" s="8"/>
      <c r="D3" s="7"/>
    </row>
    <row r="4" spans="1:5">
      <c r="A4" s="25" t="s">
        <v>26</v>
      </c>
      <c r="B4" s="7">
        <v>3681.9</v>
      </c>
      <c r="C4" s="8">
        <v>6549.2</v>
      </c>
      <c r="D4" s="7">
        <v>7100</v>
      </c>
      <c r="E4" s="7">
        <v>8159.3</v>
      </c>
    </row>
    <row r="5" spans="1:5">
      <c r="A5" s="25" t="s">
        <v>25</v>
      </c>
      <c r="B5" s="7">
        <v>4049.7</v>
      </c>
      <c r="C5" s="8">
        <v>8510.7999999999993</v>
      </c>
      <c r="D5" s="7">
        <v>8498.1</v>
      </c>
      <c r="E5" s="7">
        <v>9029.2000000000007</v>
      </c>
    </row>
    <row r="6" spans="1:5" s="30" customFormat="1">
      <c r="A6" s="24" t="s">
        <v>0</v>
      </c>
      <c r="B6" s="2">
        <v>-367.8</v>
      </c>
      <c r="C6" s="6">
        <v>-1961.6</v>
      </c>
      <c r="D6" s="6">
        <v>-1398.1</v>
      </c>
      <c r="E6" s="6">
        <v>-870</v>
      </c>
    </row>
    <row r="7" spans="1:5" s="30" customFormat="1">
      <c r="A7" s="23" t="s">
        <v>24</v>
      </c>
      <c r="B7" s="2">
        <v>-2.8</v>
      </c>
      <c r="C7" s="6">
        <v>-8.3000000000000007</v>
      </c>
      <c r="D7" s="6">
        <v>-5.5</v>
      </c>
      <c r="E7" s="6">
        <v>-3.3</v>
      </c>
    </row>
    <row r="8" spans="1:5" s="29" customFormat="1">
      <c r="A8" s="27" t="s">
        <v>31</v>
      </c>
      <c r="B8" s="7"/>
      <c r="C8" s="8"/>
      <c r="D8" s="7"/>
      <c r="E8" s="26"/>
    </row>
    <row r="9" spans="1:5">
      <c r="A9" s="25" t="s">
        <v>26</v>
      </c>
      <c r="B9" s="7">
        <v>734.1</v>
      </c>
      <c r="C9" s="8">
        <v>1567.4</v>
      </c>
      <c r="D9" s="7">
        <v>1676</v>
      </c>
      <c r="E9" s="7">
        <v>1445.2</v>
      </c>
    </row>
    <row r="10" spans="1:5">
      <c r="A10" s="25" t="s">
        <v>25</v>
      </c>
      <c r="B10" s="7">
        <v>797.7</v>
      </c>
      <c r="C10" s="8">
        <v>1678.7</v>
      </c>
      <c r="D10" s="7">
        <v>1648.6</v>
      </c>
      <c r="E10" s="7">
        <v>1445.1</v>
      </c>
    </row>
    <row r="11" spans="1:5">
      <c r="A11" s="24" t="s">
        <v>0</v>
      </c>
      <c r="B11" s="2">
        <v>-63.6</v>
      </c>
      <c r="C11" s="6">
        <v>-111.3</v>
      </c>
      <c r="D11" s="2">
        <v>27.4</v>
      </c>
      <c r="E11" s="2">
        <v>0.1</v>
      </c>
    </row>
    <row r="12" spans="1:5">
      <c r="A12" s="23" t="s">
        <v>24</v>
      </c>
      <c r="B12" s="2">
        <v>-0.5</v>
      </c>
      <c r="C12" s="6">
        <v>-0.5</v>
      </c>
      <c r="D12" s="2">
        <v>0.1</v>
      </c>
      <c r="E12" s="2">
        <v>0</v>
      </c>
    </row>
    <row r="13" spans="1:5">
      <c r="A13" s="27" t="s">
        <v>30</v>
      </c>
      <c r="B13" s="7"/>
      <c r="C13" s="8"/>
      <c r="D13" s="7"/>
      <c r="E13" s="26"/>
    </row>
    <row r="14" spans="1:5">
      <c r="A14" s="25" t="s">
        <v>26</v>
      </c>
      <c r="B14" s="7">
        <v>1003.5</v>
      </c>
      <c r="C14" s="8">
        <v>2093.6</v>
      </c>
      <c r="D14" s="7">
        <v>2642.7</v>
      </c>
      <c r="E14" s="7">
        <v>2857.6</v>
      </c>
    </row>
    <row r="15" spans="1:5">
      <c r="A15" s="25" t="s">
        <v>25</v>
      </c>
      <c r="B15" s="7">
        <v>1021.2</v>
      </c>
      <c r="C15" s="8">
        <v>2113.1</v>
      </c>
      <c r="D15" s="7">
        <v>2642.5</v>
      </c>
      <c r="E15" s="7">
        <v>2925.2</v>
      </c>
    </row>
    <row r="16" spans="1:5">
      <c r="A16" s="24" t="s">
        <v>0</v>
      </c>
      <c r="B16" s="2">
        <v>-17.8</v>
      </c>
      <c r="C16" s="6">
        <v>-19.5</v>
      </c>
      <c r="D16" s="2">
        <v>0.2</v>
      </c>
      <c r="E16" s="2">
        <v>-67.599999999999994</v>
      </c>
    </row>
    <row r="17" spans="1:5">
      <c r="A17" s="23" t="s">
        <v>24</v>
      </c>
      <c r="B17" s="2">
        <v>-0.1</v>
      </c>
      <c r="C17" s="6">
        <v>-0.1</v>
      </c>
      <c r="D17" s="2">
        <v>0</v>
      </c>
      <c r="E17" s="2">
        <v>-0.3</v>
      </c>
    </row>
    <row r="18" spans="1:5">
      <c r="A18" s="27" t="s">
        <v>29</v>
      </c>
      <c r="B18" s="7"/>
      <c r="C18" s="8"/>
      <c r="D18" s="7"/>
      <c r="E18" s="26"/>
    </row>
    <row r="19" spans="1:5" s="11" customFormat="1">
      <c r="A19" s="25" t="s">
        <v>26</v>
      </c>
      <c r="B19" s="7">
        <v>1656.1</v>
      </c>
      <c r="C19" s="8">
        <v>3053.4</v>
      </c>
      <c r="D19" s="8">
        <v>3080.8</v>
      </c>
      <c r="E19" s="8">
        <v>3268.2</v>
      </c>
    </row>
    <row r="20" spans="1:5" s="11" customFormat="1">
      <c r="A20" s="25" t="s">
        <v>25</v>
      </c>
      <c r="B20" s="7">
        <v>1651.1</v>
      </c>
      <c r="C20" s="8">
        <v>3209.9</v>
      </c>
      <c r="D20" s="8">
        <v>3134.6</v>
      </c>
      <c r="E20" s="8">
        <v>3252.6</v>
      </c>
    </row>
    <row r="21" spans="1:5">
      <c r="A21" s="24" t="s">
        <v>0</v>
      </c>
      <c r="B21" s="2">
        <v>5</v>
      </c>
      <c r="C21" s="6">
        <v>-156.5</v>
      </c>
      <c r="D21" s="2">
        <v>-53.9</v>
      </c>
      <c r="E21" s="2">
        <v>15.6</v>
      </c>
    </row>
    <row r="22" spans="1:5">
      <c r="A22" s="23" t="s">
        <v>24</v>
      </c>
      <c r="B22" s="2">
        <v>-0.2</v>
      </c>
      <c r="C22" s="6">
        <v>-0.7</v>
      </c>
      <c r="D22" s="2">
        <v>-0.2</v>
      </c>
      <c r="E22" s="2">
        <v>0.1</v>
      </c>
    </row>
    <row r="23" spans="1:5">
      <c r="A23" s="28" t="s">
        <v>28</v>
      </c>
      <c r="B23" s="7"/>
      <c r="C23" s="8"/>
      <c r="D23" s="7"/>
      <c r="E23" s="26"/>
    </row>
    <row r="24" spans="1:5">
      <c r="A24" s="25" t="s">
        <v>26</v>
      </c>
      <c r="B24" s="7">
        <v>166.2</v>
      </c>
      <c r="C24" s="8">
        <v>391.9</v>
      </c>
      <c r="D24" s="7">
        <v>459.5</v>
      </c>
      <c r="E24" s="7">
        <v>485.4</v>
      </c>
    </row>
    <row r="25" spans="1:5">
      <c r="A25" s="25" t="s">
        <v>25</v>
      </c>
      <c r="B25" s="7">
        <v>164.1</v>
      </c>
      <c r="C25" s="8">
        <v>342</v>
      </c>
      <c r="D25" s="7">
        <v>396.6</v>
      </c>
      <c r="E25" s="7">
        <v>457.2</v>
      </c>
    </row>
    <row r="26" spans="1:5">
      <c r="A26" s="24" t="s">
        <v>0</v>
      </c>
      <c r="B26" s="2">
        <v>2.1</v>
      </c>
      <c r="C26" s="2">
        <v>49.9</v>
      </c>
      <c r="D26" s="2">
        <v>62.9</v>
      </c>
      <c r="E26" s="2">
        <v>28.2</v>
      </c>
    </row>
    <row r="27" spans="1:5">
      <c r="A27" s="23" t="s">
        <v>24</v>
      </c>
      <c r="B27" s="2">
        <v>0</v>
      </c>
      <c r="C27" s="2">
        <v>0.2</v>
      </c>
      <c r="D27" s="2">
        <v>0.2</v>
      </c>
      <c r="E27" s="2">
        <v>0.1</v>
      </c>
    </row>
    <row r="28" spans="1:5">
      <c r="A28" s="27" t="s">
        <v>27</v>
      </c>
      <c r="B28" s="7"/>
      <c r="C28" s="7"/>
      <c r="D28" s="7"/>
      <c r="E28" s="26"/>
    </row>
    <row r="29" spans="1:5">
      <c r="A29" s="25" t="s">
        <v>26</v>
      </c>
      <c r="B29" s="7">
        <v>7241.8</v>
      </c>
      <c r="C29" s="7">
        <v>13655.5</v>
      </c>
      <c r="D29" s="7">
        <v>14959</v>
      </c>
      <c r="E29" s="7">
        <v>16215.7</v>
      </c>
    </row>
    <row r="30" spans="1:5">
      <c r="A30" s="25" t="s">
        <v>25</v>
      </c>
      <c r="B30" s="7">
        <v>7683.9</v>
      </c>
      <c r="C30" s="7">
        <v>15854.5</v>
      </c>
      <c r="D30" s="7">
        <v>16320.4</v>
      </c>
      <c r="E30" s="7">
        <v>17109.400000000001</v>
      </c>
    </row>
    <row r="31" spans="1:5">
      <c r="A31" s="24" t="s">
        <v>0</v>
      </c>
      <c r="B31" s="2">
        <v>-442.2</v>
      </c>
      <c r="C31" s="2">
        <v>-2199</v>
      </c>
      <c r="D31" s="2">
        <v>-1361.4</v>
      </c>
      <c r="E31" s="2">
        <v>-893.7</v>
      </c>
    </row>
    <row r="32" spans="1:5">
      <c r="A32" s="23" t="s">
        <v>24</v>
      </c>
      <c r="B32" s="2">
        <v>-3.7</v>
      </c>
      <c r="C32" s="2">
        <v>-9.3000000000000007</v>
      </c>
      <c r="D32" s="2">
        <v>-5.4</v>
      </c>
      <c r="E32" s="2">
        <v>-3.4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FF23-E435-4F93-851A-B007B8E0CD26}">
  <dimension ref="A1:E32"/>
  <sheetViews>
    <sheetView workbookViewId="0"/>
  </sheetViews>
  <sheetFormatPr defaultRowHeight="11.25"/>
  <cols>
    <col min="1" max="1" width="45.42578125" style="1" customWidth="1"/>
    <col min="2" max="4" width="10.5703125" style="11" customWidth="1"/>
    <col min="5" max="5" width="10.5703125" style="1" customWidth="1"/>
    <col min="6" max="16384" width="9.140625" style="1"/>
  </cols>
  <sheetData>
    <row r="1" spans="1:5" ht="12" thickBot="1">
      <c r="A1" s="57" t="s">
        <v>65</v>
      </c>
      <c r="B1" s="57"/>
      <c r="C1" s="57"/>
      <c r="D1" s="57"/>
      <c r="E1" s="57"/>
    </row>
    <row r="2" spans="1:5">
      <c r="A2" s="56" t="s">
        <v>26</v>
      </c>
      <c r="B2" s="55">
        <v>2000</v>
      </c>
      <c r="C2" s="55">
        <v>2006</v>
      </c>
      <c r="D2" s="55">
        <v>2007</v>
      </c>
      <c r="E2" s="55">
        <v>2008</v>
      </c>
    </row>
    <row r="3" spans="1:5">
      <c r="A3" s="40" t="s">
        <v>64</v>
      </c>
      <c r="B3" s="39">
        <v>487866</v>
      </c>
      <c r="C3" s="37">
        <v>996779</v>
      </c>
      <c r="D3" s="37">
        <v>1119235.1000000001</v>
      </c>
      <c r="E3" s="54">
        <v>1172370</v>
      </c>
    </row>
    <row r="4" spans="1:5">
      <c r="A4" s="44" t="s">
        <v>63</v>
      </c>
      <c r="B4" s="39">
        <v>292722.09999999998</v>
      </c>
      <c r="C4" s="37">
        <v>468679.4</v>
      </c>
      <c r="D4" s="37">
        <v>510780.8</v>
      </c>
      <c r="E4" s="36">
        <v>487524.4</v>
      </c>
    </row>
    <row r="5" spans="1:5" s="53" customFormat="1">
      <c r="A5" s="51" t="s">
        <v>62</v>
      </c>
      <c r="B5" s="34" t="s">
        <v>35</v>
      </c>
      <c r="C5" s="37">
        <v>50947</v>
      </c>
      <c r="D5" s="37">
        <v>176932.2</v>
      </c>
      <c r="E5" s="46">
        <v>200492.5</v>
      </c>
    </row>
    <row r="6" spans="1:5">
      <c r="A6" s="51" t="s">
        <v>61</v>
      </c>
      <c r="B6" s="34" t="s">
        <v>35</v>
      </c>
      <c r="C6" s="52">
        <v>35325.599999999999</v>
      </c>
      <c r="D6" s="37" t="s">
        <v>35</v>
      </c>
      <c r="E6" s="36">
        <v>-793.6</v>
      </c>
    </row>
    <row r="7" spans="1:5">
      <c r="A7" s="51" t="s">
        <v>60</v>
      </c>
      <c r="B7" s="34" t="s">
        <v>35</v>
      </c>
      <c r="C7" s="34" t="s">
        <v>35</v>
      </c>
      <c r="D7" s="37">
        <v>12555.3</v>
      </c>
      <c r="E7" s="36">
        <v>12642.1</v>
      </c>
    </row>
    <row r="8" spans="1:5">
      <c r="A8" s="50" t="s">
        <v>59</v>
      </c>
      <c r="B8" s="34" t="s">
        <v>35</v>
      </c>
      <c r="C8" s="37">
        <v>143115.1</v>
      </c>
      <c r="D8" s="37">
        <v>152812.20000000001</v>
      </c>
      <c r="E8" s="36">
        <v>166537</v>
      </c>
    </row>
    <row r="9" spans="1:5">
      <c r="A9" s="45" t="s">
        <v>58</v>
      </c>
      <c r="B9" s="34" t="s">
        <v>35</v>
      </c>
      <c r="C9" s="37">
        <v>12504</v>
      </c>
      <c r="D9" s="37">
        <v>11859.5</v>
      </c>
      <c r="E9" s="36">
        <v>14843.231</v>
      </c>
    </row>
    <row r="10" spans="1:5">
      <c r="A10" s="45" t="s">
        <v>57</v>
      </c>
      <c r="B10" s="34" t="s">
        <v>35</v>
      </c>
      <c r="C10" s="37">
        <v>5573</v>
      </c>
      <c r="D10" s="37">
        <v>8017.6</v>
      </c>
      <c r="E10" s="36">
        <v>10318.397000000001</v>
      </c>
    </row>
    <row r="11" spans="1:5">
      <c r="A11" s="44" t="s">
        <v>56</v>
      </c>
      <c r="B11" s="39">
        <v>13723</v>
      </c>
      <c r="C11" s="37">
        <v>33590</v>
      </c>
      <c r="D11" s="37">
        <v>31468.799999999999</v>
      </c>
      <c r="E11" s="36">
        <v>38761.1</v>
      </c>
    </row>
    <row r="12" spans="1:5">
      <c r="A12" s="50" t="s">
        <v>55</v>
      </c>
      <c r="B12" s="39">
        <v>27935</v>
      </c>
      <c r="C12" s="37">
        <v>71467.899999999994</v>
      </c>
      <c r="D12" s="37">
        <v>71461.399999999994</v>
      </c>
      <c r="E12" s="36">
        <v>72734</v>
      </c>
    </row>
    <row r="13" spans="1:5">
      <c r="A13" s="44" t="s">
        <v>54</v>
      </c>
      <c r="B13" s="39">
        <v>16920</v>
      </c>
      <c r="C13" s="37">
        <v>35188.1</v>
      </c>
      <c r="D13" s="37">
        <v>19258.599999999999</v>
      </c>
      <c r="E13" s="36">
        <v>30103.7</v>
      </c>
    </row>
    <row r="14" spans="1:5">
      <c r="A14" s="44" t="s">
        <v>53</v>
      </c>
      <c r="B14" s="34" t="s">
        <v>35</v>
      </c>
      <c r="C14" s="37">
        <v>140389</v>
      </c>
      <c r="D14" s="37">
        <v>124088.7</v>
      </c>
      <c r="E14" s="36">
        <v>139207.20000000001</v>
      </c>
    </row>
    <row r="15" spans="1:5">
      <c r="A15" s="40" t="s">
        <v>52</v>
      </c>
      <c r="B15" s="39">
        <v>1659692</v>
      </c>
      <c r="C15" s="37">
        <v>2681214.7999999998</v>
      </c>
      <c r="D15" s="37">
        <v>2891381</v>
      </c>
      <c r="E15" s="46">
        <v>3043821.9</v>
      </c>
    </row>
    <row r="16" spans="1:5">
      <c r="A16" s="44" t="s">
        <v>51</v>
      </c>
      <c r="B16" s="39">
        <v>1153750</v>
      </c>
      <c r="C16" s="37">
        <v>1831998</v>
      </c>
      <c r="D16" s="37">
        <v>1979373.8</v>
      </c>
      <c r="E16" s="36">
        <v>2114088.5</v>
      </c>
    </row>
    <row r="17" spans="1:5">
      <c r="A17" s="49" t="s">
        <v>50</v>
      </c>
      <c r="B17" s="48">
        <v>505942</v>
      </c>
      <c r="C17" s="37">
        <v>849216</v>
      </c>
      <c r="D17" s="37">
        <v>912007.2</v>
      </c>
      <c r="E17" s="36">
        <f>842958+86775.4</f>
        <v>929733.4</v>
      </c>
    </row>
    <row r="18" spans="1:5">
      <c r="A18" s="47" t="s">
        <v>49</v>
      </c>
      <c r="B18" s="39">
        <v>997465</v>
      </c>
      <c r="C18" s="37">
        <v>1698179</v>
      </c>
      <c r="D18" s="37">
        <v>1945286.8</v>
      </c>
      <c r="E18" s="46">
        <v>2163250.4</v>
      </c>
    </row>
    <row r="19" spans="1:5">
      <c r="A19" s="45" t="s">
        <v>48</v>
      </c>
      <c r="B19" s="39">
        <v>938031</v>
      </c>
      <c r="C19" s="37">
        <v>1579840.3</v>
      </c>
      <c r="D19" s="37">
        <v>1820825.1</v>
      </c>
      <c r="E19" s="36">
        <f>1998850.6+27642.1</f>
        <v>2026492.7000000002</v>
      </c>
    </row>
    <row r="20" spans="1:5">
      <c r="A20" s="44" t="s">
        <v>47</v>
      </c>
      <c r="B20" s="39">
        <v>5012</v>
      </c>
      <c r="C20" s="37">
        <v>7254.9</v>
      </c>
      <c r="D20" s="37">
        <v>5621.1</v>
      </c>
      <c r="E20" s="36">
        <v>5785.2</v>
      </c>
    </row>
    <row r="21" spans="1:5">
      <c r="A21" s="44" t="s">
        <v>46</v>
      </c>
      <c r="B21" s="39">
        <v>54422</v>
      </c>
      <c r="C21" s="37">
        <v>111083.4</v>
      </c>
      <c r="D21" s="37">
        <v>118840.6</v>
      </c>
      <c r="E21" s="36">
        <v>130972.5</v>
      </c>
    </row>
    <row r="22" spans="1:5">
      <c r="A22" s="40" t="s">
        <v>45</v>
      </c>
      <c r="B22" s="39">
        <v>562713</v>
      </c>
      <c r="C22" s="37">
        <v>1267848</v>
      </c>
      <c r="D22" s="37">
        <v>1266936.1000000001</v>
      </c>
      <c r="E22" s="36">
        <v>1251671.2</v>
      </c>
    </row>
    <row r="23" spans="1:5">
      <c r="A23" s="38" t="s">
        <v>44</v>
      </c>
      <c r="B23" s="39">
        <v>43879</v>
      </c>
      <c r="C23" s="43">
        <v>208076.1</v>
      </c>
      <c r="D23" s="37">
        <v>196744.5</v>
      </c>
      <c r="E23" s="36">
        <v>254770.8</v>
      </c>
    </row>
    <row r="24" spans="1:5">
      <c r="A24" s="42" t="s">
        <v>43</v>
      </c>
      <c r="B24" s="39">
        <v>19478</v>
      </c>
      <c r="C24" s="37">
        <v>110483</v>
      </c>
      <c r="D24" s="37">
        <v>49493.4</v>
      </c>
      <c r="E24" s="36">
        <v>94374.3</v>
      </c>
    </row>
    <row r="25" spans="1:5">
      <c r="A25" s="42" t="s">
        <v>42</v>
      </c>
      <c r="B25" s="39">
        <v>4584</v>
      </c>
      <c r="C25" s="43">
        <v>15593</v>
      </c>
      <c r="D25" s="37">
        <v>11335.6</v>
      </c>
      <c r="E25" s="36">
        <v>17021.900000000001</v>
      </c>
    </row>
    <row r="26" spans="1:5">
      <c r="A26" s="42" t="s">
        <v>41</v>
      </c>
      <c r="B26" s="39">
        <v>19817</v>
      </c>
      <c r="C26" s="37">
        <v>82000</v>
      </c>
      <c r="D26" s="37">
        <v>113309.5</v>
      </c>
      <c r="E26" s="36">
        <v>119309.5</v>
      </c>
    </row>
    <row r="27" spans="1:5">
      <c r="A27" s="41" t="s">
        <v>40</v>
      </c>
      <c r="B27" s="39" t="s">
        <v>35</v>
      </c>
      <c r="C27" s="39" t="s">
        <v>35</v>
      </c>
      <c r="D27" s="37">
        <v>22606</v>
      </c>
      <c r="E27" s="36">
        <v>24065.1</v>
      </c>
    </row>
    <row r="28" spans="1:5">
      <c r="A28" s="40" t="s">
        <v>39</v>
      </c>
      <c r="B28" s="39">
        <v>30926</v>
      </c>
      <c r="C28" s="37">
        <v>33033</v>
      </c>
      <c r="D28" s="37">
        <v>48813.599999999999</v>
      </c>
      <c r="E28" s="36">
        <v>71746</v>
      </c>
    </row>
    <row r="29" spans="1:5">
      <c r="A29" s="40" t="s">
        <v>38</v>
      </c>
      <c r="B29" s="39">
        <v>33104</v>
      </c>
      <c r="C29" s="37">
        <v>20720</v>
      </c>
      <c r="D29" s="37">
        <v>20334.400000000001</v>
      </c>
      <c r="E29" s="36">
        <v>47673.2</v>
      </c>
    </row>
    <row r="30" spans="1:5">
      <c r="A30" s="40" t="s">
        <v>37</v>
      </c>
      <c r="B30" s="39">
        <v>108607</v>
      </c>
      <c r="C30" s="37">
        <v>87211</v>
      </c>
      <c r="D30" s="37">
        <v>96381.3</v>
      </c>
      <c r="E30" s="36">
        <v>93122.1</v>
      </c>
    </row>
    <row r="31" spans="1:5">
      <c r="A31" s="38" t="s">
        <v>36</v>
      </c>
      <c r="B31" s="34" t="s">
        <v>35</v>
      </c>
      <c r="C31" s="37">
        <v>16885</v>
      </c>
      <c r="D31" s="37">
        <v>9172.7999999999993</v>
      </c>
      <c r="E31" s="36">
        <f>9756.9+51102.6</f>
        <v>60859.5</v>
      </c>
    </row>
    <row r="32" spans="1:5">
      <c r="A32" s="35" t="s">
        <v>1</v>
      </c>
      <c r="B32" s="34">
        <v>3924253</v>
      </c>
      <c r="C32" s="33">
        <f>6549198+460748</f>
        <v>7009946</v>
      </c>
      <c r="D32" s="33">
        <v>7594285.5999999996</v>
      </c>
      <c r="E32" s="32">
        <v>8159285.0999999996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FFBED-EA7C-4EA3-A14F-C61255ECF4ED}">
  <dimension ref="A1:E23"/>
  <sheetViews>
    <sheetView workbookViewId="0"/>
  </sheetViews>
  <sheetFormatPr defaultRowHeight="11.25"/>
  <cols>
    <col min="1" max="1" width="40.7109375" style="1" customWidth="1"/>
    <col min="2" max="4" width="11.85546875" style="11" customWidth="1"/>
    <col min="5" max="5" width="11.85546875" style="1" customWidth="1"/>
    <col min="6" max="16384" width="9.140625" style="1"/>
  </cols>
  <sheetData>
    <row r="1" spans="1:5" ht="12" thickBot="1">
      <c r="A1" s="77" t="s">
        <v>87</v>
      </c>
      <c r="B1" s="77"/>
      <c r="C1" s="77"/>
      <c r="D1" s="77"/>
      <c r="E1" s="77"/>
    </row>
    <row r="2" spans="1:5">
      <c r="A2" s="76" t="s">
        <v>86</v>
      </c>
      <c r="B2" s="75">
        <v>2000</v>
      </c>
      <c r="C2" s="75">
        <v>2006</v>
      </c>
      <c r="D2" s="75">
        <v>2007</v>
      </c>
      <c r="E2" s="74">
        <v>2008</v>
      </c>
    </row>
    <row r="3" spans="1:5">
      <c r="A3" s="71" t="s">
        <v>85</v>
      </c>
      <c r="B3" s="72">
        <v>166749</v>
      </c>
      <c r="C3" s="73">
        <v>124027.2</v>
      </c>
      <c r="D3" s="72">
        <v>197371.6</v>
      </c>
      <c r="E3" s="36">
        <v>203082.9</v>
      </c>
    </row>
    <row r="4" spans="1:5">
      <c r="A4" s="71" t="s">
        <v>84</v>
      </c>
      <c r="B4" s="36">
        <v>12561.7</v>
      </c>
      <c r="C4" s="36">
        <v>46560.1</v>
      </c>
      <c r="D4" s="46">
        <v>52244.5</v>
      </c>
      <c r="E4" s="36">
        <v>51280</v>
      </c>
    </row>
    <row r="5" spans="1:5">
      <c r="A5" s="64" t="s">
        <v>83</v>
      </c>
      <c r="B5" s="36">
        <v>82805.600000000006</v>
      </c>
      <c r="C5" s="36">
        <v>117939.7</v>
      </c>
      <c r="D5" s="46">
        <v>111885.4</v>
      </c>
      <c r="E5" s="36">
        <v>107623</v>
      </c>
    </row>
    <row r="6" spans="1:5">
      <c r="A6" s="70" t="s">
        <v>82</v>
      </c>
      <c r="B6" s="63">
        <v>49853</v>
      </c>
      <c r="C6" s="36">
        <v>223538.8</v>
      </c>
      <c r="D6" s="46">
        <v>228470.7</v>
      </c>
      <c r="E6" s="36">
        <v>185574.9</v>
      </c>
    </row>
    <row r="7" spans="1:5">
      <c r="A7" s="64" t="s">
        <v>81</v>
      </c>
      <c r="B7" s="36">
        <v>303579</v>
      </c>
      <c r="C7" s="36">
        <v>645987.6</v>
      </c>
      <c r="D7" s="46">
        <v>686337.3</v>
      </c>
      <c r="E7" s="36">
        <v>685942.7</v>
      </c>
    </row>
    <row r="8" spans="1:5" ht="22.5">
      <c r="A8" s="66" t="s">
        <v>80</v>
      </c>
      <c r="B8" s="46">
        <v>1869842</v>
      </c>
      <c r="C8" s="46">
        <v>3896527</v>
      </c>
      <c r="D8" s="46">
        <v>4234379.0999999996</v>
      </c>
      <c r="E8" s="36">
        <v>3995816.3</v>
      </c>
    </row>
    <row r="9" spans="1:5">
      <c r="A9" s="67" t="s">
        <v>79</v>
      </c>
      <c r="B9" s="46">
        <v>799761</v>
      </c>
      <c r="C9" s="46">
        <v>2237637</v>
      </c>
      <c r="D9" s="46">
        <v>2160306.4</v>
      </c>
      <c r="E9" s="36">
        <v>2289584.9</v>
      </c>
    </row>
    <row r="10" spans="1:5">
      <c r="A10" s="69" t="s">
        <v>78</v>
      </c>
      <c r="B10" s="36">
        <v>1132.0999999999999</v>
      </c>
      <c r="C10" s="36">
        <v>19187.400000000001</v>
      </c>
      <c r="D10" s="46">
        <v>27938.1</v>
      </c>
      <c r="E10" s="36">
        <v>32820.1</v>
      </c>
    </row>
    <row r="11" spans="1:5">
      <c r="A11" s="69" t="s">
        <v>77</v>
      </c>
      <c r="B11" s="36">
        <v>127503.2</v>
      </c>
      <c r="C11" s="36">
        <v>890582.6</v>
      </c>
      <c r="D11" s="46">
        <v>777765.8</v>
      </c>
      <c r="E11" s="36">
        <v>835048.8</v>
      </c>
    </row>
    <row r="12" spans="1:5">
      <c r="A12" s="68" t="s">
        <v>76</v>
      </c>
      <c r="B12" s="46">
        <v>671126</v>
      </c>
      <c r="C12" s="46">
        <v>1327867</v>
      </c>
      <c r="D12" s="46">
        <v>1354602.5</v>
      </c>
      <c r="E12" s="36">
        <v>1421716</v>
      </c>
    </row>
    <row r="13" spans="1:5">
      <c r="A13" s="67" t="s">
        <v>75</v>
      </c>
      <c r="B13" s="36">
        <v>2929.6</v>
      </c>
      <c r="C13" s="36">
        <v>5092.3</v>
      </c>
      <c r="D13" s="46">
        <v>5152.6000000000004</v>
      </c>
      <c r="E13" s="36">
        <v>5239.8</v>
      </c>
    </row>
    <row r="14" spans="1:5">
      <c r="A14" s="64" t="s">
        <v>74</v>
      </c>
      <c r="B14" s="36">
        <v>2287.1</v>
      </c>
      <c r="C14" s="36">
        <v>8022.2</v>
      </c>
      <c r="D14" s="46">
        <v>14624.5</v>
      </c>
      <c r="E14" s="36">
        <v>14158.8</v>
      </c>
    </row>
    <row r="15" spans="1:5">
      <c r="A15" s="66" t="s">
        <v>73</v>
      </c>
      <c r="B15" s="36">
        <v>796881.3</v>
      </c>
      <c r="C15" s="36">
        <v>983289.1</v>
      </c>
      <c r="D15" s="46">
        <v>1006064.9</v>
      </c>
      <c r="E15" s="36">
        <v>1154101.3</v>
      </c>
    </row>
    <row r="16" spans="1:5">
      <c r="A16" s="64" t="s">
        <v>72</v>
      </c>
      <c r="B16" s="65">
        <v>4217</v>
      </c>
      <c r="C16" s="63" t="s">
        <v>35</v>
      </c>
      <c r="D16" s="63" t="s">
        <v>35</v>
      </c>
      <c r="E16" s="63" t="s">
        <v>71</v>
      </c>
    </row>
    <row r="17" spans="1:5">
      <c r="A17" s="64" t="s">
        <v>70</v>
      </c>
      <c r="B17" s="63" t="s">
        <v>35</v>
      </c>
      <c r="C17" s="63" t="s">
        <v>35</v>
      </c>
      <c r="D17" s="63" t="s">
        <v>35</v>
      </c>
      <c r="E17" s="63">
        <v>66993.100000000006</v>
      </c>
    </row>
    <row r="18" spans="1:5">
      <c r="A18" s="64" t="s">
        <v>69</v>
      </c>
      <c r="B18" s="46">
        <v>194088</v>
      </c>
      <c r="C18" s="36">
        <v>66631.399999999994</v>
      </c>
      <c r="D18" s="46">
        <v>37506.1</v>
      </c>
      <c r="E18" s="36">
        <v>41008.6</v>
      </c>
    </row>
    <row r="19" spans="1:5">
      <c r="A19" s="64" t="s">
        <v>68</v>
      </c>
      <c r="B19" s="36">
        <v>6489</v>
      </c>
      <c r="C19" s="36">
        <v>10754.8</v>
      </c>
      <c r="D19" s="46">
        <v>10328.4</v>
      </c>
      <c r="E19" s="36">
        <v>17138.5</v>
      </c>
    </row>
    <row r="20" spans="1:5">
      <c r="A20" s="64" t="s">
        <v>67</v>
      </c>
      <c r="B20" s="63" t="s">
        <v>35</v>
      </c>
      <c r="C20" s="36">
        <v>419959</v>
      </c>
      <c r="D20" s="46">
        <v>58210.8</v>
      </c>
      <c r="E20" s="36">
        <v>1122.2</v>
      </c>
    </row>
    <row r="21" spans="1:5">
      <c r="A21" s="64" t="s">
        <v>66</v>
      </c>
      <c r="B21" s="63" t="s">
        <v>35</v>
      </c>
      <c r="C21" s="36">
        <v>185611.9</v>
      </c>
      <c r="D21" s="46">
        <v>189520</v>
      </c>
      <c r="E21" s="36">
        <v>210581</v>
      </c>
    </row>
    <row r="22" spans="1:5">
      <c r="A22" s="62" t="s">
        <v>2</v>
      </c>
      <c r="B22" s="61">
        <v>4292043</v>
      </c>
      <c r="C22" s="61">
        <v>8971578</v>
      </c>
      <c r="D22" s="61">
        <v>8992402.3000000007</v>
      </c>
      <c r="E22" s="32">
        <v>9029248</v>
      </c>
    </row>
    <row r="23" spans="1:5">
      <c r="A23" s="60" t="s">
        <v>0</v>
      </c>
      <c r="B23" s="59">
        <v>-367790</v>
      </c>
      <c r="C23" s="59">
        <v>-1961632</v>
      </c>
      <c r="D23" s="58">
        <v>-1398116.7</v>
      </c>
      <c r="E23" s="32">
        <v>-869962.9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59A6A-CE2F-4DE5-99AA-3F82B9EF96D0}">
  <dimension ref="A1:F18"/>
  <sheetViews>
    <sheetView workbookViewId="0"/>
  </sheetViews>
  <sheetFormatPr defaultRowHeight="11.25"/>
  <cols>
    <col min="1" max="1" width="6.7109375" style="1" customWidth="1"/>
    <col min="2" max="2" width="37.42578125" style="1" customWidth="1"/>
    <col min="3" max="6" width="11" style="1" customWidth="1"/>
    <col min="7" max="16384" width="9.140625" style="1"/>
  </cols>
  <sheetData>
    <row r="1" spans="1:6" ht="12" thickBot="1">
      <c r="A1" s="87" t="s">
        <v>100</v>
      </c>
      <c r="B1" s="87"/>
      <c r="C1" s="87"/>
      <c r="D1" s="87"/>
      <c r="E1" s="87"/>
      <c r="F1" s="87"/>
    </row>
    <row r="2" spans="1:6">
      <c r="A2" s="282" t="s">
        <v>33</v>
      </c>
      <c r="B2" s="283"/>
      <c r="C2" s="85">
        <v>2000</v>
      </c>
      <c r="D2" s="86">
        <v>2006</v>
      </c>
      <c r="E2" s="85">
        <v>2007</v>
      </c>
      <c r="F2" s="85">
        <v>2008</v>
      </c>
    </row>
    <row r="3" spans="1:6">
      <c r="A3" s="84" t="s">
        <v>99</v>
      </c>
      <c r="B3" s="79" t="s">
        <v>98</v>
      </c>
      <c r="C3" s="2">
        <v>2508.7485999999999</v>
      </c>
      <c r="D3" s="2">
        <v>4124.4058999999997</v>
      </c>
      <c r="E3" s="2">
        <v>4472.6319999999996</v>
      </c>
      <c r="F3" s="78">
        <v>6774.8349000000007</v>
      </c>
    </row>
    <row r="4" spans="1:6">
      <c r="A4" s="83" t="s">
        <v>95</v>
      </c>
      <c r="B4" s="82" t="s">
        <v>94</v>
      </c>
      <c r="C4" s="7">
        <v>841.66549999999995</v>
      </c>
      <c r="D4" s="7">
        <v>3446.7869000000001</v>
      </c>
      <c r="E4" s="7">
        <v>3861.2628</v>
      </c>
      <c r="F4" s="81">
        <v>4271.8922000000002</v>
      </c>
    </row>
    <row r="5" spans="1:6">
      <c r="A5" s="80"/>
      <c r="B5" s="82" t="s">
        <v>90</v>
      </c>
      <c r="C5" s="7">
        <v>105.976</v>
      </c>
      <c r="D5" s="7">
        <v>126.15</v>
      </c>
      <c r="E5" s="7">
        <v>235.1721</v>
      </c>
      <c r="F5" s="81">
        <v>26.478000000000002</v>
      </c>
    </row>
    <row r="6" spans="1:6">
      <c r="A6" s="80"/>
      <c r="B6" s="82" t="s">
        <v>89</v>
      </c>
      <c r="C6" s="7">
        <v>735.68949999999995</v>
      </c>
      <c r="D6" s="7">
        <v>3320.6369</v>
      </c>
      <c r="E6" s="7">
        <v>3626.0906</v>
      </c>
      <c r="F6" s="81">
        <v>4245.4142000000002</v>
      </c>
    </row>
    <row r="7" spans="1:6">
      <c r="A7" s="83" t="s">
        <v>92</v>
      </c>
      <c r="B7" s="82" t="s">
        <v>91</v>
      </c>
      <c r="C7" s="7">
        <v>1667.0831000000001</v>
      </c>
      <c r="D7" s="7">
        <v>677.61900000000003</v>
      </c>
      <c r="E7" s="7">
        <v>611.36919999999998</v>
      </c>
      <c r="F7" s="81">
        <v>2502.9427000000001</v>
      </c>
    </row>
    <row r="8" spans="1:6">
      <c r="A8" s="80"/>
      <c r="B8" s="82" t="s">
        <v>90</v>
      </c>
      <c r="C8" s="7">
        <v>1666.7854</v>
      </c>
      <c r="D8" s="7">
        <v>677.61900000000003</v>
      </c>
      <c r="E8" s="7">
        <v>611.32799999999997</v>
      </c>
      <c r="F8" s="81">
        <v>2502.9062000000004</v>
      </c>
    </row>
    <row r="9" spans="1:6">
      <c r="A9" s="80"/>
      <c r="B9" s="82" t="s">
        <v>89</v>
      </c>
      <c r="C9" s="7">
        <v>0.29769999999999996</v>
      </c>
      <c r="D9" s="9" t="s">
        <v>35</v>
      </c>
      <c r="E9" s="7">
        <v>4.1200000000000001E-2</v>
      </c>
      <c r="F9" s="81">
        <v>3.6400000000000002E-2</v>
      </c>
    </row>
    <row r="10" spans="1:6">
      <c r="A10" s="84" t="s">
        <v>97</v>
      </c>
      <c r="B10" s="79" t="s">
        <v>96</v>
      </c>
      <c r="C10" s="2">
        <v>4717.4552000000003</v>
      </c>
      <c r="D10" s="2">
        <v>10552.3002</v>
      </c>
      <c r="E10" s="2">
        <v>11103.7639</v>
      </c>
      <c r="F10" s="78">
        <v>11250.552900000001</v>
      </c>
    </row>
    <row r="11" spans="1:6">
      <c r="A11" s="83" t="s">
        <v>95</v>
      </c>
      <c r="B11" s="82" t="s">
        <v>94</v>
      </c>
      <c r="C11" s="7">
        <v>3856.2442000000001</v>
      </c>
      <c r="D11" s="7">
        <v>9756.9449999999997</v>
      </c>
      <c r="E11" s="7">
        <v>10671.6487</v>
      </c>
      <c r="F11" s="81">
        <v>10823.204099999999</v>
      </c>
    </row>
    <row r="12" spans="1:6">
      <c r="A12" s="80"/>
      <c r="B12" s="82" t="s">
        <v>90</v>
      </c>
      <c r="C12" s="7">
        <v>145.8545</v>
      </c>
      <c r="D12" s="7">
        <v>0.52600000000000002</v>
      </c>
      <c r="E12" s="7">
        <v>145.68199999999999</v>
      </c>
      <c r="F12" s="81">
        <v>219.9</v>
      </c>
    </row>
    <row r="13" spans="1:6">
      <c r="A13" s="80"/>
      <c r="B13" s="82" t="s">
        <v>89</v>
      </c>
      <c r="C13" s="7">
        <v>2383.7955999999999</v>
      </c>
      <c r="D13" s="7">
        <v>7332.9497999999994</v>
      </c>
      <c r="E13" s="7">
        <v>8305.5658000000003</v>
      </c>
      <c r="F13" s="81">
        <v>8574.0669999999991</v>
      </c>
    </row>
    <row r="14" spans="1:6">
      <c r="A14" s="80"/>
      <c r="B14" s="82" t="s">
        <v>93</v>
      </c>
      <c r="C14" s="7">
        <v>1326.5941</v>
      </c>
      <c r="D14" s="7">
        <v>2423.4692</v>
      </c>
      <c r="E14" s="7">
        <v>2220.4009000000001</v>
      </c>
      <c r="F14" s="81">
        <v>2029.2371000000001</v>
      </c>
    </row>
    <row r="15" spans="1:6">
      <c r="A15" s="83" t="s">
        <v>92</v>
      </c>
      <c r="B15" s="82" t="s">
        <v>91</v>
      </c>
      <c r="C15" s="7">
        <v>861.21100000000001</v>
      </c>
      <c r="D15" s="7">
        <v>795.35519999999997</v>
      </c>
      <c r="E15" s="7">
        <v>432.11520000000002</v>
      </c>
      <c r="F15" s="81">
        <v>427.34879999999998</v>
      </c>
    </row>
    <row r="16" spans="1:6">
      <c r="A16" s="80"/>
      <c r="B16" s="82" t="s">
        <v>90</v>
      </c>
      <c r="C16" s="7">
        <v>157.98750000000001</v>
      </c>
      <c r="D16" s="7">
        <v>355.9</v>
      </c>
      <c r="E16" s="9" t="s">
        <v>35</v>
      </c>
      <c r="F16" s="81">
        <v>0</v>
      </c>
    </row>
    <row r="17" spans="1:6">
      <c r="A17" s="80"/>
      <c r="B17" s="82" t="s">
        <v>89</v>
      </c>
      <c r="C17" s="7">
        <v>703.22349999999994</v>
      </c>
      <c r="D17" s="7">
        <v>439.45519999999999</v>
      </c>
      <c r="E17" s="7">
        <v>432.11520000000002</v>
      </c>
      <c r="F17" s="81">
        <v>427.34879999999998</v>
      </c>
    </row>
    <row r="18" spans="1:6">
      <c r="A18" s="80"/>
      <c r="B18" s="79" t="s">
        <v>88</v>
      </c>
      <c r="C18" s="2">
        <v>7226.2038000000002</v>
      </c>
      <c r="D18" s="2">
        <v>14676.706099999999</v>
      </c>
      <c r="E18" s="2">
        <v>15576.3959</v>
      </c>
      <c r="F18" s="78">
        <v>18025.3878</v>
      </c>
    </row>
  </sheetData>
  <mergeCells count="1">
    <mergeCell ref="A2:B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40051-CADF-4C08-8B9E-7C312B92B44E}">
  <dimension ref="A1:F46"/>
  <sheetViews>
    <sheetView workbookViewId="0"/>
  </sheetViews>
  <sheetFormatPr defaultRowHeight="11.25"/>
  <cols>
    <col min="1" max="1" width="44.5703125" style="1" customWidth="1"/>
    <col min="2" max="4" width="10.85546875" style="1" customWidth="1"/>
    <col min="5" max="5" width="10.85546875" style="11" customWidth="1"/>
    <col min="6" max="16384" width="9.140625" style="1"/>
  </cols>
  <sheetData>
    <row r="1" spans="1:6" ht="12" thickBot="1">
      <c r="A1" s="107" t="s">
        <v>142</v>
      </c>
      <c r="B1" s="107"/>
      <c r="C1" s="107"/>
      <c r="D1" s="107"/>
      <c r="E1" s="107"/>
    </row>
    <row r="2" spans="1:6">
      <c r="A2" s="106" t="s">
        <v>33</v>
      </c>
      <c r="B2" s="105">
        <v>2000</v>
      </c>
      <c r="C2" s="104">
        <v>2006</v>
      </c>
      <c r="D2" s="104">
        <v>2007</v>
      </c>
      <c r="E2" s="104">
        <v>2008</v>
      </c>
    </row>
    <row r="3" spans="1:6">
      <c r="A3" s="95" t="s">
        <v>141</v>
      </c>
      <c r="B3" s="92">
        <v>-3179.5854427902</v>
      </c>
      <c r="C3" s="36">
        <v>-2050.6820421552002</v>
      </c>
      <c r="D3" s="46">
        <v>318.41082252440003</v>
      </c>
      <c r="E3" s="46">
        <v>86.302653508599946</v>
      </c>
      <c r="F3" s="97"/>
    </row>
    <row r="4" spans="1:6">
      <c r="A4" s="93" t="s">
        <v>140</v>
      </c>
      <c r="B4" s="92">
        <v>31277.545559886399</v>
      </c>
      <c r="C4" s="36">
        <v>58373.418763928799</v>
      </c>
      <c r="D4" s="46">
        <v>68378.6192950033</v>
      </c>
      <c r="E4" s="46">
        <v>72314.277927599396</v>
      </c>
      <c r="F4" s="97"/>
    </row>
    <row r="5" spans="1:6">
      <c r="A5" s="93" t="s">
        <v>139</v>
      </c>
      <c r="B5" s="92">
        <v>34457.1310026766</v>
      </c>
      <c r="C5" s="36">
        <v>60424.100806084003</v>
      </c>
      <c r="D5" s="46">
        <v>68060.208472478902</v>
      </c>
      <c r="E5" s="46">
        <v>72227.975274090801</v>
      </c>
      <c r="F5" s="97"/>
    </row>
    <row r="6" spans="1:6">
      <c r="A6" s="95" t="s">
        <v>138</v>
      </c>
      <c r="B6" s="92">
        <v>1234.3123310361998</v>
      </c>
      <c r="C6" s="36">
        <v>1245.7863689169001</v>
      </c>
      <c r="D6" s="46">
        <v>1051.4306094896999</v>
      </c>
      <c r="E6" s="46">
        <v>910.45090859999993</v>
      </c>
      <c r="F6" s="97"/>
    </row>
    <row r="7" spans="1:6">
      <c r="A7" s="101" t="s">
        <v>137</v>
      </c>
      <c r="B7" s="92">
        <v>-205.82382934650002</v>
      </c>
      <c r="C7" s="36">
        <v>90.559933107500001</v>
      </c>
      <c r="D7" s="46">
        <v>123.94100277009998</v>
      </c>
      <c r="E7" s="46">
        <v>220.47169515690001</v>
      </c>
      <c r="F7" s="97"/>
    </row>
    <row r="8" spans="1:6">
      <c r="A8" s="93" t="s">
        <v>136</v>
      </c>
      <c r="B8" s="92"/>
      <c r="C8" s="36"/>
      <c r="D8" s="46"/>
      <c r="E8" s="46"/>
      <c r="F8" s="97"/>
    </row>
    <row r="9" spans="1:6">
      <c r="A9" s="103" t="s">
        <v>135</v>
      </c>
      <c r="B9" s="92">
        <v>4067.2576692714997</v>
      </c>
      <c r="C9" s="36">
        <v>3371.0913321170997</v>
      </c>
      <c r="D9" s="46">
        <v>3449.5930051754003</v>
      </c>
      <c r="E9" s="46">
        <v>4101.1193079141995</v>
      </c>
      <c r="F9" s="97"/>
    </row>
    <row r="10" spans="1:6">
      <c r="A10" s="103" t="s">
        <v>134</v>
      </c>
      <c r="B10" s="92">
        <v>1794.4204390416</v>
      </c>
      <c r="C10" s="36">
        <v>1687.2514358499998</v>
      </c>
      <c r="D10" s="46">
        <v>2148.8576891205003</v>
      </c>
      <c r="E10" s="46">
        <v>2739.9159394686999</v>
      </c>
      <c r="F10" s="97"/>
    </row>
    <row r="11" spans="1:6">
      <c r="A11" s="103" t="s">
        <v>133</v>
      </c>
      <c r="B11" s="92">
        <v>2272.8372302299003</v>
      </c>
      <c r="C11" s="36">
        <v>1683.8398962670999</v>
      </c>
      <c r="D11" s="46">
        <v>1300.7353160549001</v>
      </c>
      <c r="E11" s="46">
        <v>1361.2033684455</v>
      </c>
      <c r="F11" s="97"/>
    </row>
    <row r="12" spans="1:6">
      <c r="A12" s="102" t="s">
        <v>132</v>
      </c>
      <c r="B12" s="92">
        <v>-7.6861575592999998</v>
      </c>
      <c r="C12" s="36">
        <v>-17.837933726100001</v>
      </c>
      <c r="D12" s="46">
        <v>-37.129310850399996</v>
      </c>
      <c r="E12" s="46">
        <v>-42.196682712300003</v>
      </c>
      <c r="F12" s="97"/>
    </row>
    <row r="13" spans="1:6">
      <c r="A13" s="101" t="s">
        <v>131</v>
      </c>
      <c r="B13" s="92">
        <v>42.421437665500001</v>
      </c>
      <c r="C13" s="36">
        <v>78.827854309700001</v>
      </c>
      <c r="D13" s="46">
        <v>76.955561512000003</v>
      </c>
      <c r="E13" s="46">
        <v>134.10010379350001</v>
      </c>
      <c r="F13" s="97"/>
    </row>
    <row r="14" spans="1:6">
      <c r="A14" s="101" t="s">
        <v>130</v>
      </c>
      <c r="B14" s="92">
        <v>-74.07850022289999</v>
      </c>
      <c r="C14" s="36">
        <v>-154.09055779650001</v>
      </c>
      <c r="D14" s="46">
        <v>-132.91765703729999</v>
      </c>
      <c r="E14" s="46">
        <v>-116.44688204410001</v>
      </c>
      <c r="F14" s="97"/>
    </row>
    <row r="15" spans="1:6">
      <c r="A15" s="101" t="s">
        <v>129</v>
      </c>
      <c r="B15" s="92">
        <v>-85.057019754199999</v>
      </c>
      <c r="C15" s="36">
        <v>-39.141068581200003</v>
      </c>
      <c r="D15" s="46">
        <v>-26.985517801400004</v>
      </c>
      <c r="E15" s="46">
        <v>-32.7627073094</v>
      </c>
      <c r="F15" s="97"/>
    </row>
    <row r="16" spans="1:6">
      <c r="A16" s="102" t="s">
        <v>128</v>
      </c>
      <c r="B16" s="92">
        <v>-6.3076195795999999</v>
      </c>
      <c r="C16" s="36">
        <v>-39.887042703799999</v>
      </c>
      <c r="D16" s="46">
        <v>49.115630230400001</v>
      </c>
      <c r="E16" s="46">
        <v>197.83012913100001</v>
      </c>
      <c r="F16" s="97"/>
    </row>
    <row r="17" spans="1:6">
      <c r="A17" s="101" t="s">
        <v>127</v>
      </c>
      <c r="B17" s="92">
        <v>-163.7201144853</v>
      </c>
      <c r="C17" s="36">
        <v>-489.28862149040003</v>
      </c>
      <c r="D17" s="46">
        <v>-622.46747426649995</v>
      </c>
      <c r="E17" s="46">
        <v>-745.6702031886</v>
      </c>
      <c r="F17" s="97"/>
    </row>
    <row r="18" spans="1:6">
      <c r="A18" s="101" t="s">
        <v>126</v>
      </c>
      <c r="B18" s="92">
        <v>-597.7842421455</v>
      </c>
      <c r="C18" s="36">
        <v>37.757832860699992</v>
      </c>
      <c r="D18" s="46">
        <v>84.518431834399991</v>
      </c>
      <c r="E18" s="46">
        <v>-67.732102577999996</v>
      </c>
      <c r="F18" s="97"/>
    </row>
    <row r="19" spans="1:6">
      <c r="A19" s="101" t="s">
        <v>125</v>
      </c>
      <c r="B19" s="92">
        <v>60.585127606599997</v>
      </c>
      <c r="C19" s="36">
        <v>163.98745674840001</v>
      </c>
      <c r="D19" s="46">
        <v>317.67897974869999</v>
      </c>
      <c r="E19" s="46">
        <v>78.881784920900003</v>
      </c>
      <c r="F19" s="97"/>
    </row>
    <row r="20" spans="1:6">
      <c r="A20" s="101" t="s">
        <v>124</v>
      </c>
      <c r="B20" s="92">
        <v>-1.0739813724999987</v>
      </c>
      <c r="C20" s="36">
        <v>-68.941380078500003</v>
      </c>
      <c r="D20" s="46">
        <v>-82.014352705199997</v>
      </c>
      <c r="E20" s="46">
        <v>-77.227595015399999</v>
      </c>
      <c r="F20" s="97"/>
    </row>
    <row r="21" spans="1:6">
      <c r="A21" s="95" t="s">
        <v>123</v>
      </c>
      <c r="B21" s="92">
        <v>-2792.1337698678999</v>
      </c>
      <c r="C21" s="36">
        <v>-5576.8338210812999</v>
      </c>
      <c r="D21" s="46">
        <v>-7477.4925647596001</v>
      </c>
      <c r="E21" s="46">
        <v>-8586.1564578988</v>
      </c>
      <c r="F21" s="97"/>
    </row>
    <row r="22" spans="1:6" ht="22.5">
      <c r="A22" s="101" t="s">
        <v>122</v>
      </c>
      <c r="B22" s="92">
        <v>162.98465302189999</v>
      </c>
      <c r="C22" s="63">
        <v>910.97848107440007</v>
      </c>
      <c r="D22" s="65">
        <v>1003.0424746313</v>
      </c>
      <c r="E22" s="46">
        <v>1096.2665741033002</v>
      </c>
      <c r="F22" s="97"/>
    </row>
    <row r="23" spans="1:6">
      <c r="A23" s="101" t="s">
        <v>121</v>
      </c>
      <c r="B23" s="92">
        <v>-2116.7311113350002</v>
      </c>
      <c r="C23" s="36">
        <v>-4810.7215990392997</v>
      </c>
      <c r="D23" s="46">
        <v>-6174.3801882497</v>
      </c>
      <c r="E23" s="46">
        <v>-6520.4177828216998</v>
      </c>
      <c r="F23" s="97"/>
    </row>
    <row r="24" spans="1:6">
      <c r="A24" s="101" t="s">
        <v>120</v>
      </c>
      <c r="B24" s="92">
        <v>-523.00222469400001</v>
      </c>
      <c r="C24" s="36">
        <v>-1298.3802117527</v>
      </c>
      <c r="D24" s="46">
        <v>-1681.3587579419002</v>
      </c>
      <c r="E24" s="46">
        <v>-1640.3718909960003</v>
      </c>
      <c r="F24" s="97"/>
    </row>
    <row r="25" spans="1:6">
      <c r="A25" s="101" t="s">
        <v>119</v>
      </c>
      <c r="B25" s="92">
        <v>-315.38508686080002</v>
      </c>
      <c r="C25" s="36">
        <v>-378.71049136370004</v>
      </c>
      <c r="D25" s="46">
        <v>-624.7960931993</v>
      </c>
      <c r="E25" s="46">
        <v>-1521.6333581844001</v>
      </c>
      <c r="F25" s="97"/>
    </row>
    <row r="26" spans="1:6">
      <c r="A26" s="98" t="s">
        <v>118</v>
      </c>
      <c r="B26" s="92">
        <v>384.94233320440003</v>
      </c>
      <c r="C26" s="36">
        <v>-412.02520738760001</v>
      </c>
      <c r="D26" s="46">
        <v>-494.21121158120002</v>
      </c>
      <c r="E26" s="46">
        <v>-1313.1978016723999</v>
      </c>
      <c r="F26" s="97"/>
    </row>
    <row r="27" spans="1:6" s="30" customFormat="1">
      <c r="A27" s="91" t="s">
        <v>117</v>
      </c>
      <c r="B27" s="90">
        <v>-4352.4645484174998</v>
      </c>
      <c r="C27" s="32">
        <v>-6793.7547017071993</v>
      </c>
      <c r="D27" s="61">
        <v>-6601.8623443267006</v>
      </c>
      <c r="E27" s="61">
        <v>-8902.6006974625998</v>
      </c>
      <c r="F27" s="100"/>
    </row>
    <row r="28" spans="1:6">
      <c r="A28" s="98" t="s">
        <v>116</v>
      </c>
      <c r="B28" s="92">
        <v>88.658163218800013</v>
      </c>
      <c r="C28" s="36">
        <v>494.80110047990001</v>
      </c>
      <c r="D28" s="46">
        <v>1256.3890135238</v>
      </c>
      <c r="E28" s="46">
        <v>971.3769310716001</v>
      </c>
      <c r="F28" s="97"/>
    </row>
    <row r="29" spans="1:6">
      <c r="A29" s="98" t="s">
        <v>115</v>
      </c>
      <c r="B29" s="92">
        <v>206.6218541874</v>
      </c>
      <c r="C29" s="36">
        <v>63.009220659899995</v>
      </c>
      <c r="D29" s="46">
        <v>-36.342657630700003</v>
      </c>
      <c r="E29" s="46">
        <v>157.6883149345</v>
      </c>
      <c r="F29" s="97"/>
    </row>
    <row r="30" spans="1:6">
      <c r="A30" s="95" t="s">
        <v>114</v>
      </c>
      <c r="B30" s="92">
        <v>4.6404415123000007</v>
      </c>
      <c r="C30" s="36">
        <v>15.2194848402</v>
      </c>
      <c r="D30" s="46">
        <v>-80.638014409299998</v>
      </c>
      <c r="E30" s="46">
        <v>-8.1810264743999994</v>
      </c>
      <c r="F30" s="97"/>
    </row>
    <row r="31" spans="1:6" s="94" customFormat="1">
      <c r="A31" s="91" t="s">
        <v>113</v>
      </c>
      <c r="B31" s="90">
        <v>299.9204589185</v>
      </c>
      <c r="C31" s="32">
        <v>573.02980597999999</v>
      </c>
      <c r="D31" s="61">
        <v>1139.4083414838001</v>
      </c>
      <c r="E31" s="61">
        <v>1120.8842195317</v>
      </c>
      <c r="F31" s="99"/>
    </row>
    <row r="32" spans="1:6">
      <c r="A32" s="98" t="s">
        <v>112</v>
      </c>
      <c r="B32" s="92">
        <v>2334.0084585159998</v>
      </c>
      <c r="C32" s="36">
        <v>2897.6927803375002</v>
      </c>
      <c r="D32" s="46">
        <v>1700.4181359125</v>
      </c>
      <c r="E32" s="46">
        <v>3200.8262266340998</v>
      </c>
      <c r="F32" s="97"/>
    </row>
    <row r="33" spans="1:6">
      <c r="A33" s="93" t="s">
        <v>111</v>
      </c>
      <c r="B33" s="92">
        <v>-664.43445161809996</v>
      </c>
      <c r="C33" s="36">
        <v>-3126.3233808139003</v>
      </c>
      <c r="D33" s="46">
        <v>-2728.8066175430004</v>
      </c>
      <c r="E33" s="46">
        <v>-1162.815675222</v>
      </c>
      <c r="F33" s="97"/>
    </row>
    <row r="34" spans="1:6">
      <c r="A34" s="93" t="s">
        <v>110</v>
      </c>
      <c r="B34" s="92">
        <v>2998.4429101341002</v>
      </c>
      <c r="C34" s="36">
        <v>6024.0161611513995</v>
      </c>
      <c r="D34" s="46">
        <v>4429.2247534554999</v>
      </c>
      <c r="E34" s="46">
        <v>4363.6419018561</v>
      </c>
      <c r="F34" s="97"/>
    </row>
    <row r="35" spans="1:6">
      <c r="A35" s="95" t="s">
        <v>109</v>
      </c>
      <c r="B35" s="92">
        <v>-444.37409409710006</v>
      </c>
      <c r="C35" s="36">
        <v>5087.0665340515998</v>
      </c>
      <c r="D35" s="46">
        <v>-1626.7799679297002</v>
      </c>
      <c r="E35" s="46">
        <v>-2422.8249227434999</v>
      </c>
      <c r="F35" s="97"/>
    </row>
    <row r="36" spans="1:6">
      <c r="A36" s="93" t="s">
        <v>106</v>
      </c>
      <c r="B36" s="92">
        <v>-321.72947458620001</v>
      </c>
      <c r="C36" s="36">
        <v>-1891.6087898128999</v>
      </c>
      <c r="D36" s="46">
        <v>-2124.9861786754</v>
      </c>
      <c r="E36" s="46">
        <v>-2516.8001311568</v>
      </c>
      <c r="F36" s="97"/>
    </row>
    <row r="37" spans="1:6">
      <c r="A37" s="93" t="s">
        <v>105</v>
      </c>
      <c r="B37" s="92">
        <v>-122.64461951089993</v>
      </c>
      <c r="C37" s="36">
        <v>6978.6753238644997</v>
      </c>
      <c r="D37" s="46">
        <v>498.20621074569988</v>
      </c>
      <c r="E37" s="46">
        <v>93.975208413300606</v>
      </c>
      <c r="F37" s="97"/>
    </row>
    <row r="38" spans="1:6">
      <c r="A38" s="96" t="s">
        <v>108</v>
      </c>
      <c r="B38" s="92">
        <v>64.464234518000012</v>
      </c>
      <c r="C38" s="36">
        <v>134.52721775610001</v>
      </c>
      <c r="D38" s="46">
        <v>838.27610132990003</v>
      </c>
      <c r="E38" s="46">
        <v>-691.99223703429993</v>
      </c>
    </row>
    <row r="39" spans="1:6">
      <c r="A39" s="95" t="s">
        <v>107</v>
      </c>
      <c r="B39" s="92">
        <v>3446.7150089915999</v>
      </c>
      <c r="C39" s="36">
        <v>1181.4018022115001</v>
      </c>
      <c r="D39" s="46">
        <v>6279.9545102480006</v>
      </c>
      <c r="E39" s="46">
        <v>17252.977282751999</v>
      </c>
    </row>
    <row r="40" spans="1:6" s="94" customFormat="1">
      <c r="A40" s="93" t="s">
        <v>106</v>
      </c>
      <c r="B40" s="92">
        <v>1052.5593904036</v>
      </c>
      <c r="C40" s="36">
        <v>-3968.4282088652999</v>
      </c>
      <c r="D40" s="46">
        <v>-3325.5756440554997</v>
      </c>
      <c r="E40" s="46">
        <v>-1732.2665633339993</v>
      </c>
    </row>
    <row r="41" spans="1:6" s="29" customFormat="1">
      <c r="A41" s="93" t="s">
        <v>105</v>
      </c>
      <c r="B41" s="92">
        <v>2394.1556185879999</v>
      </c>
      <c r="C41" s="36">
        <v>5149.8300110767996</v>
      </c>
      <c r="D41" s="46">
        <v>9605.5301543035002</v>
      </c>
      <c r="E41" s="46">
        <v>18985.243846085999</v>
      </c>
    </row>
    <row r="42" spans="1:6" s="29" customFormat="1">
      <c r="A42" s="91" t="s">
        <v>104</v>
      </c>
      <c r="B42" s="90">
        <v>5400.8136079284996</v>
      </c>
      <c r="C42" s="32">
        <v>9300.6883343567006</v>
      </c>
      <c r="D42" s="61">
        <v>7191.8687795607002</v>
      </c>
      <c r="E42" s="61">
        <v>17338.986349608298</v>
      </c>
    </row>
    <row r="43" spans="1:6" s="29" customFormat="1">
      <c r="A43" s="89" t="s">
        <v>103</v>
      </c>
      <c r="B43" s="88">
        <v>-190.11548465550001</v>
      </c>
      <c r="C43" s="32">
        <v>-2112.3610621414</v>
      </c>
      <c r="D43" s="61">
        <v>-1595.1726826197</v>
      </c>
      <c r="E43" s="61">
        <v>-1881.1472167802001</v>
      </c>
    </row>
    <row r="44" spans="1:6">
      <c r="A44" s="89" t="s">
        <v>102</v>
      </c>
      <c r="B44" s="88">
        <v>1158.154033774</v>
      </c>
      <c r="C44" s="32">
        <v>967.60237648810005</v>
      </c>
      <c r="D44" s="61">
        <v>134.24209409810004</v>
      </c>
      <c r="E44" s="61">
        <v>7676.1226548971999</v>
      </c>
    </row>
    <row r="45" spans="1:6">
      <c r="A45" s="89" t="s">
        <v>101</v>
      </c>
      <c r="B45" s="88">
        <v>-1158.154033774</v>
      </c>
      <c r="C45" s="32">
        <v>-967.60237648810005</v>
      </c>
      <c r="D45" s="61">
        <v>-134.24209409810004</v>
      </c>
      <c r="E45" s="61">
        <v>-7676.1226548971999</v>
      </c>
    </row>
    <row r="46" spans="1:6">
      <c r="D46" s="11"/>
      <c r="E46" s="1"/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337C-0749-49DE-B454-4FD92C6E6487}">
  <dimension ref="A1:E11"/>
  <sheetViews>
    <sheetView workbookViewId="0"/>
  </sheetViews>
  <sheetFormatPr defaultRowHeight="11.25"/>
  <cols>
    <col min="1" max="1" width="38.42578125" style="1" customWidth="1"/>
    <col min="2" max="5" width="12.140625" style="1" customWidth="1"/>
    <col min="6" max="16384" width="9.140625" style="1"/>
  </cols>
  <sheetData>
    <row r="1" spans="1:5" ht="12" thickBot="1">
      <c r="A1" s="125" t="s">
        <v>151</v>
      </c>
      <c r="B1" s="125"/>
      <c r="C1" s="125"/>
      <c r="D1" s="125"/>
      <c r="E1" s="125"/>
    </row>
    <row r="2" spans="1:5">
      <c r="A2" s="124" t="s">
        <v>33</v>
      </c>
      <c r="B2" s="123">
        <v>2000</v>
      </c>
      <c r="C2" s="123">
        <v>2006</v>
      </c>
      <c r="D2" s="123">
        <v>2007</v>
      </c>
      <c r="E2" s="122">
        <v>2008</v>
      </c>
    </row>
    <row r="3" spans="1:5">
      <c r="A3" s="119" t="s">
        <v>150</v>
      </c>
      <c r="B3" s="111">
        <v>28886.075715255</v>
      </c>
      <c r="C3" s="120">
        <v>66664.059453031994</v>
      </c>
      <c r="D3" s="110">
        <v>79157.4675350303</v>
      </c>
      <c r="E3" s="36">
        <v>97418.881025998198</v>
      </c>
    </row>
    <row r="4" spans="1:5">
      <c r="A4" s="119" t="s">
        <v>149</v>
      </c>
      <c r="B4" s="111">
        <v>12067.9723711028</v>
      </c>
      <c r="C4" s="111">
        <v>16396.751882679499</v>
      </c>
      <c r="D4" s="110">
        <v>16385.4860864416</v>
      </c>
      <c r="E4" s="36">
        <v>24040.096489220901</v>
      </c>
    </row>
    <row r="5" spans="1:5">
      <c r="A5" s="121" t="s">
        <v>145</v>
      </c>
      <c r="B5" s="120"/>
      <c r="C5" s="120"/>
      <c r="D5" s="110"/>
      <c r="E5" s="97"/>
    </row>
    <row r="6" spans="1:5">
      <c r="A6" s="109" t="s">
        <v>148</v>
      </c>
      <c r="B6" s="111">
        <v>29.587076319200001</v>
      </c>
      <c r="C6" s="111">
        <v>47.616726119699997</v>
      </c>
      <c r="D6" s="110">
        <v>55.806196960699999</v>
      </c>
      <c r="E6" s="36">
        <v>60.9643133139</v>
      </c>
    </row>
    <row r="7" spans="1:5">
      <c r="A7" s="119" t="s">
        <v>147</v>
      </c>
      <c r="B7" s="118">
        <v>21263.9427417509</v>
      </c>
      <c r="C7" s="118">
        <v>57103.424743121097</v>
      </c>
      <c r="D7" s="112">
        <v>67732.263272152501</v>
      </c>
      <c r="E7" s="36">
        <v>83996.954054169706</v>
      </c>
    </row>
    <row r="8" spans="1:5">
      <c r="A8" s="117" t="s">
        <v>146</v>
      </c>
      <c r="B8" s="116">
        <v>10313.557031779999</v>
      </c>
      <c r="C8" s="115">
        <v>30858.361078083399</v>
      </c>
      <c r="D8" s="114">
        <v>40420.641799881399</v>
      </c>
      <c r="E8" s="32">
        <v>54084.541552105598</v>
      </c>
    </row>
    <row r="9" spans="1:5">
      <c r="A9" s="113" t="s">
        <v>145</v>
      </c>
      <c r="B9" s="112"/>
      <c r="C9" s="112"/>
      <c r="D9" s="112"/>
      <c r="E9" s="97"/>
    </row>
    <row r="10" spans="1:5">
      <c r="A10" s="109" t="s">
        <v>144</v>
      </c>
      <c r="B10" s="111">
        <v>3121.2512266924</v>
      </c>
      <c r="C10" s="111">
        <v>13629.230281410901</v>
      </c>
      <c r="D10" s="110">
        <v>16266.074600355299</v>
      </c>
      <c r="E10" s="36">
        <v>13519.488821413501</v>
      </c>
    </row>
    <row r="11" spans="1:5">
      <c r="A11" s="109" t="s">
        <v>143</v>
      </c>
      <c r="B11" s="108">
        <f>+B8-B10</f>
        <v>7192.3058050875989</v>
      </c>
      <c r="C11" s="108">
        <f>+C8-C10</f>
        <v>17229.1307966725</v>
      </c>
      <c r="D11" s="108">
        <f>+D8-D10</f>
        <v>24154.5671995261</v>
      </c>
      <c r="E11" s="108">
        <f>+E8-E10</f>
        <v>40565.052730692099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7146-E328-493D-A51B-4F8278217452}">
  <dimension ref="A1:E17"/>
  <sheetViews>
    <sheetView workbookViewId="0"/>
  </sheetViews>
  <sheetFormatPr defaultRowHeight="11.25"/>
  <cols>
    <col min="1" max="1" width="44.85546875" style="126" customWidth="1"/>
    <col min="2" max="5" width="10.5703125" style="126" customWidth="1"/>
    <col min="6" max="16384" width="9.140625" style="126"/>
  </cols>
  <sheetData>
    <row r="1" spans="1:5" s="135" customFormat="1" ht="12" thickBot="1">
      <c r="A1" s="137" t="s">
        <v>160</v>
      </c>
      <c r="B1" s="136"/>
      <c r="C1" s="136"/>
      <c r="D1" s="136"/>
      <c r="E1" s="136"/>
    </row>
    <row r="2" spans="1:5">
      <c r="A2" s="134" t="s">
        <v>159</v>
      </c>
      <c r="B2" s="133">
        <v>2000</v>
      </c>
      <c r="C2" s="133">
        <v>2006</v>
      </c>
      <c r="D2" s="133">
        <v>2007</v>
      </c>
      <c r="E2" s="133">
        <v>2008</v>
      </c>
    </row>
    <row r="3" spans="1:5">
      <c r="A3" s="132" t="s">
        <v>158</v>
      </c>
      <c r="B3" s="130">
        <v>55.5</v>
      </c>
      <c r="C3" s="130">
        <v>74.099999999999994</v>
      </c>
      <c r="D3" s="130">
        <v>78.099999999999994</v>
      </c>
      <c r="E3" s="130">
        <v>92</v>
      </c>
    </row>
    <row r="4" spans="1:5" ht="22.5">
      <c r="A4" s="132" t="s">
        <v>157</v>
      </c>
      <c r="B4" s="130">
        <v>49.4</v>
      </c>
      <c r="C4" s="130">
        <v>53.8</v>
      </c>
      <c r="D4" s="130">
        <v>57.8</v>
      </c>
      <c r="E4" s="130">
        <v>77.8</v>
      </c>
    </row>
    <row r="5" spans="1:5">
      <c r="A5" s="132" t="s">
        <v>156</v>
      </c>
      <c r="B5" s="130">
        <v>19.8</v>
      </c>
      <c r="C5" s="130">
        <v>34.299999999999997</v>
      </c>
      <c r="D5" s="130">
        <v>39.9</v>
      </c>
      <c r="E5" s="130">
        <v>51.1</v>
      </c>
    </row>
    <row r="6" spans="1:5" ht="22.5">
      <c r="A6" s="132" t="s">
        <v>155</v>
      </c>
      <c r="B6" s="130">
        <v>14.2</v>
      </c>
      <c r="C6" s="130">
        <v>22.6</v>
      </c>
      <c r="D6" s="130">
        <v>27.6</v>
      </c>
      <c r="E6" s="130">
        <v>38.4</v>
      </c>
    </row>
    <row r="7" spans="1:5">
      <c r="A7" s="132" t="s">
        <v>154</v>
      </c>
      <c r="B7" s="130">
        <v>3.3</v>
      </c>
      <c r="C7" s="130">
        <v>2.8</v>
      </c>
      <c r="D7" s="130">
        <v>3.2</v>
      </c>
      <c r="E7" s="130">
        <v>4.2</v>
      </c>
    </row>
    <row r="8" spans="1:5" ht="22.5">
      <c r="A8" s="132" t="s">
        <v>153</v>
      </c>
      <c r="B8" s="130">
        <v>11</v>
      </c>
      <c r="C8" s="130">
        <v>9.6</v>
      </c>
      <c r="D8" s="130">
        <v>9.9</v>
      </c>
      <c r="E8" s="130">
        <v>14</v>
      </c>
    </row>
    <row r="9" spans="1:5">
      <c r="A9" s="131" t="s">
        <v>152</v>
      </c>
      <c r="B9" s="130">
        <v>-7.8</v>
      </c>
      <c r="C9" s="130">
        <v>-6.9</v>
      </c>
      <c r="D9" s="130">
        <v>-5.4</v>
      </c>
      <c r="E9" s="130">
        <v>-7.4</v>
      </c>
    </row>
    <row r="10" spans="1:5">
      <c r="A10" s="129"/>
      <c r="B10" s="128"/>
      <c r="C10" s="128"/>
      <c r="D10" s="128"/>
      <c r="E10" s="128"/>
    </row>
    <row r="16" spans="1:5">
      <c r="B16" s="127"/>
      <c r="C16" s="127"/>
      <c r="D16" s="127"/>
      <c r="E16" s="127"/>
    </row>
    <row r="17" spans="2:5">
      <c r="B17" s="127"/>
      <c r="C17" s="127"/>
      <c r="D17" s="127"/>
      <c r="E17" s="127"/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63534-2A96-49E1-B6AD-0090A45AD87E}">
  <dimension ref="A1:E11"/>
  <sheetViews>
    <sheetView workbookViewId="0"/>
  </sheetViews>
  <sheetFormatPr defaultRowHeight="11.25"/>
  <cols>
    <col min="1" max="1" width="32.7109375" style="126" customWidth="1"/>
    <col min="2" max="5" width="11.42578125" style="126" customWidth="1"/>
    <col min="6" max="16384" width="9.140625" style="126"/>
  </cols>
  <sheetData>
    <row r="1" spans="1:5" ht="12" thickBot="1">
      <c r="A1" s="147" t="s">
        <v>169</v>
      </c>
      <c r="B1" s="147"/>
      <c r="C1" s="147"/>
      <c r="D1" s="147"/>
      <c r="E1" s="147"/>
    </row>
    <row r="2" spans="1:5">
      <c r="A2" s="146" t="s">
        <v>168</v>
      </c>
      <c r="B2" s="144">
        <v>2000</v>
      </c>
      <c r="C2" s="144">
        <v>2006</v>
      </c>
      <c r="D2" s="145">
        <v>2007</v>
      </c>
      <c r="E2" s="144">
        <v>2008</v>
      </c>
    </row>
    <row r="3" spans="1:5">
      <c r="A3" s="143" t="s">
        <v>167</v>
      </c>
      <c r="B3" s="138">
        <v>2696.5</v>
      </c>
      <c r="C3" s="138">
        <v>3321.4</v>
      </c>
      <c r="D3" s="142">
        <v>3296.9</v>
      </c>
      <c r="E3" s="138">
        <v>3244.8</v>
      </c>
    </row>
    <row r="4" spans="1:5">
      <c r="A4" s="141" t="s">
        <v>145</v>
      </c>
      <c r="B4" s="138"/>
      <c r="C4" s="138"/>
      <c r="D4" s="138"/>
      <c r="E4" s="138"/>
    </row>
    <row r="5" spans="1:5">
      <c r="A5" s="139" t="s">
        <v>166</v>
      </c>
      <c r="B5" s="138">
        <v>137.80000000000001</v>
      </c>
      <c r="C5" s="138">
        <v>414.1</v>
      </c>
      <c r="D5" s="138">
        <v>400.8</v>
      </c>
      <c r="E5" s="138">
        <v>394.8</v>
      </c>
    </row>
    <row r="6" spans="1:5">
      <c r="A6" s="139" t="s">
        <v>165</v>
      </c>
      <c r="B6" s="138">
        <v>2098.9</v>
      </c>
      <c r="C6" s="138">
        <v>1100.2</v>
      </c>
      <c r="D6" s="138">
        <v>1017.1</v>
      </c>
      <c r="E6" s="138">
        <v>910.7</v>
      </c>
    </row>
    <row r="7" spans="1:5">
      <c r="A7" s="141" t="s">
        <v>164</v>
      </c>
      <c r="B7" s="138">
        <v>8638.6</v>
      </c>
      <c r="C7" s="138">
        <v>9326.1</v>
      </c>
      <c r="D7" s="138">
        <v>9448.7999999999993</v>
      </c>
      <c r="E7" s="138">
        <v>9460.6</v>
      </c>
    </row>
    <row r="8" spans="1:5">
      <c r="A8" s="141" t="s">
        <v>145</v>
      </c>
      <c r="B8" s="138"/>
      <c r="C8" s="138"/>
      <c r="D8" s="138"/>
      <c r="E8" s="138"/>
    </row>
    <row r="9" spans="1:5">
      <c r="A9" s="139" t="s">
        <v>163</v>
      </c>
      <c r="B9" s="138">
        <v>3361.6</v>
      </c>
      <c r="C9" s="138">
        <v>3148.5</v>
      </c>
      <c r="D9" s="138">
        <v>3226.8</v>
      </c>
      <c r="E9" s="138">
        <v>3244.6</v>
      </c>
    </row>
    <row r="10" spans="1:5">
      <c r="A10" s="140" t="s">
        <v>162</v>
      </c>
      <c r="B10" s="138">
        <v>2998.4</v>
      </c>
      <c r="C10" s="138">
        <v>3660.3</v>
      </c>
      <c r="D10" s="138">
        <v>3708.6</v>
      </c>
      <c r="E10" s="138">
        <v>3893</v>
      </c>
    </row>
    <row r="11" spans="1:5">
      <c r="A11" s="139" t="s">
        <v>161</v>
      </c>
      <c r="B11" s="138">
        <v>561.4</v>
      </c>
      <c r="C11" s="138">
        <v>849.1</v>
      </c>
      <c r="D11" s="138">
        <v>862.8</v>
      </c>
      <c r="E11" s="138">
        <v>903.5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4B4D4-986F-4B91-B913-B5A7BF5C12EE}">
  <dimension ref="A1:E11"/>
  <sheetViews>
    <sheetView workbookViewId="0"/>
  </sheetViews>
  <sheetFormatPr defaultRowHeight="11.25"/>
  <cols>
    <col min="1" max="1" width="18.28515625" style="1" customWidth="1"/>
    <col min="2" max="5" width="12.5703125" style="1" customWidth="1"/>
    <col min="6" max="16384" width="9.140625" style="1"/>
  </cols>
  <sheetData>
    <row r="1" spans="1:5" ht="12" thickBot="1">
      <c r="A1" s="160" t="s">
        <v>179</v>
      </c>
      <c r="B1" s="160"/>
      <c r="C1" s="160"/>
      <c r="D1" s="160"/>
      <c r="E1" s="160"/>
    </row>
    <row r="2" spans="1:5">
      <c r="A2" s="159" t="s">
        <v>33</v>
      </c>
      <c r="B2" s="158">
        <v>2000</v>
      </c>
      <c r="C2" s="158">
        <v>2006</v>
      </c>
      <c r="D2" s="158">
        <v>2007</v>
      </c>
      <c r="E2" s="157">
        <v>2008</v>
      </c>
    </row>
    <row r="3" spans="1:5">
      <c r="A3" s="156" t="s">
        <v>178</v>
      </c>
      <c r="B3" s="152">
        <v>3393.9</v>
      </c>
      <c r="C3" s="152">
        <v>7994.6</v>
      </c>
      <c r="D3" s="155">
        <v>8239.2999999999993</v>
      </c>
      <c r="E3" s="9">
        <v>3553.7</v>
      </c>
    </row>
    <row r="4" spans="1:5">
      <c r="A4" s="153" t="s">
        <v>177</v>
      </c>
      <c r="B4" s="152">
        <v>4.5999999999999996</v>
      </c>
      <c r="C4" s="152">
        <v>220.1</v>
      </c>
      <c r="D4" s="151">
        <v>380.5</v>
      </c>
      <c r="E4" s="9">
        <v>433.4</v>
      </c>
    </row>
    <row r="5" spans="1:5">
      <c r="A5" s="154" t="s">
        <v>176</v>
      </c>
      <c r="B5" s="152" t="s">
        <v>35</v>
      </c>
      <c r="C5" s="152" t="s">
        <v>35</v>
      </c>
      <c r="D5" s="152" t="s">
        <v>35</v>
      </c>
      <c r="E5" s="9">
        <v>112.6</v>
      </c>
    </row>
    <row r="6" spans="1:5">
      <c r="A6" s="153" t="s">
        <v>175</v>
      </c>
      <c r="B6" s="152">
        <v>67.099999999999994</v>
      </c>
      <c r="C6" s="152">
        <v>154.4</v>
      </c>
      <c r="D6" s="151">
        <v>155.1</v>
      </c>
      <c r="E6" s="9" t="s">
        <v>174</v>
      </c>
    </row>
    <row r="7" spans="1:5">
      <c r="A7" s="153" t="s">
        <v>173</v>
      </c>
      <c r="B7" s="152" t="s">
        <v>35</v>
      </c>
      <c r="C7" s="152">
        <v>667.5</v>
      </c>
      <c r="D7" s="151">
        <v>626.20000000000005</v>
      </c>
      <c r="E7" s="9">
        <v>956.8</v>
      </c>
    </row>
    <row r="8" spans="1:5">
      <c r="A8" s="153" t="s">
        <v>172</v>
      </c>
      <c r="B8" s="152">
        <v>74.8</v>
      </c>
      <c r="C8" s="152">
        <v>284.8</v>
      </c>
      <c r="D8" s="151">
        <v>309.5</v>
      </c>
      <c r="E8" s="9">
        <v>303.3</v>
      </c>
    </row>
    <row r="9" spans="1:5">
      <c r="A9" s="153" t="s">
        <v>171</v>
      </c>
      <c r="B9" s="152">
        <v>2607.8000000000002</v>
      </c>
      <c r="C9" s="152">
        <v>7875.7</v>
      </c>
      <c r="D9" s="151">
        <v>9154.9</v>
      </c>
      <c r="E9" s="9">
        <v>8715.1</v>
      </c>
    </row>
    <row r="10" spans="1:5">
      <c r="A10" s="153" t="s">
        <v>170</v>
      </c>
      <c r="B10" s="152">
        <v>797.3</v>
      </c>
      <c r="C10" s="152">
        <v>1743.8</v>
      </c>
      <c r="D10" s="151">
        <v>1548.6</v>
      </c>
      <c r="E10" s="9">
        <v>1201.5999999999999</v>
      </c>
    </row>
    <row r="11" spans="1:5">
      <c r="A11" s="150" t="s">
        <v>88</v>
      </c>
      <c r="B11" s="149">
        <v>6945.4</v>
      </c>
      <c r="C11" s="149">
        <v>18941</v>
      </c>
      <c r="D11" s="148">
        <v>20414</v>
      </c>
      <c r="E11" s="4">
        <f>+E3+E4+E5+E7+E8+E9+E10</f>
        <v>15276.500000000002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F778E-8CC1-4DA8-A2E8-AC890185474E}">
  <dimension ref="A1:E16"/>
  <sheetViews>
    <sheetView workbookViewId="0"/>
  </sheetViews>
  <sheetFormatPr defaultRowHeight="11.25"/>
  <cols>
    <col min="1" max="1" width="34.7109375" style="126" customWidth="1"/>
    <col min="2" max="5" width="12.42578125" style="126" customWidth="1"/>
    <col min="6" max="16384" width="9.140625" style="126"/>
  </cols>
  <sheetData>
    <row r="1" spans="1:5" ht="12" thickBot="1">
      <c r="A1" s="147" t="s">
        <v>193</v>
      </c>
      <c r="B1" s="147"/>
      <c r="C1" s="147"/>
      <c r="D1" s="147"/>
      <c r="E1" s="147"/>
    </row>
    <row r="2" spans="1:5">
      <c r="A2" s="173" t="s">
        <v>33</v>
      </c>
      <c r="B2" s="172">
        <v>2000</v>
      </c>
      <c r="C2" s="172">
        <v>2006</v>
      </c>
      <c r="D2" s="133">
        <v>2007</v>
      </c>
      <c r="E2" s="171">
        <v>2008</v>
      </c>
    </row>
    <row r="3" spans="1:5">
      <c r="A3" s="141" t="s">
        <v>192</v>
      </c>
      <c r="B3" s="162">
        <v>1627033</v>
      </c>
      <c r="C3" s="162">
        <v>1483551</v>
      </c>
      <c r="D3" s="63">
        <v>1654992</v>
      </c>
      <c r="E3" s="36">
        <v>1893117</v>
      </c>
    </row>
    <row r="4" spans="1:5">
      <c r="A4" s="141" t="s">
        <v>191</v>
      </c>
      <c r="B4" s="162">
        <v>6482</v>
      </c>
      <c r="C4" s="63">
        <v>5887.0751046460928</v>
      </c>
      <c r="D4" s="170">
        <v>6755.0638702427887</v>
      </c>
      <c r="E4" s="46">
        <v>7542.3547825321539</v>
      </c>
    </row>
    <row r="5" spans="1:5">
      <c r="A5" s="169" t="s">
        <v>190</v>
      </c>
      <c r="B5" s="4">
        <v>4256.6000000000004</v>
      </c>
      <c r="C5" s="168">
        <v>6890.7</v>
      </c>
      <c r="D5" s="4">
        <v>8937.3623000000007</v>
      </c>
      <c r="E5" s="2">
        <v>5780.2</v>
      </c>
    </row>
    <row r="6" spans="1:5">
      <c r="A6" s="167" t="s">
        <v>145</v>
      </c>
      <c r="B6" s="166"/>
      <c r="C6" s="165"/>
      <c r="D6" s="9"/>
      <c r="E6" s="7"/>
    </row>
    <row r="7" spans="1:5">
      <c r="A7" s="163" t="s">
        <v>189</v>
      </c>
      <c r="B7" s="9">
        <v>3417</v>
      </c>
      <c r="C7" s="161">
        <v>6500.5</v>
      </c>
      <c r="D7" s="9">
        <v>8691.8194999999996</v>
      </c>
      <c r="E7" s="7">
        <v>5284.3</v>
      </c>
    </row>
    <row r="8" spans="1:5">
      <c r="A8" s="164" t="s">
        <v>188</v>
      </c>
      <c r="B8" s="9" t="s">
        <v>35</v>
      </c>
      <c r="C8" s="9" t="s">
        <v>35</v>
      </c>
      <c r="D8" s="9" t="s">
        <v>35</v>
      </c>
      <c r="E8" s="7">
        <v>21.1</v>
      </c>
    </row>
    <row r="9" spans="1:5">
      <c r="A9" s="163" t="s">
        <v>187</v>
      </c>
      <c r="B9" s="9">
        <v>634.1</v>
      </c>
      <c r="C9" s="161">
        <v>130</v>
      </c>
      <c r="D9" s="9">
        <v>56.168699999999994</v>
      </c>
      <c r="E9" s="7">
        <v>333.1</v>
      </c>
    </row>
    <row r="10" spans="1:5">
      <c r="A10" s="163" t="s">
        <v>186</v>
      </c>
      <c r="B10" s="9">
        <v>48.7</v>
      </c>
      <c r="C10" s="161">
        <v>143.30000000000001</v>
      </c>
      <c r="D10" s="9">
        <v>97.464300000000009</v>
      </c>
      <c r="E10" s="7">
        <v>36.1</v>
      </c>
    </row>
    <row r="11" spans="1:5">
      <c r="A11" s="163" t="s">
        <v>185</v>
      </c>
      <c r="B11" s="9" t="s">
        <v>35</v>
      </c>
      <c r="C11" s="161">
        <v>77.8</v>
      </c>
      <c r="D11" s="9">
        <v>58.394199999999998</v>
      </c>
      <c r="E11" s="7">
        <v>39</v>
      </c>
    </row>
    <row r="12" spans="1:5">
      <c r="A12" s="163" t="s">
        <v>184</v>
      </c>
      <c r="B12" s="9">
        <v>153.30000000000001</v>
      </c>
      <c r="C12" s="161">
        <v>33.200000000000003</v>
      </c>
      <c r="D12" s="9">
        <v>14.596500000000001</v>
      </c>
      <c r="E12" s="7">
        <v>51.9</v>
      </c>
    </row>
    <row r="13" spans="1:5">
      <c r="A13" s="163" t="s">
        <v>183</v>
      </c>
      <c r="B13" s="9">
        <v>0.6</v>
      </c>
      <c r="C13" s="161">
        <v>4.8</v>
      </c>
      <c r="D13" s="9">
        <v>18.800099999999997</v>
      </c>
      <c r="E13" s="7">
        <v>14.7</v>
      </c>
    </row>
    <row r="14" spans="1:5">
      <c r="A14" s="163" t="s">
        <v>182</v>
      </c>
      <c r="B14" s="9">
        <v>3</v>
      </c>
      <c r="C14" s="161">
        <v>1.2</v>
      </c>
      <c r="D14" s="9">
        <v>0.1191</v>
      </c>
      <c r="E14" s="7">
        <v>0.1</v>
      </c>
    </row>
    <row r="15" spans="1:5">
      <c r="A15" s="141" t="s">
        <v>181</v>
      </c>
      <c r="B15" s="162">
        <v>16959</v>
      </c>
      <c r="C15" s="162">
        <v>27344</v>
      </c>
      <c r="D15" s="63">
        <v>36479</v>
      </c>
      <c r="E15" s="36">
        <v>23029</v>
      </c>
    </row>
    <row r="16" spans="1:5">
      <c r="A16" s="141" t="s">
        <v>180</v>
      </c>
      <c r="B16" s="9">
        <v>2.6</v>
      </c>
      <c r="C16" s="161">
        <v>4.5999999999999996</v>
      </c>
      <c r="D16" s="9">
        <v>5.4002450162901097</v>
      </c>
      <c r="E16" s="7">
        <v>3.1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A237F-1042-4622-B28D-DADBA777F9A4}">
  <dimension ref="A1:D19"/>
  <sheetViews>
    <sheetView workbookViewId="0"/>
  </sheetViews>
  <sheetFormatPr defaultRowHeight="11.25"/>
  <cols>
    <col min="1" max="1" width="13.5703125" style="126" customWidth="1"/>
    <col min="2" max="4" width="21.85546875" style="126" customWidth="1"/>
    <col min="5" max="16384" width="9.140625" style="126"/>
  </cols>
  <sheetData>
    <row r="1" spans="1:4" ht="12" thickBot="1">
      <c r="A1" s="147" t="s">
        <v>198</v>
      </c>
      <c r="B1" s="147"/>
      <c r="C1" s="147"/>
      <c r="D1" s="147"/>
    </row>
    <row r="2" spans="1:4">
      <c r="A2" s="146" t="s">
        <v>197</v>
      </c>
      <c r="B2" s="181" t="s">
        <v>196</v>
      </c>
      <c r="C2" s="181" t="s">
        <v>195</v>
      </c>
      <c r="D2" s="180" t="s">
        <v>194</v>
      </c>
    </row>
    <row r="3" spans="1:4">
      <c r="A3" s="175">
        <v>1992</v>
      </c>
      <c r="B3" s="179">
        <v>988.42</v>
      </c>
      <c r="C3" s="178">
        <v>830.04</v>
      </c>
      <c r="D3" s="178">
        <v>890.9</v>
      </c>
    </row>
    <row r="4" spans="1:4">
      <c r="A4" s="175">
        <v>1993</v>
      </c>
      <c r="B4" s="178">
        <v>1307.1199999999999</v>
      </c>
      <c r="C4" s="178">
        <v>717.75</v>
      </c>
      <c r="D4" s="178">
        <v>1264.1500000000001</v>
      </c>
    </row>
    <row r="5" spans="1:4">
      <c r="A5" s="175">
        <v>1994</v>
      </c>
      <c r="B5" s="178">
        <v>2255.3200000000002</v>
      </c>
      <c r="C5" s="178">
        <v>1265.21</v>
      </c>
      <c r="D5" s="178">
        <v>1470.1</v>
      </c>
    </row>
    <row r="6" spans="1:4">
      <c r="A6" s="175">
        <v>1995</v>
      </c>
      <c r="B6" s="178">
        <v>1629.4</v>
      </c>
      <c r="C6" s="178">
        <v>1159.45</v>
      </c>
      <c r="D6" s="178">
        <v>1528.92</v>
      </c>
    </row>
    <row r="7" spans="1:4">
      <c r="A7" s="175">
        <v>1996</v>
      </c>
      <c r="B7" s="178">
        <v>4134.3100000000004</v>
      </c>
      <c r="C7" s="178">
        <v>1557.91</v>
      </c>
      <c r="D7" s="178">
        <v>4134.3100000000004</v>
      </c>
    </row>
    <row r="8" spans="1:4">
      <c r="A8" s="175">
        <v>1997</v>
      </c>
      <c r="B8" s="178">
        <v>8483.7900000000009</v>
      </c>
      <c r="C8" s="178">
        <v>4291.29</v>
      </c>
      <c r="D8" s="178">
        <v>7999.1</v>
      </c>
    </row>
    <row r="9" spans="1:4">
      <c r="A9" s="175">
        <v>1998</v>
      </c>
      <c r="B9" s="178">
        <v>9016.36</v>
      </c>
      <c r="C9" s="178">
        <v>3775.02</v>
      </c>
      <c r="D9" s="178">
        <v>6307.67</v>
      </c>
    </row>
    <row r="10" spans="1:4">
      <c r="A10" s="175">
        <v>1999</v>
      </c>
      <c r="B10" s="178">
        <v>8875.18</v>
      </c>
      <c r="C10" s="178">
        <v>5253.03</v>
      </c>
      <c r="D10" s="178">
        <v>8819.4500000000007</v>
      </c>
    </row>
    <row r="11" spans="1:4">
      <c r="A11" s="175">
        <v>2000</v>
      </c>
      <c r="B11" s="178">
        <v>10471.91</v>
      </c>
      <c r="C11" s="178">
        <v>6684.74</v>
      </c>
      <c r="D11" s="178">
        <v>7849.75</v>
      </c>
    </row>
    <row r="12" spans="1:4">
      <c r="A12" s="175">
        <v>2001</v>
      </c>
      <c r="B12" s="178">
        <v>8146.03</v>
      </c>
      <c r="C12" s="178">
        <v>5670.98</v>
      </c>
      <c r="D12" s="178">
        <v>7131.13</v>
      </c>
    </row>
    <row r="13" spans="1:4">
      <c r="A13" s="175">
        <v>2002</v>
      </c>
      <c r="B13" s="178">
        <v>8948.8700000000008</v>
      </c>
      <c r="C13" s="178">
        <v>6589.76</v>
      </c>
      <c r="D13" s="178">
        <v>7798.29</v>
      </c>
    </row>
    <row r="14" spans="1:4">
      <c r="A14" s="175">
        <v>2003</v>
      </c>
      <c r="B14" s="178">
        <v>9914.09</v>
      </c>
      <c r="C14" s="178">
        <v>7030.74</v>
      </c>
      <c r="D14" s="178">
        <v>9379.99</v>
      </c>
    </row>
    <row r="15" spans="1:4">
      <c r="A15" s="175">
        <v>2004</v>
      </c>
      <c r="B15" s="178">
        <v>14775.14</v>
      </c>
      <c r="C15" s="178">
        <v>9465.1200000000008</v>
      </c>
      <c r="D15" s="178">
        <v>14742.57</v>
      </c>
    </row>
    <row r="16" spans="1:4">
      <c r="A16" s="175">
        <v>2005</v>
      </c>
      <c r="B16" s="178">
        <v>23671.96</v>
      </c>
      <c r="C16" s="178">
        <v>14586.69</v>
      </c>
      <c r="D16" s="178">
        <v>20784.740000000002</v>
      </c>
    </row>
    <row r="17" spans="1:4">
      <c r="A17" s="175">
        <v>2006</v>
      </c>
      <c r="B17" s="178">
        <v>25415.64</v>
      </c>
      <c r="C17" s="178">
        <v>18461.79</v>
      </c>
      <c r="D17" s="178">
        <v>24844.32</v>
      </c>
    </row>
    <row r="18" spans="1:4">
      <c r="A18" s="177">
        <v>2007</v>
      </c>
      <c r="B18" s="174">
        <v>30118.12</v>
      </c>
      <c r="C18" s="174">
        <v>22522.37</v>
      </c>
      <c r="D18" s="176">
        <v>26235.63</v>
      </c>
    </row>
    <row r="19" spans="1:4">
      <c r="A19" s="175">
        <v>2008</v>
      </c>
      <c r="B19" s="174">
        <v>26242.9</v>
      </c>
      <c r="C19" s="174">
        <v>10597.07</v>
      </c>
      <c r="D19" s="174">
        <v>12241.69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C38F-F62C-401E-B140-7DE9D7C0F213}">
  <dimension ref="A1:I22"/>
  <sheetViews>
    <sheetView workbookViewId="0"/>
  </sheetViews>
  <sheetFormatPr defaultRowHeight="11.25"/>
  <cols>
    <col min="1" max="1" width="9.85546875" style="126" customWidth="1"/>
    <col min="2" max="9" width="9.7109375" style="126" customWidth="1"/>
    <col min="10" max="16384" width="9.140625" style="126"/>
  </cols>
  <sheetData>
    <row r="1" spans="1:9" ht="12" thickBot="1">
      <c r="A1" s="147" t="s">
        <v>210</v>
      </c>
      <c r="B1" s="147"/>
      <c r="C1" s="147"/>
      <c r="D1" s="147"/>
      <c r="E1" s="147"/>
      <c r="F1" s="147"/>
      <c r="G1" s="147"/>
      <c r="H1" s="147"/>
      <c r="I1" s="147"/>
    </row>
    <row r="2" spans="1:9">
      <c r="A2" s="146" t="s">
        <v>209</v>
      </c>
      <c r="B2" s="188" t="s">
        <v>208</v>
      </c>
      <c r="C2" s="188" t="s">
        <v>207</v>
      </c>
      <c r="D2" s="188" t="s">
        <v>206</v>
      </c>
      <c r="E2" s="188" t="s">
        <v>205</v>
      </c>
      <c r="F2" s="188" t="s">
        <v>204</v>
      </c>
      <c r="G2" s="188" t="s">
        <v>203</v>
      </c>
      <c r="H2" s="188" t="s">
        <v>202</v>
      </c>
      <c r="I2" s="180" t="s">
        <v>201</v>
      </c>
    </row>
    <row r="3" spans="1:9">
      <c r="A3" s="284" t="s">
        <v>200</v>
      </c>
      <c r="B3" s="284"/>
      <c r="C3" s="284"/>
      <c r="D3" s="284"/>
      <c r="E3" s="284"/>
      <c r="F3" s="284"/>
      <c r="G3" s="284"/>
      <c r="H3" s="284"/>
      <c r="I3" s="284"/>
    </row>
    <row r="4" spans="1:9">
      <c r="A4" s="175">
        <v>2000</v>
      </c>
      <c r="B4" s="183">
        <v>425.47</v>
      </c>
      <c r="C4" s="183">
        <v>264.94</v>
      </c>
      <c r="D4" s="183">
        <v>284.73</v>
      </c>
      <c r="E4" s="183">
        <v>247.7</v>
      </c>
      <c r="F4" s="183">
        <v>173.92</v>
      </c>
      <c r="G4" s="183">
        <v>7.55</v>
      </c>
      <c r="H4" s="183">
        <v>6.03</v>
      </c>
      <c r="I4" s="183">
        <v>68.790000000000006</v>
      </c>
    </row>
    <row r="5" spans="1:9" s="184" customFormat="1">
      <c r="A5" s="175">
        <v>2001</v>
      </c>
      <c r="B5" s="183">
        <v>404.15</v>
      </c>
      <c r="C5" s="183">
        <v>246.33</v>
      </c>
      <c r="D5" s="183">
        <v>279.02999999999997</v>
      </c>
      <c r="E5" s="183">
        <v>212.51</v>
      </c>
      <c r="F5" s="183">
        <v>166.23</v>
      </c>
      <c r="G5" s="183">
        <v>7.7</v>
      </c>
      <c r="H5" s="183">
        <v>5.75</v>
      </c>
      <c r="I5" s="183">
        <v>70.400000000000006</v>
      </c>
    </row>
    <row r="6" spans="1:9" s="184" customFormat="1">
      <c r="A6" s="175">
        <v>2002</v>
      </c>
      <c r="B6" s="187">
        <v>362.67</v>
      </c>
      <c r="C6" s="183">
        <v>235.9</v>
      </c>
      <c r="D6" s="187">
        <v>225.16</v>
      </c>
      <c r="E6" s="187">
        <v>189.66</v>
      </c>
      <c r="F6" s="187">
        <v>162.37</v>
      </c>
      <c r="G6" s="187">
        <v>7.48</v>
      </c>
      <c r="H6" s="187">
        <v>5.68</v>
      </c>
      <c r="I6" s="187">
        <v>58.64</v>
      </c>
    </row>
    <row r="7" spans="1:9" s="184" customFormat="1">
      <c r="A7" s="175">
        <v>2003</v>
      </c>
      <c r="B7" s="183">
        <v>370.66</v>
      </c>
      <c r="C7" s="183">
        <v>262.23</v>
      </c>
      <c r="D7" s="183">
        <v>207.92</v>
      </c>
      <c r="E7" s="183">
        <v>194.43</v>
      </c>
      <c r="F7" s="183">
        <v>168.3</v>
      </c>
      <c r="G7" s="183">
        <v>8.0500000000000007</v>
      </c>
      <c r="H7" s="183">
        <v>6.37</v>
      </c>
      <c r="I7" s="183">
        <v>55.58</v>
      </c>
    </row>
    <row r="8" spans="1:9" s="184" customFormat="1">
      <c r="A8" s="175">
        <v>2004</v>
      </c>
      <c r="B8" s="183">
        <v>347.83</v>
      </c>
      <c r="C8" s="183">
        <v>245.93</v>
      </c>
      <c r="D8" s="183">
        <v>180.29</v>
      </c>
      <c r="E8" s="183">
        <v>175.84</v>
      </c>
      <c r="F8" s="183">
        <v>159.34</v>
      </c>
      <c r="G8" s="183">
        <v>8.08</v>
      </c>
      <c r="H8" s="183">
        <v>6.35</v>
      </c>
      <c r="I8" s="183">
        <v>60.31</v>
      </c>
    </row>
    <row r="9" spans="1:9" s="184" customFormat="1">
      <c r="A9" s="175">
        <v>2005</v>
      </c>
      <c r="B9" s="183">
        <v>368.4</v>
      </c>
      <c r="C9" s="183">
        <v>252.73</v>
      </c>
      <c r="D9" s="183">
        <v>213.58</v>
      </c>
      <c r="E9" s="183">
        <v>182</v>
      </c>
      <c r="F9" s="183">
        <v>162.33000000000001</v>
      </c>
      <c r="G9" s="183">
        <v>8.6999999999999993</v>
      </c>
      <c r="H9" s="183">
        <v>6.68</v>
      </c>
      <c r="I9" s="183">
        <v>65.44</v>
      </c>
    </row>
    <row r="10" spans="1:9" s="184" customFormat="1">
      <c r="A10" s="186">
        <v>2006</v>
      </c>
      <c r="B10" s="185">
        <v>375.77</v>
      </c>
      <c r="C10" s="185">
        <v>252.3</v>
      </c>
      <c r="D10" s="185">
        <v>191.62</v>
      </c>
      <c r="E10" s="185">
        <v>161.11000000000001</v>
      </c>
      <c r="F10" s="185">
        <v>156.99</v>
      </c>
      <c r="G10" s="185">
        <v>9.18</v>
      </c>
      <c r="H10" s="185">
        <v>7.31</v>
      </c>
      <c r="I10" s="185">
        <v>65.819999999999993</v>
      </c>
    </row>
    <row r="11" spans="1:9" s="184" customFormat="1">
      <c r="A11" s="186">
        <v>2007</v>
      </c>
      <c r="B11" s="185">
        <v>344.84</v>
      </c>
      <c r="C11" s="185">
        <v>253.35</v>
      </c>
      <c r="D11" s="185">
        <v>172.61</v>
      </c>
      <c r="E11" s="185">
        <v>152.44</v>
      </c>
      <c r="F11" s="185">
        <v>152.41999999999999</v>
      </c>
      <c r="G11" s="185">
        <v>9.52</v>
      </c>
      <c r="H11" s="185">
        <v>7.54</v>
      </c>
      <c r="I11" s="185">
        <v>70.260000000000005</v>
      </c>
    </row>
    <row r="12" spans="1:9" s="184" customFormat="1">
      <c r="A12" s="186">
        <v>2008</v>
      </c>
      <c r="B12" s="185">
        <v>272.36</v>
      </c>
      <c r="C12" s="185">
        <v>264.77999999999997</v>
      </c>
      <c r="D12" s="185">
        <v>187.91</v>
      </c>
      <c r="E12" s="185">
        <v>208.23</v>
      </c>
      <c r="F12" s="185">
        <v>177.78</v>
      </c>
      <c r="G12" s="185">
        <v>9.94</v>
      </c>
      <c r="H12" s="185">
        <v>8.7899999999999991</v>
      </c>
      <c r="I12" s="185">
        <v>63.41</v>
      </c>
    </row>
    <row r="13" spans="1:9">
      <c r="A13" s="285" t="s">
        <v>199</v>
      </c>
      <c r="B13" s="285"/>
      <c r="C13" s="285"/>
      <c r="D13" s="285"/>
      <c r="E13" s="285"/>
      <c r="F13" s="285"/>
      <c r="G13" s="285"/>
      <c r="H13" s="285"/>
      <c r="I13" s="285"/>
    </row>
    <row r="14" spans="1:9">
      <c r="A14" s="175">
        <v>2000</v>
      </c>
      <c r="B14" s="183">
        <v>426.66</v>
      </c>
      <c r="C14" s="183">
        <v>260.04000000000002</v>
      </c>
      <c r="D14" s="183">
        <v>282.27</v>
      </c>
      <c r="E14" s="183">
        <v>261.93</v>
      </c>
      <c r="F14" s="183">
        <v>167.02</v>
      </c>
      <c r="G14" s="183">
        <v>7.31</v>
      </c>
      <c r="H14" s="183">
        <v>6.1</v>
      </c>
      <c r="I14" s="183">
        <v>64.900000000000006</v>
      </c>
    </row>
    <row r="15" spans="1:9">
      <c r="A15" s="177">
        <v>2001</v>
      </c>
      <c r="B15" s="183">
        <v>412.57</v>
      </c>
      <c r="C15" s="183">
        <v>256.68</v>
      </c>
      <c r="D15" s="183">
        <v>286.54000000000002</v>
      </c>
      <c r="E15" s="183">
        <v>236.23</v>
      </c>
      <c r="F15" s="183">
        <v>169.87</v>
      </c>
      <c r="G15" s="183">
        <v>7.53</v>
      </c>
      <c r="H15" s="183">
        <v>5.93</v>
      </c>
      <c r="I15" s="183">
        <v>69.98</v>
      </c>
    </row>
    <row r="16" spans="1:9">
      <c r="A16" s="177">
        <v>2002</v>
      </c>
      <c r="B16" s="183">
        <v>386.65</v>
      </c>
      <c r="C16" s="183">
        <v>242.97</v>
      </c>
      <c r="D16" s="183">
        <v>258</v>
      </c>
      <c r="E16" s="183">
        <v>205.87</v>
      </c>
      <c r="F16" s="183">
        <v>165.59</v>
      </c>
      <c r="G16" s="183">
        <v>7.89</v>
      </c>
      <c r="H16" s="183">
        <v>5.69</v>
      </c>
      <c r="I16" s="183">
        <v>63.23</v>
      </c>
    </row>
    <row r="17" spans="1:9">
      <c r="A17" s="177">
        <v>2003</v>
      </c>
      <c r="B17" s="183">
        <v>366.42</v>
      </c>
      <c r="C17" s="183">
        <v>253.51</v>
      </c>
      <c r="D17" s="183">
        <v>224.44</v>
      </c>
      <c r="E17" s="183">
        <v>193.67</v>
      </c>
      <c r="F17" s="183">
        <v>166.71</v>
      </c>
      <c r="G17" s="183">
        <v>7.96</v>
      </c>
      <c r="H17" s="183">
        <v>6.11</v>
      </c>
      <c r="I17" s="183">
        <v>57.69</v>
      </c>
    </row>
    <row r="18" spans="1:9">
      <c r="A18" s="177">
        <v>2004</v>
      </c>
      <c r="B18" s="183">
        <v>371.07</v>
      </c>
      <c r="C18" s="183">
        <v>251.68</v>
      </c>
      <c r="D18" s="183">
        <v>202.63</v>
      </c>
      <c r="E18" s="183">
        <v>187.34</v>
      </c>
      <c r="F18" s="183">
        <v>163.01</v>
      </c>
      <c r="G18" s="183">
        <v>7.89</v>
      </c>
      <c r="H18" s="183">
        <v>6.29</v>
      </c>
      <c r="I18" s="183">
        <v>55.65</v>
      </c>
    </row>
    <row r="19" spans="1:9">
      <c r="A19" s="177">
        <v>2005</v>
      </c>
      <c r="B19" s="183">
        <v>362.72</v>
      </c>
      <c r="C19" s="183">
        <v>248.05</v>
      </c>
      <c r="D19" s="183">
        <v>199.66</v>
      </c>
      <c r="E19" s="183">
        <v>181.3</v>
      </c>
      <c r="F19" s="183">
        <v>160.19999999999999</v>
      </c>
      <c r="G19" s="183">
        <v>8.33</v>
      </c>
      <c r="H19" s="183">
        <v>6.43</v>
      </c>
      <c r="I19" s="183">
        <v>61.67</v>
      </c>
    </row>
    <row r="20" spans="1:9">
      <c r="A20" s="177">
        <v>2006</v>
      </c>
      <c r="B20" s="183">
        <v>387.51</v>
      </c>
      <c r="C20" s="183">
        <v>264.27</v>
      </c>
      <c r="D20" s="183">
        <v>210.51</v>
      </c>
      <c r="E20" s="183">
        <v>181.08</v>
      </c>
      <c r="F20" s="183">
        <v>168.02</v>
      </c>
      <c r="G20" s="183">
        <v>9.33</v>
      </c>
      <c r="H20" s="183">
        <v>7.1</v>
      </c>
      <c r="I20" s="183">
        <v>67.81</v>
      </c>
    </row>
    <row r="21" spans="1:9">
      <c r="A21" s="177">
        <v>2007</v>
      </c>
      <c r="B21" s="182">
        <v>367.74118367346944</v>
      </c>
      <c r="C21" s="182">
        <v>251.31106122448978</v>
      </c>
      <c r="D21" s="182">
        <v>183.83122448979594</v>
      </c>
      <c r="E21" s="182">
        <v>156.00551020408165</v>
      </c>
      <c r="F21" s="182">
        <v>153.03134693877553</v>
      </c>
      <c r="G21" s="182">
        <v>9.0522448979591825</v>
      </c>
      <c r="H21" s="182">
        <v>7.4413877551020402</v>
      </c>
      <c r="I21" s="182">
        <v>66.406367346938779</v>
      </c>
    </row>
    <row r="22" spans="1:9">
      <c r="A22" s="177">
        <v>2008</v>
      </c>
      <c r="B22" s="182">
        <v>316.3</v>
      </c>
      <c r="C22" s="182">
        <v>251.25</v>
      </c>
      <c r="D22" s="182">
        <v>171.8</v>
      </c>
      <c r="E22" s="182">
        <v>167.13</v>
      </c>
      <c r="F22" s="182">
        <v>158.44999999999999</v>
      </c>
      <c r="G22" s="182">
        <v>10.07</v>
      </c>
      <c r="H22" s="182">
        <v>8.0399999999999991</v>
      </c>
      <c r="I22" s="182">
        <v>71.67</v>
      </c>
    </row>
  </sheetData>
  <mergeCells count="2">
    <mergeCell ref="A3:I3"/>
    <mergeCell ref="A13:I13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28E9-2486-4DF4-85A6-4350BF5C0269}">
  <dimension ref="A1:E12"/>
  <sheetViews>
    <sheetView workbookViewId="0"/>
  </sheetViews>
  <sheetFormatPr defaultRowHeight="11.25"/>
  <cols>
    <col min="1" max="1" width="13.5703125" style="126" customWidth="1"/>
    <col min="2" max="5" width="15.42578125" style="126" customWidth="1"/>
    <col min="6" max="16384" width="9.140625" style="126"/>
  </cols>
  <sheetData>
    <row r="1" spans="1:5" ht="12" thickBot="1">
      <c r="A1" s="147" t="s">
        <v>225</v>
      </c>
      <c r="B1" s="198"/>
      <c r="C1" s="198"/>
      <c r="D1" s="198"/>
      <c r="E1" s="198"/>
    </row>
    <row r="2" spans="1:5">
      <c r="A2" s="286" t="s">
        <v>209</v>
      </c>
      <c r="B2" s="288" t="s">
        <v>90</v>
      </c>
      <c r="C2" s="289"/>
      <c r="D2" s="288" t="s">
        <v>224</v>
      </c>
      <c r="E2" s="283"/>
    </row>
    <row r="3" spans="1:5" ht="22.5">
      <c r="A3" s="287"/>
      <c r="B3" s="197" t="s">
        <v>223</v>
      </c>
      <c r="C3" s="197" t="s">
        <v>222</v>
      </c>
      <c r="D3" s="197" t="s">
        <v>221</v>
      </c>
      <c r="E3" s="196" t="s">
        <v>220</v>
      </c>
    </row>
    <row r="4" spans="1:5">
      <c r="A4" s="184" t="s">
        <v>219</v>
      </c>
      <c r="B4" s="185">
        <v>12.83</v>
      </c>
      <c r="C4" s="185">
        <v>13.42</v>
      </c>
      <c r="D4" s="185">
        <v>9.4924795380289524</v>
      </c>
      <c r="E4" s="185">
        <v>9.398830651534789</v>
      </c>
    </row>
    <row r="5" spans="1:5">
      <c r="A5" s="192" t="s">
        <v>218</v>
      </c>
      <c r="B5" s="185">
        <v>11.18</v>
      </c>
      <c r="C5" s="185">
        <v>11.15</v>
      </c>
      <c r="D5" s="185">
        <v>8.4021875040225886</v>
      </c>
      <c r="E5" s="185">
        <v>7.6989521667061336</v>
      </c>
    </row>
    <row r="6" spans="1:5">
      <c r="A6" s="195" t="s">
        <v>217</v>
      </c>
      <c r="B6" s="194">
        <v>9.69</v>
      </c>
      <c r="C6" s="194">
        <v>9.7100000000000009</v>
      </c>
      <c r="D6" s="194">
        <v>7.4086098017939905</v>
      </c>
      <c r="E6" s="194">
        <v>8.0202721050741381</v>
      </c>
    </row>
    <row r="7" spans="1:5">
      <c r="A7" s="192" t="s">
        <v>216</v>
      </c>
      <c r="B7" s="185">
        <v>13.395610066320717</v>
      </c>
      <c r="C7" s="185">
        <v>13.083341286838735</v>
      </c>
      <c r="D7" s="193">
        <v>10.97</v>
      </c>
      <c r="E7" s="185">
        <v>9.7055550121588752</v>
      </c>
    </row>
    <row r="8" spans="1:5">
      <c r="A8" s="192" t="s">
        <v>215</v>
      </c>
      <c r="B8" s="185">
        <v>10.977034485519553</v>
      </c>
      <c r="C8" s="185">
        <v>11.214250541835932</v>
      </c>
      <c r="D8" s="185">
        <v>9.0910456911207778</v>
      </c>
      <c r="E8" s="185">
        <v>8.2500025444405711</v>
      </c>
    </row>
    <row r="9" spans="1:5" s="190" customFormat="1">
      <c r="A9" s="189" t="s">
        <v>214</v>
      </c>
      <c r="B9" s="191">
        <v>7.45</v>
      </c>
      <c r="C9" s="191">
        <v>9.6482941185512683</v>
      </c>
      <c r="D9" s="191">
        <v>5.167934585265284</v>
      </c>
      <c r="E9" s="191">
        <v>4.9290290544842259</v>
      </c>
    </row>
    <row r="10" spans="1:5">
      <c r="A10" s="189" t="s">
        <v>213</v>
      </c>
      <c r="B10" s="185">
        <v>9.2100000000000009</v>
      </c>
      <c r="C10" s="185">
        <v>9.68</v>
      </c>
      <c r="D10" s="185">
        <v>7.45</v>
      </c>
      <c r="E10" s="185">
        <v>6.9</v>
      </c>
    </row>
    <row r="11" spans="1:5">
      <c r="A11" s="189" t="s">
        <v>212</v>
      </c>
      <c r="B11" s="185">
        <v>8.7816323240284166</v>
      </c>
      <c r="C11" s="185">
        <v>9.7072924182212947</v>
      </c>
      <c r="D11" s="185">
        <v>6.806704764336291</v>
      </c>
      <c r="E11" s="185">
        <v>6.3887758782815327</v>
      </c>
    </row>
    <row r="12" spans="1:5">
      <c r="A12" s="189" t="s">
        <v>211</v>
      </c>
      <c r="B12" s="185">
        <v>12.34</v>
      </c>
      <c r="C12" s="185">
        <v>13.3</v>
      </c>
      <c r="D12" s="185">
        <v>9.92</v>
      </c>
      <c r="E12" s="185">
        <v>8.99</v>
      </c>
    </row>
  </sheetData>
  <mergeCells count="3">
    <mergeCell ref="A2:A3"/>
    <mergeCell ref="B2:C2"/>
    <mergeCell ref="D2:E2"/>
  </mergeCells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4D9E-96A1-4097-8031-0E841A249820}">
  <dimension ref="A1:F11"/>
  <sheetViews>
    <sheetView workbookViewId="0"/>
  </sheetViews>
  <sheetFormatPr defaultRowHeight="11.25"/>
  <cols>
    <col min="1" max="1" width="13.140625" style="126" customWidth="1"/>
    <col min="2" max="6" width="12.140625" style="126" customWidth="1"/>
    <col min="7" max="16384" width="9.140625" style="126"/>
  </cols>
  <sheetData>
    <row r="1" spans="1:6" ht="12" thickBot="1">
      <c r="A1" s="147" t="s">
        <v>238</v>
      </c>
      <c r="B1" s="198"/>
      <c r="C1" s="198"/>
      <c r="D1" s="198"/>
      <c r="E1" s="198"/>
      <c r="F1" s="198"/>
    </row>
    <row r="2" spans="1:6" ht="33.75">
      <c r="A2" s="201" t="s">
        <v>209</v>
      </c>
      <c r="B2" s="188" t="s">
        <v>237</v>
      </c>
      <c r="C2" s="188" t="s">
        <v>236</v>
      </c>
      <c r="D2" s="188" t="s">
        <v>235</v>
      </c>
      <c r="E2" s="188" t="s">
        <v>234</v>
      </c>
      <c r="F2" s="180" t="s">
        <v>233</v>
      </c>
    </row>
    <row r="3" spans="1:6">
      <c r="A3" s="192" t="s">
        <v>219</v>
      </c>
      <c r="B3" s="183">
        <v>3.46</v>
      </c>
      <c r="C3" s="183">
        <v>8.77</v>
      </c>
      <c r="D3" s="183">
        <v>8.8800000000000008</v>
      </c>
      <c r="E3" s="183">
        <v>17.7</v>
      </c>
      <c r="F3" s="183">
        <v>20.99</v>
      </c>
    </row>
    <row r="4" spans="1:6" ht="12.75">
      <c r="A4" s="192" t="s">
        <v>232</v>
      </c>
      <c r="B4" s="199">
        <v>2.92</v>
      </c>
      <c r="C4" s="199">
        <v>8.09</v>
      </c>
      <c r="D4" s="199">
        <v>8.3000000000000007</v>
      </c>
      <c r="E4" s="199">
        <v>15.62</v>
      </c>
      <c r="F4" s="199">
        <v>24.26</v>
      </c>
    </row>
    <row r="5" spans="1:6" ht="12.75">
      <c r="A5" s="195" t="s">
        <v>231</v>
      </c>
      <c r="B5" s="200">
        <v>2.38</v>
      </c>
      <c r="C5" s="200">
        <v>6.97</v>
      </c>
      <c r="D5" s="200">
        <v>7.61</v>
      </c>
      <c r="E5" s="200">
        <v>14.05</v>
      </c>
      <c r="F5" s="200">
        <v>22.7</v>
      </c>
    </row>
    <row r="6" spans="1:6" ht="12.75">
      <c r="A6" s="192" t="s">
        <v>230</v>
      </c>
      <c r="B6" s="199">
        <v>2.2000000000000002</v>
      </c>
      <c r="C6" s="199">
        <v>10.08</v>
      </c>
      <c r="D6" s="199">
        <v>8.06</v>
      </c>
      <c r="E6" s="199">
        <v>12.27</v>
      </c>
      <c r="F6" s="199">
        <v>22.97</v>
      </c>
    </row>
    <row r="7" spans="1:6">
      <c r="A7" s="192" t="s">
        <v>215</v>
      </c>
      <c r="B7" s="199">
        <v>3.02</v>
      </c>
      <c r="C7" s="199">
        <v>8.6999999999999993</v>
      </c>
      <c r="D7" s="199">
        <v>6.35</v>
      </c>
      <c r="E7" s="199">
        <v>11.83</v>
      </c>
      <c r="F7" s="199">
        <v>19.850000000000001</v>
      </c>
    </row>
    <row r="8" spans="1:6" ht="12.75">
      <c r="A8" s="192" t="s">
        <v>229</v>
      </c>
      <c r="B8" s="199">
        <v>2.56</v>
      </c>
      <c r="C8" s="199">
        <v>5.14</v>
      </c>
      <c r="D8" s="199">
        <v>4.67</v>
      </c>
      <c r="E8" s="199">
        <v>8.9700000000000006</v>
      </c>
      <c r="F8" s="199">
        <v>18.690000000000001</v>
      </c>
    </row>
    <row r="9" spans="1:6" ht="12.75">
      <c r="A9" s="192" t="s">
        <v>228</v>
      </c>
      <c r="B9" s="187">
        <v>2.89</v>
      </c>
      <c r="C9" s="183">
        <v>7.4</v>
      </c>
      <c r="D9" s="187">
        <v>6.35</v>
      </c>
      <c r="E9" s="183">
        <v>9.8000000000000007</v>
      </c>
      <c r="F9" s="183">
        <v>16.899999999999999</v>
      </c>
    </row>
    <row r="10" spans="1:6" ht="12.75">
      <c r="A10" s="192" t="s">
        <v>227</v>
      </c>
      <c r="B10" s="183">
        <v>2.5698360583464379</v>
      </c>
      <c r="C10" s="183">
        <v>6.9686126785913496</v>
      </c>
      <c r="D10" s="183">
        <v>5.9644145572305192</v>
      </c>
      <c r="E10" s="183">
        <v>9.9082571189137187</v>
      </c>
      <c r="F10" s="183">
        <v>17.150359141439882</v>
      </c>
    </row>
    <row r="11" spans="1:6" ht="12.75">
      <c r="A11" s="192" t="s">
        <v>226</v>
      </c>
      <c r="B11" s="183">
        <v>3.0487071083317789</v>
      </c>
      <c r="C11" s="183">
        <v>10.901963648996812</v>
      </c>
      <c r="D11" s="183">
        <v>9.3053653144909614</v>
      </c>
      <c r="E11" s="183">
        <v>11.204943989455369</v>
      </c>
      <c r="F11" s="183">
        <v>22.1981760858028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7AB9B-70E0-42DF-B0EA-5F755F219533}">
  <dimension ref="A1:E39"/>
  <sheetViews>
    <sheetView workbookViewId="0"/>
  </sheetViews>
  <sheetFormatPr defaultRowHeight="11.25"/>
  <cols>
    <col min="1" max="1" width="30" style="126" customWidth="1"/>
    <col min="2" max="3" width="10" style="126" customWidth="1"/>
    <col min="4" max="4" width="10" style="190" customWidth="1"/>
    <col min="5" max="5" width="10" style="126" customWidth="1"/>
    <col min="6" max="16384" width="9.140625" style="126"/>
  </cols>
  <sheetData>
    <row r="1" spans="1:5" s="135" customFormat="1" ht="12" thickBot="1">
      <c r="A1" s="147" t="s">
        <v>267</v>
      </c>
      <c r="B1" s="147"/>
      <c r="C1" s="147"/>
      <c r="D1" s="147"/>
      <c r="E1" s="147"/>
    </row>
    <row r="2" spans="1:5">
      <c r="A2" s="201" t="s">
        <v>33</v>
      </c>
      <c r="B2" s="181">
        <v>2000</v>
      </c>
      <c r="C2" s="171">
        <v>2006</v>
      </c>
      <c r="D2" s="220">
        <v>2007</v>
      </c>
      <c r="E2" s="171">
        <v>2008</v>
      </c>
    </row>
    <row r="3" spans="1:5">
      <c r="A3" s="219" t="s">
        <v>266</v>
      </c>
      <c r="B3" s="209">
        <v>4117.777</v>
      </c>
      <c r="C3" s="206">
        <v>7809.7039999999997</v>
      </c>
      <c r="D3" s="205">
        <v>8448.3310000000001</v>
      </c>
      <c r="E3" s="7">
        <v>9577.8369999999995</v>
      </c>
    </row>
    <row r="4" spans="1:5">
      <c r="A4" s="212" t="s">
        <v>265</v>
      </c>
      <c r="B4" s="209">
        <v>872.04100000000005</v>
      </c>
      <c r="C4" s="206">
        <v>1813.768</v>
      </c>
      <c r="D4" s="205">
        <v>2028.354</v>
      </c>
      <c r="E4" s="7">
        <v>2236.3980000000001</v>
      </c>
    </row>
    <row r="5" spans="1:5">
      <c r="A5" s="212" t="s">
        <v>264</v>
      </c>
      <c r="B5" s="209">
        <v>641.51199999999994</v>
      </c>
      <c r="C5" s="206">
        <v>1622.3810000000001</v>
      </c>
      <c r="D5" s="205">
        <v>1736.664</v>
      </c>
      <c r="E5" s="7">
        <v>1586.4860000000001</v>
      </c>
    </row>
    <row r="6" spans="1:5">
      <c r="A6" s="212" t="s">
        <v>263</v>
      </c>
      <c r="B6" s="209">
        <v>2604.2240000000002</v>
      </c>
      <c r="C6" s="206">
        <v>4373.5550000000003</v>
      </c>
      <c r="D6" s="205">
        <v>4683.3130000000001</v>
      </c>
      <c r="E6" s="7">
        <v>5754.9530000000004</v>
      </c>
    </row>
    <row r="7" spans="1:5">
      <c r="A7" s="211" t="s">
        <v>247</v>
      </c>
      <c r="B7" s="209">
        <v>854.58</v>
      </c>
      <c r="C7" s="206">
        <v>1313.6469999999999</v>
      </c>
      <c r="D7" s="205">
        <v>1174.558</v>
      </c>
      <c r="E7" s="7">
        <v>1440.904</v>
      </c>
    </row>
    <row r="8" spans="1:5">
      <c r="A8" s="212" t="s">
        <v>262</v>
      </c>
      <c r="B8" s="209">
        <v>636.21400000000006</v>
      </c>
      <c r="C8" s="206">
        <v>823.58</v>
      </c>
      <c r="D8" s="205">
        <v>653.59900000000005</v>
      </c>
      <c r="E8" s="7">
        <v>768.75199999999995</v>
      </c>
    </row>
    <row r="9" spans="1:5">
      <c r="A9" s="212" t="s">
        <v>261</v>
      </c>
      <c r="B9" s="209">
        <v>218.36600000000001</v>
      </c>
      <c r="C9" s="206">
        <v>489.36700000000002</v>
      </c>
      <c r="D9" s="205">
        <v>520.06600000000003</v>
      </c>
      <c r="E9" s="7">
        <v>670.48900000000003</v>
      </c>
    </row>
    <row r="10" spans="1:5">
      <c r="A10" s="215" t="s">
        <v>108</v>
      </c>
      <c r="B10" s="206">
        <v>0</v>
      </c>
      <c r="C10" s="206">
        <v>0.7</v>
      </c>
      <c r="D10" s="205">
        <v>0.89300000000000002</v>
      </c>
      <c r="E10" s="7">
        <v>1.663</v>
      </c>
    </row>
    <row r="11" spans="1:5">
      <c r="A11" s="211" t="s">
        <v>90</v>
      </c>
      <c r="B11" s="209">
        <v>99.525999999999996</v>
      </c>
      <c r="C11" s="206">
        <v>185.87299999999999</v>
      </c>
      <c r="D11" s="205">
        <v>190.62799999999999</v>
      </c>
      <c r="E11" s="7">
        <v>188.41</v>
      </c>
    </row>
    <row r="12" spans="1:5">
      <c r="A12" s="212" t="s">
        <v>246</v>
      </c>
      <c r="B12" s="209">
        <v>0.36</v>
      </c>
      <c r="C12" s="213">
        <v>8.2970000000000006</v>
      </c>
      <c r="D12" s="205">
        <v>10.831</v>
      </c>
      <c r="E12" s="7">
        <v>7.7249999999999996</v>
      </c>
    </row>
    <row r="13" spans="1:5">
      <c r="A13" s="212" t="s">
        <v>245</v>
      </c>
      <c r="B13" s="209">
        <v>99.165999999999997</v>
      </c>
      <c r="C13" s="206">
        <v>177.57599999999999</v>
      </c>
      <c r="D13" s="205">
        <v>179.797</v>
      </c>
      <c r="E13" s="7">
        <v>180.685</v>
      </c>
    </row>
    <row r="14" spans="1:5">
      <c r="A14" s="211" t="s">
        <v>260</v>
      </c>
      <c r="B14" s="209">
        <v>3285.64</v>
      </c>
      <c r="C14" s="206">
        <v>7832.9740000000002</v>
      </c>
      <c r="D14" s="205">
        <v>9223.509</v>
      </c>
      <c r="E14" s="7">
        <v>9278.0429999999997</v>
      </c>
    </row>
    <row r="15" spans="1:5">
      <c r="A15" s="212" t="s">
        <v>259</v>
      </c>
      <c r="B15" s="209">
        <v>273.22500000000002</v>
      </c>
      <c r="C15" s="213">
        <v>308.52800000000002</v>
      </c>
      <c r="D15" s="205">
        <v>341.452</v>
      </c>
      <c r="E15" s="7">
        <v>261.642</v>
      </c>
    </row>
    <row r="16" spans="1:5">
      <c r="A16" s="212" t="s">
        <v>258</v>
      </c>
      <c r="B16" s="209">
        <v>448.49400000000003</v>
      </c>
      <c r="C16" s="206">
        <v>875.75</v>
      </c>
      <c r="D16" s="205">
        <v>985.77</v>
      </c>
      <c r="E16" s="7">
        <v>1035.663</v>
      </c>
    </row>
    <row r="17" spans="1:5">
      <c r="A17" s="218" t="s">
        <v>257</v>
      </c>
      <c r="B17" s="209">
        <v>2100.9319999999998</v>
      </c>
      <c r="C17" s="206">
        <v>4795.0550000000003</v>
      </c>
      <c r="D17" s="205">
        <v>5498.5140000000001</v>
      </c>
      <c r="E17" s="7">
        <v>6204.6629999999996</v>
      </c>
    </row>
    <row r="18" spans="1:5">
      <c r="A18" s="212" t="s">
        <v>256</v>
      </c>
      <c r="B18" s="209">
        <v>462.98899999999998</v>
      </c>
      <c r="C18" s="206">
        <v>1853.6410000000001</v>
      </c>
      <c r="D18" s="205">
        <v>2397.7730000000001</v>
      </c>
      <c r="E18" s="7">
        <v>1776.075</v>
      </c>
    </row>
    <row r="19" spans="1:5">
      <c r="A19" s="211" t="s">
        <v>255</v>
      </c>
      <c r="B19" s="209">
        <v>938.93899999999996</v>
      </c>
      <c r="C19" s="206">
        <v>3888.2350000000001</v>
      </c>
      <c r="D19" s="205">
        <v>4591.4470000000001</v>
      </c>
      <c r="E19" s="7">
        <v>4314.4319999999998</v>
      </c>
    </row>
    <row r="20" spans="1:5">
      <c r="A20" s="212" t="s">
        <v>254</v>
      </c>
      <c r="B20" s="209">
        <v>431.30700000000002</v>
      </c>
      <c r="C20" s="213">
        <v>1265.258</v>
      </c>
      <c r="D20" s="205">
        <v>1482.0820000000001</v>
      </c>
      <c r="E20" s="7">
        <v>1376.557</v>
      </c>
    </row>
    <row r="21" spans="1:5">
      <c r="A21" s="212" t="s">
        <v>253</v>
      </c>
      <c r="B21" s="209">
        <v>397.411</v>
      </c>
      <c r="C21" s="206">
        <v>2350.163</v>
      </c>
      <c r="D21" s="205">
        <v>2810.3180000000002</v>
      </c>
      <c r="E21" s="7">
        <v>2618.2460000000001</v>
      </c>
    </row>
    <row r="22" spans="1:5">
      <c r="A22" s="212" t="s">
        <v>252</v>
      </c>
      <c r="B22" s="209">
        <v>110.221</v>
      </c>
      <c r="C22" s="213">
        <v>272.81400000000002</v>
      </c>
      <c r="D22" s="205">
        <v>299.04700000000003</v>
      </c>
      <c r="E22" s="7">
        <v>319.62900000000002</v>
      </c>
    </row>
    <row r="23" spans="1:5">
      <c r="A23" s="211" t="s">
        <v>251</v>
      </c>
      <c r="B23" s="209">
        <v>455.99200000000002</v>
      </c>
      <c r="C23" s="206">
        <v>951.46299999999997</v>
      </c>
      <c r="D23" s="205">
        <v>946.36900000000003</v>
      </c>
      <c r="E23" s="7">
        <v>878.47699999999998</v>
      </c>
    </row>
    <row r="24" spans="1:5">
      <c r="A24" s="210" t="s">
        <v>243</v>
      </c>
      <c r="B24" s="209">
        <v>7.3659999999999997</v>
      </c>
      <c r="C24" s="213">
        <v>10.298</v>
      </c>
      <c r="D24" s="205">
        <v>20.774999999999999</v>
      </c>
      <c r="E24" s="7">
        <v>10.967000000000001</v>
      </c>
    </row>
    <row r="25" spans="1:5">
      <c r="A25" s="210" t="s">
        <v>242</v>
      </c>
      <c r="B25" s="209">
        <v>448.62599999999998</v>
      </c>
      <c r="C25" s="206">
        <v>941.16499999999996</v>
      </c>
      <c r="D25" s="205">
        <v>925.59400000000005</v>
      </c>
      <c r="E25" s="7">
        <v>867.51</v>
      </c>
    </row>
    <row r="26" spans="1:5">
      <c r="A26" s="208" t="s">
        <v>250</v>
      </c>
      <c r="B26" s="203">
        <v>9752.4539999999997</v>
      </c>
      <c r="C26" s="203">
        <v>21981.896000000001</v>
      </c>
      <c r="D26" s="202">
        <v>24574.842000000001</v>
      </c>
      <c r="E26" s="2">
        <v>25678.102999999999</v>
      </c>
    </row>
    <row r="27" spans="1:5">
      <c r="A27" s="207" t="s">
        <v>249</v>
      </c>
      <c r="B27" s="206">
        <v>72</v>
      </c>
      <c r="C27" s="206">
        <v>124.74</v>
      </c>
      <c r="D27" s="205">
        <v>123.10599999999999</v>
      </c>
      <c r="E27" s="7">
        <v>272.90499999999997</v>
      </c>
    </row>
    <row r="28" spans="1:5">
      <c r="A28" s="217" t="s">
        <v>248</v>
      </c>
      <c r="B28" s="206">
        <v>739.98099999999999</v>
      </c>
      <c r="C28" s="206">
        <v>840.38699999999994</v>
      </c>
      <c r="D28" s="205">
        <v>942.12</v>
      </c>
      <c r="E28" s="7">
        <v>1118.365</v>
      </c>
    </row>
    <row r="29" spans="1:5">
      <c r="A29" s="216" t="s">
        <v>247</v>
      </c>
      <c r="B29" s="206">
        <v>0</v>
      </c>
      <c r="C29" s="206">
        <v>1</v>
      </c>
      <c r="D29" s="205">
        <v>0.29599999999999999</v>
      </c>
      <c r="E29" s="7">
        <v>1.1870000000000001</v>
      </c>
    </row>
    <row r="30" spans="1:5">
      <c r="A30" s="215" t="s">
        <v>108</v>
      </c>
      <c r="B30" s="206">
        <v>0</v>
      </c>
      <c r="C30" s="206">
        <v>1</v>
      </c>
      <c r="D30" s="205">
        <v>0.29599999999999999</v>
      </c>
      <c r="E30" s="7">
        <v>1.1870000000000001</v>
      </c>
    </row>
    <row r="31" spans="1:5">
      <c r="A31" s="214" t="s">
        <v>90</v>
      </c>
      <c r="B31" s="206">
        <v>767.59799999999996</v>
      </c>
      <c r="C31" s="206">
        <v>6066.32</v>
      </c>
      <c r="D31" s="205">
        <v>7381.415</v>
      </c>
      <c r="E31" s="7">
        <v>9543.7630000000008</v>
      </c>
    </row>
    <row r="32" spans="1:5">
      <c r="A32" s="212" t="s">
        <v>246</v>
      </c>
      <c r="B32" s="209">
        <v>86.046999999999997</v>
      </c>
      <c r="C32" s="213">
        <v>321.19900000000001</v>
      </c>
      <c r="D32" s="205">
        <v>420.56200000000001</v>
      </c>
      <c r="E32" s="7">
        <v>475.07600000000002</v>
      </c>
    </row>
    <row r="33" spans="1:5">
      <c r="A33" s="212" t="s">
        <v>245</v>
      </c>
      <c r="B33" s="206">
        <v>681.55100000000004</v>
      </c>
      <c r="C33" s="206">
        <v>5745.1210000000001</v>
      </c>
      <c r="D33" s="205">
        <v>6960.8530000000001</v>
      </c>
      <c r="E33" s="7">
        <v>9068.6869999999999</v>
      </c>
    </row>
    <row r="34" spans="1:5">
      <c r="A34" s="211" t="s">
        <v>244</v>
      </c>
      <c r="B34" s="209">
        <v>375.62299999999999</v>
      </c>
      <c r="C34" s="206">
        <v>709.88400000000001</v>
      </c>
      <c r="D34" s="205">
        <v>734.41499999999996</v>
      </c>
      <c r="E34" s="7">
        <v>756.13599999999997</v>
      </c>
    </row>
    <row r="35" spans="1:5">
      <c r="A35" s="210" t="s">
        <v>243</v>
      </c>
      <c r="B35" s="209">
        <v>68</v>
      </c>
      <c r="C35" s="206">
        <v>85.56</v>
      </c>
      <c r="D35" s="205">
        <v>83.31</v>
      </c>
      <c r="E35" s="7">
        <v>99.718999999999994</v>
      </c>
    </row>
    <row r="36" spans="1:5">
      <c r="A36" s="210" t="s">
        <v>242</v>
      </c>
      <c r="B36" s="209">
        <v>307.62299999999999</v>
      </c>
      <c r="C36" s="206">
        <v>624.32399999999996</v>
      </c>
      <c r="D36" s="205">
        <v>651.10500000000002</v>
      </c>
      <c r="E36" s="7">
        <v>656.41700000000003</v>
      </c>
    </row>
    <row r="37" spans="1:5">
      <c r="A37" s="208" t="s">
        <v>241</v>
      </c>
      <c r="B37" s="203">
        <v>1143.221</v>
      </c>
      <c r="C37" s="203">
        <v>6777.2039999999997</v>
      </c>
      <c r="D37" s="202">
        <v>8116.1260000000002</v>
      </c>
      <c r="E37" s="2">
        <v>10301.085999999999</v>
      </c>
    </row>
    <row r="38" spans="1:5">
      <c r="A38" s="207" t="s">
        <v>240</v>
      </c>
      <c r="B38" s="206">
        <v>50.442</v>
      </c>
      <c r="C38" s="206">
        <v>2938.35</v>
      </c>
      <c r="D38" s="205">
        <v>4313.2809999999999</v>
      </c>
      <c r="E38" s="7">
        <v>6495.0079999999998</v>
      </c>
    </row>
    <row r="39" spans="1:5">
      <c r="A39" s="204" t="s">
        <v>239</v>
      </c>
      <c r="B39" s="203">
        <v>8609.2330000000002</v>
      </c>
      <c r="C39" s="203">
        <v>15204.691999999999</v>
      </c>
      <c r="D39" s="202">
        <v>16458.716</v>
      </c>
      <c r="E39" s="2">
        <v>15377.017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4A7D-5D66-4DB7-A695-43F7BDAE8394}">
  <dimension ref="A1:F15"/>
  <sheetViews>
    <sheetView workbookViewId="0"/>
  </sheetViews>
  <sheetFormatPr defaultRowHeight="15"/>
  <cols>
    <col min="1" max="1" width="11.5703125" style="221" customWidth="1"/>
    <col min="2" max="4" width="13.28515625" style="221" customWidth="1"/>
    <col min="5" max="5" width="13.7109375" style="221" customWidth="1"/>
    <col min="6" max="6" width="13.28515625" style="221" customWidth="1"/>
    <col min="7" max="16384" width="9.140625" style="221"/>
  </cols>
  <sheetData>
    <row r="1" spans="1:6" ht="15" customHeight="1" thickBot="1">
      <c r="A1" s="231" t="s">
        <v>274</v>
      </c>
      <c r="B1" s="230"/>
      <c r="C1" s="230"/>
      <c r="D1" s="230"/>
      <c r="E1" s="230"/>
      <c r="F1" s="230"/>
    </row>
    <row r="2" spans="1:6" ht="33" customHeight="1">
      <c r="A2" s="229" t="s">
        <v>273</v>
      </c>
      <c r="B2" s="229" t="s">
        <v>272</v>
      </c>
      <c r="C2" s="197" t="s">
        <v>271</v>
      </c>
      <c r="D2" s="197" t="s">
        <v>270</v>
      </c>
      <c r="E2" s="197" t="s">
        <v>269</v>
      </c>
      <c r="F2" s="181" t="s">
        <v>88</v>
      </c>
    </row>
    <row r="3" spans="1:6" ht="10.5" customHeight="1">
      <c r="A3" s="226">
        <v>2009</v>
      </c>
      <c r="B3" s="228">
        <v>0</v>
      </c>
      <c r="C3" s="228">
        <v>2329.865107483</v>
      </c>
      <c r="D3" s="228">
        <v>4310.321361624</v>
      </c>
      <c r="E3" s="228">
        <v>632.35997397589995</v>
      </c>
      <c r="F3" s="228">
        <v>7272.5464430828997</v>
      </c>
    </row>
    <row r="4" spans="1:6" ht="10.5" customHeight="1">
      <c r="A4" s="226">
        <v>2010</v>
      </c>
      <c r="B4" s="227">
        <v>66.894065713700002</v>
      </c>
      <c r="C4" s="227">
        <v>2403.0800592740002</v>
      </c>
      <c r="D4" s="227">
        <v>7312.9486714958002</v>
      </c>
      <c r="E4" s="227">
        <v>1863.0347198597001</v>
      </c>
      <c r="F4" s="227">
        <v>11645.9575163432</v>
      </c>
    </row>
    <row r="5" spans="1:6" ht="10.5" customHeight="1">
      <c r="A5" s="226">
        <v>2011</v>
      </c>
      <c r="B5" s="224">
        <v>184.56813272100001</v>
      </c>
      <c r="C5" s="224">
        <v>8291.4078398003003</v>
      </c>
      <c r="D5" s="224">
        <v>5999.4130045257998</v>
      </c>
      <c r="E5" s="224">
        <v>1749.9640117583001</v>
      </c>
      <c r="F5" s="224">
        <v>16225.3529888054</v>
      </c>
    </row>
    <row r="6" spans="1:6" ht="10.5" customHeight="1">
      <c r="A6" s="226">
        <v>2012</v>
      </c>
      <c r="B6" s="224">
        <v>0</v>
      </c>
      <c r="C6" s="224">
        <v>6011.9002001157996</v>
      </c>
      <c r="D6" s="224">
        <v>3467.4153734373999</v>
      </c>
      <c r="E6" s="224">
        <v>1641.9606548689001</v>
      </c>
      <c r="F6" s="224">
        <v>11121.276228422101</v>
      </c>
    </row>
    <row r="7" spans="1:6" ht="10.5" customHeight="1">
      <c r="A7" s="226">
        <v>2013</v>
      </c>
      <c r="B7" s="224">
        <v>68.256597244700004</v>
      </c>
      <c r="C7" s="224">
        <v>2338.4869748095002</v>
      </c>
      <c r="D7" s="224">
        <v>2143.9285622798002</v>
      </c>
      <c r="E7" s="224">
        <v>1390.3740876842107</v>
      </c>
      <c r="F7" s="224">
        <v>5941.0462220182108</v>
      </c>
    </row>
    <row r="8" spans="1:6" ht="10.5" customHeight="1">
      <c r="A8" s="226">
        <v>2014</v>
      </c>
      <c r="B8" s="224">
        <v>0</v>
      </c>
      <c r="C8" s="224">
        <v>4651.7371937914004</v>
      </c>
      <c r="D8" s="224">
        <v>2137.8125544569998</v>
      </c>
      <c r="E8" s="224">
        <v>1457.4683446503</v>
      </c>
      <c r="F8" s="224">
        <v>8247.0180928986993</v>
      </c>
    </row>
    <row r="9" spans="1:6" ht="10.5" customHeight="1">
      <c r="A9" s="226">
        <v>2015</v>
      </c>
      <c r="B9" s="224">
        <v>42.339665933600003</v>
      </c>
      <c r="C9" s="224">
        <v>1835.3511495849</v>
      </c>
      <c r="D9" s="224">
        <v>1022.0623652063</v>
      </c>
      <c r="E9" s="224">
        <v>1202.3465042534001</v>
      </c>
      <c r="F9" s="224">
        <v>4102.0996849781995</v>
      </c>
    </row>
    <row r="10" spans="1:6" ht="10.5" customHeight="1">
      <c r="A10" s="226">
        <v>2016</v>
      </c>
      <c r="B10" s="224">
        <v>0</v>
      </c>
      <c r="C10" s="224">
        <v>2703.6306115416</v>
      </c>
      <c r="D10" s="224">
        <v>1021.6882293962</v>
      </c>
      <c r="E10" s="224">
        <v>257.98292792260003</v>
      </c>
      <c r="F10" s="224">
        <v>3983.3017688604</v>
      </c>
    </row>
    <row r="11" spans="1:6" ht="10.5" customHeight="1">
      <c r="A11" s="226">
        <v>2017</v>
      </c>
      <c r="B11" s="224">
        <v>0</v>
      </c>
      <c r="C11" s="224">
        <v>3013.4601062876</v>
      </c>
      <c r="D11" s="224">
        <v>507.74521236499999</v>
      </c>
      <c r="E11" s="224">
        <v>368.63984338739999</v>
      </c>
      <c r="F11" s="224">
        <v>3889.8451620400001</v>
      </c>
    </row>
    <row r="12" spans="1:6" ht="10.5" customHeight="1">
      <c r="A12" s="226">
        <v>2018</v>
      </c>
      <c r="B12" s="224">
        <v>0</v>
      </c>
      <c r="C12" s="224">
        <v>1888.3157979619</v>
      </c>
      <c r="D12" s="224">
        <v>284.00611269709998</v>
      </c>
      <c r="E12" s="224">
        <v>139.5395599654</v>
      </c>
      <c r="F12" s="224">
        <v>2311.8614706244002</v>
      </c>
    </row>
    <row r="13" spans="1:6" ht="10.5" customHeight="1">
      <c r="A13" s="226">
        <v>2019</v>
      </c>
      <c r="B13" s="224">
        <v>0</v>
      </c>
      <c r="C13" s="224">
        <v>376.88397215920003</v>
      </c>
      <c r="D13" s="224">
        <v>196.82160119970001</v>
      </c>
      <c r="E13" s="224">
        <v>358.72652655439998</v>
      </c>
      <c r="F13" s="224">
        <v>932.43209991330002</v>
      </c>
    </row>
    <row r="14" spans="1:6" ht="10.5" customHeight="1">
      <c r="A14" s="225" t="s">
        <v>268</v>
      </c>
      <c r="B14" s="224">
        <v>0</v>
      </c>
      <c r="C14" s="224">
        <v>2268.546052083198</v>
      </c>
      <c r="D14" s="224">
        <v>559.56903842719998</v>
      </c>
      <c r="E14" s="224">
        <v>1303.2698961767896</v>
      </c>
      <c r="F14" s="224">
        <v>4131.3849866871878</v>
      </c>
    </row>
    <row r="15" spans="1:6" ht="12.6" customHeight="1">
      <c r="A15" s="223" t="s">
        <v>88</v>
      </c>
      <c r="B15" s="222">
        <v>362.05846161300002</v>
      </c>
      <c r="C15" s="222">
        <v>38112.665064892397</v>
      </c>
      <c r="D15" s="222">
        <v>28963.732087111301</v>
      </c>
      <c r="E15" s="222">
        <v>12365.6670510573</v>
      </c>
      <c r="F15" s="222">
        <v>79804.122664674011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E47AC-33D6-42B5-86F0-3B02F95BE52A}">
  <dimension ref="A1:F10"/>
  <sheetViews>
    <sheetView workbookViewId="0">
      <selection sqref="A1:D1"/>
    </sheetView>
  </sheetViews>
  <sheetFormatPr defaultRowHeight="15"/>
  <cols>
    <col min="1" max="1" width="35.42578125" style="221" customWidth="1"/>
    <col min="2" max="4" width="11.5703125" style="221" customWidth="1"/>
    <col min="5" max="16384" width="9.140625" style="221"/>
  </cols>
  <sheetData>
    <row r="1" spans="1:6" ht="15" customHeight="1" thickBot="1">
      <c r="A1" s="290" t="s">
        <v>283</v>
      </c>
      <c r="B1" s="290"/>
      <c r="C1" s="290"/>
      <c r="D1" s="290"/>
    </row>
    <row r="2" spans="1:6" ht="15" customHeight="1">
      <c r="A2" s="237" t="s">
        <v>282</v>
      </c>
      <c r="B2" s="181">
        <v>2000</v>
      </c>
      <c r="C2" s="181">
        <v>2005</v>
      </c>
      <c r="D2" s="181">
        <v>2006</v>
      </c>
      <c r="E2" s="181">
        <v>2007</v>
      </c>
      <c r="F2" s="181">
        <v>2008</v>
      </c>
    </row>
    <row r="3" spans="1:6" ht="11.1" customHeight="1">
      <c r="A3" s="223" t="s">
        <v>281</v>
      </c>
      <c r="B3" s="235">
        <v>2982</v>
      </c>
      <c r="C3" s="235">
        <v>4761</v>
      </c>
      <c r="D3" s="236">
        <v>5091</v>
      </c>
      <c r="E3" s="235">
        <v>5477</v>
      </c>
      <c r="F3" s="235">
        <v>6046</v>
      </c>
    </row>
    <row r="4" spans="1:6" ht="11.1" customHeight="1">
      <c r="A4" s="192" t="s">
        <v>145</v>
      </c>
      <c r="B4" s="63"/>
      <c r="C4" s="63"/>
      <c r="D4" s="63"/>
      <c r="E4" s="234"/>
      <c r="F4" s="234"/>
    </row>
    <row r="5" spans="1:6" ht="11.1" customHeight="1">
      <c r="A5" s="232" t="s">
        <v>280</v>
      </c>
      <c r="B5" s="63">
        <v>1</v>
      </c>
      <c r="C5" s="63">
        <v>1</v>
      </c>
      <c r="D5" s="63">
        <v>1</v>
      </c>
      <c r="E5" s="26">
        <v>1</v>
      </c>
      <c r="F5" s="26">
        <v>1</v>
      </c>
    </row>
    <row r="6" spans="1:6" ht="11.1" customHeight="1">
      <c r="A6" s="232" t="s">
        <v>279</v>
      </c>
      <c r="B6" s="63">
        <v>30</v>
      </c>
      <c r="C6" s="63">
        <v>30</v>
      </c>
      <c r="D6" s="63">
        <v>32</v>
      </c>
      <c r="E6" s="26">
        <v>31</v>
      </c>
      <c r="F6" s="26">
        <v>31</v>
      </c>
    </row>
    <row r="7" spans="1:6" ht="21.95" customHeight="1">
      <c r="A7" s="233" t="s">
        <v>278</v>
      </c>
      <c r="B7" s="63">
        <v>12</v>
      </c>
      <c r="C7" s="63">
        <v>8</v>
      </c>
      <c r="D7" s="63">
        <v>8</v>
      </c>
      <c r="E7" s="63">
        <v>8</v>
      </c>
      <c r="F7" s="63">
        <v>8</v>
      </c>
    </row>
    <row r="8" spans="1:6" ht="11.1" customHeight="1">
      <c r="A8" s="232" t="s">
        <v>277</v>
      </c>
      <c r="B8" s="63">
        <v>199</v>
      </c>
      <c r="C8" s="63">
        <v>177</v>
      </c>
      <c r="D8" s="63">
        <v>168</v>
      </c>
      <c r="E8" s="26">
        <v>157</v>
      </c>
      <c r="F8" s="26">
        <v>145</v>
      </c>
    </row>
    <row r="9" spans="1:6" ht="11.1" customHeight="1">
      <c r="A9" s="232" t="s">
        <v>276</v>
      </c>
      <c r="B9" s="63">
        <v>23</v>
      </c>
      <c r="C9" s="63">
        <v>28</v>
      </c>
      <c r="D9" s="63">
        <v>29</v>
      </c>
      <c r="E9" s="26">
        <v>30</v>
      </c>
      <c r="F9" s="26">
        <v>35</v>
      </c>
    </row>
    <row r="10" spans="1:6" ht="11.1" customHeight="1">
      <c r="A10" s="232" t="s">
        <v>275</v>
      </c>
      <c r="B10" s="63">
        <v>2717</v>
      </c>
      <c r="C10" s="63">
        <v>4517</v>
      </c>
      <c r="D10" s="170">
        <v>4853</v>
      </c>
      <c r="E10" s="63">
        <f>+E3-E5-E6-E7-E8-E9</f>
        <v>5250</v>
      </c>
      <c r="F10" s="63">
        <v>5826</v>
      </c>
    </row>
  </sheetData>
  <mergeCells count="1">
    <mergeCell ref="A1:D1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DA8E-AA9F-4C57-91B2-B55919610779}">
  <dimension ref="A1:F15"/>
  <sheetViews>
    <sheetView workbookViewId="0"/>
  </sheetViews>
  <sheetFormatPr defaultRowHeight="15"/>
  <cols>
    <col min="1" max="1" width="44" style="221" customWidth="1"/>
    <col min="2" max="4" width="9.7109375" style="221" customWidth="1"/>
    <col min="5" max="16384" width="9.140625" style="221"/>
  </cols>
  <sheetData>
    <row r="1" spans="1:6" ht="15" customHeight="1" thickBot="1">
      <c r="A1" s="231" t="s">
        <v>296</v>
      </c>
      <c r="B1" s="231"/>
      <c r="C1" s="231"/>
      <c r="D1" s="231"/>
    </row>
    <row r="2" spans="1:6" ht="15" customHeight="1">
      <c r="A2" s="201" t="s">
        <v>33</v>
      </c>
      <c r="B2" s="181">
        <v>2000</v>
      </c>
      <c r="C2" s="181">
        <v>2005</v>
      </c>
      <c r="D2" s="181">
        <v>2006</v>
      </c>
      <c r="E2" s="181">
        <v>2007</v>
      </c>
      <c r="F2" s="181">
        <v>2008</v>
      </c>
    </row>
    <row r="3" spans="1:6" ht="11.1" customHeight="1">
      <c r="A3" s="192" t="s">
        <v>295</v>
      </c>
      <c r="B3" s="239">
        <v>1021.8475828405484</v>
      </c>
      <c r="C3" s="239">
        <v>1788.2159999999999</v>
      </c>
      <c r="D3" s="239">
        <v>2038.981</v>
      </c>
      <c r="E3" s="8">
        <v>2257.7440000000001</v>
      </c>
      <c r="F3" s="8">
        <v>2404.15</v>
      </c>
    </row>
    <row r="4" spans="1:6" ht="21.95" customHeight="1">
      <c r="A4" s="141" t="s">
        <v>294</v>
      </c>
      <c r="B4" s="239">
        <v>594.37852384103212</v>
      </c>
      <c r="C4" s="239">
        <v>528.52200000000005</v>
      </c>
      <c r="D4" s="239">
        <v>617.56899999999996</v>
      </c>
      <c r="E4" s="8">
        <v>683.154</v>
      </c>
      <c r="F4" s="8">
        <v>327.81200000000001</v>
      </c>
    </row>
    <row r="5" spans="1:6" ht="11.1" customHeight="1">
      <c r="A5" s="192" t="s">
        <v>293</v>
      </c>
      <c r="B5" s="239">
        <v>32.918999999999855</v>
      </c>
      <c r="C5" s="239">
        <v>88.248000000000005</v>
      </c>
      <c r="D5" s="239">
        <v>81.287999999999997</v>
      </c>
      <c r="E5" s="8">
        <v>110.214</v>
      </c>
      <c r="F5" s="8">
        <v>915.46</v>
      </c>
    </row>
    <row r="6" spans="1:6" ht="11.1" customHeight="1">
      <c r="A6" s="223" t="s">
        <v>292</v>
      </c>
      <c r="B6" s="3">
        <v>1649.1451066815803</v>
      </c>
      <c r="C6" s="3">
        <v>2404.9859999999999</v>
      </c>
      <c r="D6" s="3">
        <v>2737.8380000000002</v>
      </c>
      <c r="E6" s="6">
        <v>3051.1120000000001</v>
      </c>
      <c r="F6" s="6">
        <v>3647.422</v>
      </c>
    </row>
    <row r="7" spans="1:6" ht="11.1" customHeight="1">
      <c r="A7" s="192" t="s">
        <v>291</v>
      </c>
      <c r="B7" s="239">
        <v>883.95226129999992</v>
      </c>
      <c r="C7" s="239">
        <v>1600.2545420000001</v>
      </c>
      <c r="D7" s="239">
        <v>1838.322819</v>
      </c>
      <c r="E7" s="8">
        <v>2067.8818849999998</v>
      </c>
      <c r="F7" s="8">
        <v>2137.1757870000001</v>
      </c>
    </row>
    <row r="8" spans="1:6" ht="11.1" customHeight="1">
      <c r="A8" s="192" t="s">
        <v>237</v>
      </c>
      <c r="B8" s="239">
        <v>1770.0911223774733</v>
      </c>
      <c r="C8" s="239">
        <v>3588.52792</v>
      </c>
      <c r="D8" s="239">
        <v>3995.0122410000004</v>
      </c>
      <c r="E8" s="8">
        <v>4280.4418020000003</v>
      </c>
      <c r="F8" s="8">
        <v>4023.2351709999998</v>
      </c>
    </row>
    <row r="9" spans="1:6" ht="11.1" customHeight="1">
      <c r="A9" s="238" t="s">
        <v>290</v>
      </c>
      <c r="B9" s="3">
        <v>2653.843383677473</v>
      </c>
      <c r="C9" s="3">
        <v>5188.782462000001</v>
      </c>
      <c r="D9" s="3">
        <v>5833.3350600000003</v>
      </c>
      <c r="E9" s="6">
        <v>6348.3236870000001</v>
      </c>
      <c r="F9" s="6">
        <v>6160.4109580000004</v>
      </c>
    </row>
    <row r="10" spans="1:6" ht="11.1" customHeight="1">
      <c r="A10" s="189" t="s">
        <v>289</v>
      </c>
      <c r="B10" s="239">
        <v>3026.7699795005283</v>
      </c>
      <c r="C10" s="239">
        <v>5464.0127389999998</v>
      </c>
      <c r="D10" s="239">
        <v>6079.8899549999996</v>
      </c>
      <c r="E10" s="8">
        <v>6588.7073970000019</v>
      </c>
      <c r="F10" s="8">
        <v>8090.3405270000003</v>
      </c>
    </row>
    <row r="11" spans="1:6" ht="11.1" customHeight="1">
      <c r="A11" s="238" t="s">
        <v>288</v>
      </c>
      <c r="B11" s="3">
        <v>5680.6133631780012</v>
      </c>
      <c r="C11" s="3">
        <v>10652.795201000001</v>
      </c>
      <c r="D11" s="3">
        <v>11913.225015</v>
      </c>
      <c r="E11" s="6">
        <v>12937.031084000002</v>
      </c>
      <c r="F11" s="6">
        <v>14250.751485000001</v>
      </c>
    </row>
    <row r="12" spans="1:6" ht="11.1" customHeight="1">
      <c r="A12" s="189" t="s">
        <v>287</v>
      </c>
      <c r="B12" s="239">
        <v>26.077000000000002</v>
      </c>
      <c r="C12" s="239">
        <v>43.347000000000001</v>
      </c>
      <c r="D12" s="239">
        <v>73.412000000000006</v>
      </c>
      <c r="E12" s="8">
        <v>81.855999999999995</v>
      </c>
      <c r="F12" s="8">
        <v>21.655000000000001</v>
      </c>
    </row>
    <row r="13" spans="1:6" ht="21.95" customHeight="1">
      <c r="A13" s="240" t="s">
        <v>286</v>
      </c>
      <c r="B13" s="239">
        <v>80.827946509955197</v>
      </c>
      <c r="C13" s="239">
        <v>497.25862396306019</v>
      </c>
      <c r="D13" s="239">
        <v>763.61007450954958</v>
      </c>
      <c r="E13" s="8">
        <v>977.5859790583487</v>
      </c>
      <c r="F13" s="8">
        <v>846.65952174266852</v>
      </c>
    </row>
    <row r="14" spans="1:6" ht="11.1" customHeight="1">
      <c r="A14" s="189" t="s">
        <v>285</v>
      </c>
      <c r="B14" s="239">
        <v>342.02855015939991</v>
      </c>
      <c r="C14" s="239">
        <v>56.243709999999993</v>
      </c>
      <c r="D14" s="239">
        <v>34.855964999999998</v>
      </c>
      <c r="E14" s="8">
        <v>199.59401099999999</v>
      </c>
      <c r="F14" s="8">
        <v>315.75810999999976</v>
      </c>
    </row>
    <row r="15" spans="1:6" ht="11.1" customHeight="1">
      <c r="A15" s="238" t="s">
        <v>284</v>
      </c>
      <c r="B15" s="3">
        <v>6129.5468598473562</v>
      </c>
      <c r="C15" s="3">
        <v>11249.644534963061</v>
      </c>
      <c r="D15" s="3">
        <v>12785.103054509551</v>
      </c>
      <c r="E15" s="6">
        <v>14196.06707405835</v>
      </c>
      <c r="F15" s="6">
        <v>15434.824116742671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65508-C4EA-45B8-9E8B-78A0066A7BCB}">
  <dimension ref="A1:I38"/>
  <sheetViews>
    <sheetView workbookViewId="0"/>
  </sheetViews>
  <sheetFormatPr defaultRowHeight="15"/>
  <cols>
    <col min="1" max="1" width="42.28515625" style="221" customWidth="1"/>
    <col min="2" max="2" width="11.7109375" style="221" customWidth="1"/>
    <col min="3" max="4" width="11.5703125" style="221" customWidth="1"/>
    <col min="5" max="6" width="11" style="221" customWidth="1"/>
    <col min="7" max="16384" width="9.140625" style="221"/>
  </cols>
  <sheetData>
    <row r="1" spans="1:9" ht="14.1" customHeight="1">
      <c r="A1" s="250" t="s">
        <v>334</v>
      </c>
      <c r="B1" s="249"/>
      <c r="C1" s="249"/>
      <c r="D1" s="249"/>
      <c r="E1" s="249"/>
      <c r="F1" s="249"/>
    </row>
    <row r="2" spans="1:9" ht="15" customHeight="1">
      <c r="A2" s="248" t="s">
        <v>33</v>
      </c>
      <c r="B2" s="248">
        <v>2001</v>
      </c>
      <c r="C2" s="248">
        <v>2002</v>
      </c>
      <c r="D2" s="248">
        <v>2003</v>
      </c>
      <c r="E2" s="248">
        <v>2004</v>
      </c>
      <c r="F2" s="248">
        <v>2005</v>
      </c>
      <c r="G2" s="247">
        <v>2006</v>
      </c>
      <c r="H2" s="247" t="s">
        <v>333</v>
      </c>
      <c r="I2" s="247" t="s">
        <v>332</v>
      </c>
    </row>
    <row r="3" spans="1:9" ht="12.75" customHeight="1">
      <c r="A3" s="284" t="s">
        <v>331</v>
      </c>
      <c r="B3" s="284"/>
      <c r="C3" s="284"/>
      <c r="D3" s="284"/>
      <c r="E3" s="284"/>
      <c r="F3" s="284"/>
      <c r="G3" s="284"/>
      <c r="H3" s="284"/>
      <c r="I3" s="284"/>
    </row>
    <row r="4" spans="1:9" ht="9.9499999999999993" customHeight="1">
      <c r="A4" s="135" t="s">
        <v>330</v>
      </c>
      <c r="B4" s="242">
        <v>430369</v>
      </c>
      <c r="C4" s="242">
        <v>413420</v>
      </c>
      <c r="D4" s="242">
        <v>281163</v>
      </c>
      <c r="E4" s="242">
        <v>205522</v>
      </c>
      <c r="F4" s="242">
        <v>174139</v>
      </c>
      <c r="G4" s="242">
        <v>171619</v>
      </c>
      <c r="H4" s="241">
        <v>149512</v>
      </c>
      <c r="I4" s="241">
        <v>536526</v>
      </c>
    </row>
    <row r="5" spans="1:9" ht="9.9499999999999993" customHeight="1">
      <c r="A5" s="243" t="s">
        <v>329</v>
      </c>
      <c r="B5" s="43">
        <v>389458</v>
      </c>
      <c r="C5" s="43">
        <v>393970</v>
      </c>
      <c r="D5" s="43">
        <v>269293</v>
      </c>
      <c r="E5" s="43">
        <v>195181</v>
      </c>
      <c r="F5" s="43">
        <v>169528</v>
      </c>
      <c r="G5" s="43">
        <v>171313</v>
      </c>
      <c r="H5" s="73">
        <v>149511</v>
      </c>
      <c r="I5" s="73">
        <v>360005</v>
      </c>
    </row>
    <row r="6" spans="1:9" ht="9.9499999999999993" customHeight="1">
      <c r="A6" s="243" t="s">
        <v>328</v>
      </c>
      <c r="B6" s="43">
        <v>40186</v>
      </c>
      <c r="C6" s="43">
        <v>18697</v>
      </c>
      <c r="D6" s="43">
        <v>10424</v>
      </c>
      <c r="E6" s="43">
        <v>9583</v>
      </c>
      <c r="F6" s="43">
        <v>3924</v>
      </c>
      <c r="G6" s="43">
        <v>303</v>
      </c>
      <c r="H6" s="73">
        <v>0</v>
      </c>
      <c r="I6" s="73">
        <v>176520</v>
      </c>
    </row>
    <row r="7" spans="1:9" ht="9.9499999999999993" customHeight="1">
      <c r="A7" s="243" t="s">
        <v>327</v>
      </c>
      <c r="B7" s="43">
        <v>725</v>
      </c>
      <c r="C7" s="43">
        <v>753</v>
      </c>
      <c r="D7" s="43">
        <v>1446</v>
      </c>
      <c r="E7" s="43">
        <v>758</v>
      </c>
      <c r="F7" s="43">
        <v>687</v>
      </c>
      <c r="G7" s="43">
        <v>3</v>
      </c>
      <c r="H7" s="73">
        <v>1</v>
      </c>
      <c r="I7" s="73">
        <v>1</v>
      </c>
    </row>
    <row r="8" spans="1:9" ht="9.9499999999999993" customHeight="1">
      <c r="A8" s="135" t="s">
        <v>326</v>
      </c>
      <c r="B8" s="242">
        <v>4789003</v>
      </c>
      <c r="C8" s="242">
        <v>3644566</v>
      </c>
      <c r="D8" s="242">
        <v>3763029</v>
      </c>
      <c r="E8" s="242">
        <v>3581087</v>
      </c>
      <c r="F8" s="242">
        <v>4432773</v>
      </c>
      <c r="G8" s="242">
        <v>4558183</v>
      </c>
      <c r="H8" s="241">
        <v>4436866</v>
      </c>
      <c r="I8" s="241">
        <v>6689214</v>
      </c>
    </row>
    <row r="9" spans="1:9" ht="9.9499999999999993" customHeight="1">
      <c r="A9" s="243" t="s">
        <v>325</v>
      </c>
      <c r="B9" s="43">
        <v>3004098</v>
      </c>
      <c r="C9" s="43">
        <v>2340223</v>
      </c>
      <c r="D9" s="43">
        <v>2659072</v>
      </c>
      <c r="E9" s="43">
        <v>2847446</v>
      </c>
      <c r="F9" s="43">
        <v>3931059</v>
      </c>
      <c r="G9" s="43">
        <v>4082279</v>
      </c>
      <c r="H9" s="73">
        <v>4091604</v>
      </c>
      <c r="I9" s="73">
        <v>6296749</v>
      </c>
    </row>
    <row r="10" spans="1:9" ht="9.9499999999999993" customHeight="1">
      <c r="A10" s="243" t="s">
        <v>324</v>
      </c>
      <c r="B10" s="43">
        <v>1166917</v>
      </c>
      <c r="C10" s="43">
        <v>851814</v>
      </c>
      <c r="D10" s="43">
        <v>622609</v>
      </c>
      <c r="E10" s="43">
        <v>402883</v>
      </c>
      <c r="F10" s="43">
        <v>117253</v>
      </c>
      <c r="G10" s="43">
        <v>102852</v>
      </c>
      <c r="H10" s="73">
        <v>7583</v>
      </c>
      <c r="I10" s="73">
        <v>4970</v>
      </c>
    </row>
    <row r="11" spans="1:9" ht="9.9499999999999993" customHeight="1">
      <c r="A11" s="243" t="s">
        <v>323</v>
      </c>
      <c r="B11" s="43">
        <v>4202</v>
      </c>
      <c r="C11" s="43">
        <v>2148</v>
      </c>
      <c r="D11" s="43">
        <v>2027</v>
      </c>
      <c r="E11" s="43">
        <v>1442</v>
      </c>
      <c r="F11" s="43">
        <v>114</v>
      </c>
      <c r="G11" s="43">
        <v>0</v>
      </c>
      <c r="H11" s="73">
        <v>0</v>
      </c>
      <c r="I11" s="73">
        <v>0</v>
      </c>
    </row>
    <row r="12" spans="1:9" ht="9.9499999999999993" customHeight="1">
      <c r="A12" s="243" t="s">
        <v>322</v>
      </c>
      <c r="B12" s="43">
        <v>613786</v>
      </c>
      <c r="C12" s="43">
        <v>450381</v>
      </c>
      <c r="D12" s="43">
        <v>479321</v>
      </c>
      <c r="E12" s="43">
        <v>329316</v>
      </c>
      <c r="F12" s="43">
        <v>384347</v>
      </c>
      <c r="G12" s="43">
        <v>373052</v>
      </c>
      <c r="H12" s="73">
        <v>337679</v>
      </c>
      <c r="I12" s="73">
        <v>387495</v>
      </c>
    </row>
    <row r="13" spans="1:9" ht="9.9499999999999993" customHeight="1">
      <c r="A13" s="135" t="s">
        <v>321</v>
      </c>
      <c r="B13" s="242">
        <v>24504</v>
      </c>
      <c r="C13" s="242">
        <v>23652</v>
      </c>
      <c r="D13" s="242">
        <v>23719</v>
      </c>
      <c r="E13" s="242">
        <v>26562</v>
      </c>
      <c r="F13" s="242">
        <v>30915</v>
      </c>
      <c r="G13" s="242">
        <v>32637</v>
      </c>
      <c r="H13" s="241">
        <v>36764</v>
      </c>
      <c r="I13" s="241">
        <v>36587</v>
      </c>
    </row>
    <row r="14" spans="1:9" ht="9.9499999999999993" customHeight="1">
      <c r="A14" s="243" t="s">
        <v>320</v>
      </c>
      <c r="B14" s="242"/>
      <c r="C14" s="242"/>
      <c r="D14" s="242"/>
      <c r="E14" s="242"/>
      <c r="F14" s="242"/>
      <c r="G14" s="246"/>
      <c r="H14" s="73"/>
      <c r="I14" s="73"/>
    </row>
    <row r="15" spans="1:9" ht="9.9499999999999993" customHeight="1">
      <c r="A15" s="245" t="s">
        <v>319</v>
      </c>
      <c r="B15" s="43">
        <v>23500</v>
      </c>
      <c r="C15" s="43">
        <v>22828</v>
      </c>
      <c r="D15" s="43">
        <v>23270</v>
      </c>
      <c r="E15" s="43">
        <v>26022</v>
      </c>
      <c r="F15" s="43">
        <v>29644</v>
      </c>
      <c r="G15" s="43">
        <v>32398</v>
      </c>
      <c r="H15" s="73">
        <v>36101</v>
      </c>
      <c r="I15" s="73">
        <v>36418</v>
      </c>
    </row>
    <row r="16" spans="1:9" ht="9.9499999999999993" customHeight="1">
      <c r="A16" s="135" t="s">
        <v>318</v>
      </c>
      <c r="B16" s="242">
        <v>209488</v>
      </c>
      <c r="C16" s="242">
        <v>150288</v>
      </c>
      <c r="D16" s="242">
        <v>110619</v>
      </c>
      <c r="E16" s="242">
        <v>85546</v>
      </c>
      <c r="F16" s="242">
        <v>73211</v>
      </c>
      <c r="G16" s="242">
        <v>81115</v>
      </c>
      <c r="H16" s="241">
        <v>80954</v>
      </c>
      <c r="I16" s="241">
        <v>104192</v>
      </c>
    </row>
    <row r="17" spans="1:9" ht="9.9499999999999993" customHeight="1">
      <c r="A17" s="135" t="s">
        <v>317</v>
      </c>
      <c r="B17" s="242">
        <v>5453364</v>
      </c>
      <c r="C17" s="242">
        <v>4231926</v>
      </c>
      <c r="D17" s="242">
        <v>4178530</v>
      </c>
      <c r="E17" s="242">
        <v>3898717</v>
      </c>
      <c r="F17" s="242">
        <v>4711038</v>
      </c>
      <c r="G17" s="242">
        <v>4843554</v>
      </c>
      <c r="H17" s="241">
        <v>4704096</v>
      </c>
      <c r="I17" s="241">
        <v>7366519</v>
      </c>
    </row>
    <row r="18" spans="1:9" ht="15.75" customHeight="1">
      <c r="A18" s="285" t="s">
        <v>316</v>
      </c>
      <c r="B18" s="285"/>
      <c r="C18" s="285"/>
      <c r="D18" s="285"/>
      <c r="E18" s="285"/>
      <c r="F18" s="285"/>
      <c r="G18" s="285"/>
      <c r="H18" s="285"/>
      <c r="I18" s="285"/>
    </row>
    <row r="19" spans="1:9" ht="9.9499999999999993" customHeight="1">
      <c r="A19" s="135" t="s">
        <v>315</v>
      </c>
      <c r="B19" s="242">
        <v>2791898</v>
      </c>
      <c r="C19" s="242">
        <v>2284171</v>
      </c>
      <c r="D19" s="242">
        <v>2306129</v>
      </c>
      <c r="E19" s="242">
        <v>2867049</v>
      </c>
      <c r="F19" s="242">
        <v>3716843</v>
      </c>
      <c r="G19" s="242">
        <v>3878063</v>
      </c>
      <c r="H19" s="241">
        <v>4005524</v>
      </c>
      <c r="I19" s="241">
        <v>4793968</v>
      </c>
    </row>
    <row r="20" spans="1:9" ht="9.9499999999999993" customHeight="1">
      <c r="A20" s="243" t="s">
        <v>310</v>
      </c>
      <c r="B20" s="43">
        <v>344752</v>
      </c>
      <c r="C20" s="43">
        <v>50862</v>
      </c>
      <c r="D20" s="43">
        <v>94139</v>
      </c>
      <c r="E20" s="43">
        <v>265460</v>
      </c>
      <c r="F20" s="43">
        <v>175039</v>
      </c>
      <c r="G20" s="43">
        <v>280447</v>
      </c>
      <c r="H20" s="73">
        <v>196816</v>
      </c>
      <c r="I20" s="73">
        <v>127637</v>
      </c>
    </row>
    <row r="21" spans="1:9" ht="9.9499999999999993" customHeight="1">
      <c r="A21" s="243" t="s">
        <v>314</v>
      </c>
      <c r="B21" s="43">
        <v>788716</v>
      </c>
      <c r="C21" s="43">
        <v>921280</v>
      </c>
      <c r="D21" s="43">
        <v>712298</v>
      </c>
      <c r="E21" s="43">
        <v>1114216</v>
      </c>
      <c r="F21" s="43">
        <v>1799180</v>
      </c>
      <c r="G21" s="43">
        <v>1634681</v>
      </c>
      <c r="H21" s="73">
        <v>1062380</v>
      </c>
      <c r="I21" s="73">
        <v>1121287</v>
      </c>
    </row>
    <row r="22" spans="1:9" ht="9.9499999999999993" customHeight="1">
      <c r="A22" s="243" t="s">
        <v>313</v>
      </c>
      <c r="B22" s="43">
        <v>1129247</v>
      </c>
      <c r="C22" s="43">
        <v>1270851</v>
      </c>
      <c r="D22" s="43">
        <v>1458371</v>
      </c>
      <c r="E22" s="43">
        <v>1444303</v>
      </c>
      <c r="F22" s="43">
        <v>1705998</v>
      </c>
      <c r="G22" s="43">
        <v>1959817</v>
      </c>
      <c r="H22" s="73">
        <v>2188951</v>
      </c>
      <c r="I22" s="73">
        <v>2294106</v>
      </c>
    </row>
    <row r="23" spans="1:9" ht="9.9499999999999993" customHeight="1">
      <c r="A23" s="243" t="s">
        <v>312</v>
      </c>
      <c r="B23" s="43">
        <v>529183</v>
      </c>
      <c r="C23" s="43">
        <v>41178</v>
      </c>
      <c r="D23" s="43">
        <v>41321</v>
      </c>
      <c r="E23" s="43">
        <v>43070</v>
      </c>
      <c r="F23" s="43">
        <v>36626</v>
      </c>
      <c r="G23" s="43">
        <v>3118</v>
      </c>
      <c r="H23" s="73">
        <v>557377</v>
      </c>
      <c r="I23" s="73">
        <v>1250938</v>
      </c>
    </row>
    <row r="24" spans="1:9" ht="9.9499999999999993" customHeight="1">
      <c r="A24" s="244" t="s">
        <v>311</v>
      </c>
      <c r="B24" s="242">
        <v>2722819</v>
      </c>
      <c r="C24" s="242">
        <v>1803360</v>
      </c>
      <c r="D24" s="242">
        <v>1486950</v>
      </c>
      <c r="E24" s="242">
        <v>906570</v>
      </c>
      <c r="F24" s="242">
        <v>817220</v>
      </c>
      <c r="G24" s="242">
        <v>834653</v>
      </c>
      <c r="H24" s="241">
        <v>583067</v>
      </c>
      <c r="I24" s="241">
        <v>2222394</v>
      </c>
    </row>
    <row r="25" spans="1:9" ht="9.9499999999999993" customHeight="1">
      <c r="A25" s="243" t="s">
        <v>310</v>
      </c>
      <c r="B25" s="43">
        <v>208057</v>
      </c>
      <c r="C25" s="43">
        <v>33538</v>
      </c>
      <c r="D25" s="43">
        <v>160204</v>
      </c>
      <c r="E25" s="43">
        <v>49101</v>
      </c>
      <c r="F25" s="43">
        <v>108476</v>
      </c>
      <c r="G25" s="43">
        <v>92736</v>
      </c>
      <c r="H25" s="73">
        <v>58130</v>
      </c>
      <c r="I25" s="73">
        <v>1518273</v>
      </c>
    </row>
    <row r="26" spans="1:9" ht="9.9499999999999993" customHeight="1">
      <c r="A26" s="243" t="s">
        <v>309</v>
      </c>
      <c r="B26" s="43">
        <v>159238</v>
      </c>
      <c r="C26" s="43">
        <v>93002</v>
      </c>
      <c r="D26" s="43">
        <v>21653</v>
      </c>
      <c r="E26" s="43">
        <v>7244</v>
      </c>
      <c r="F26" s="43">
        <v>4319</v>
      </c>
      <c r="G26" s="43">
        <v>54881</v>
      </c>
      <c r="H26" s="73">
        <v>1086</v>
      </c>
      <c r="I26" s="73">
        <v>27410</v>
      </c>
    </row>
    <row r="27" spans="1:9" ht="9.9499999999999993" customHeight="1">
      <c r="A27" s="243" t="s">
        <v>308</v>
      </c>
      <c r="B27" s="43">
        <v>2355524</v>
      </c>
      <c r="C27" s="43">
        <v>1676820</v>
      </c>
      <c r="D27" s="43">
        <v>1305093</v>
      </c>
      <c r="E27" s="43">
        <v>850225</v>
      </c>
      <c r="F27" s="43">
        <v>704425</v>
      </c>
      <c r="G27" s="43">
        <v>687036</v>
      </c>
      <c r="H27" s="73">
        <v>523851</v>
      </c>
      <c r="I27" s="73">
        <v>676711</v>
      </c>
    </row>
    <row r="28" spans="1:9" ht="9.9499999999999993" customHeight="1">
      <c r="A28" s="244" t="s">
        <v>307</v>
      </c>
      <c r="B28" s="242">
        <v>0</v>
      </c>
      <c r="C28" s="242">
        <v>0</v>
      </c>
      <c r="D28" s="242">
        <v>0</v>
      </c>
      <c r="E28" s="242">
        <v>10</v>
      </c>
      <c r="F28" s="242">
        <v>62</v>
      </c>
      <c r="G28" s="242">
        <v>57</v>
      </c>
      <c r="H28" s="241">
        <v>1740</v>
      </c>
      <c r="I28" s="241">
        <v>9157</v>
      </c>
    </row>
    <row r="29" spans="1:9" ht="9.9499999999999993" customHeight="1">
      <c r="A29" s="244" t="s">
        <v>306</v>
      </c>
      <c r="B29" s="242">
        <v>-237396</v>
      </c>
      <c r="C29" s="242">
        <v>9479</v>
      </c>
      <c r="D29" s="242">
        <v>10137</v>
      </c>
      <c r="E29" s="242">
        <v>9626</v>
      </c>
      <c r="F29" s="242">
        <v>10796</v>
      </c>
      <c r="G29" s="242">
        <v>10656</v>
      </c>
      <c r="H29" s="241">
        <v>15999</v>
      </c>
      <c r="I29" s="241">
        <v>16963</v>
      </c>
    </row>
    <row r="30" spans="1:9" ht="9.9499999999999993" customHeight="1">
      <c r="A30" s="244" t="s">
        <v>305</v>
      </c>
      <c r="B30" s="242">
        <v>135181</v>
      </c>
      <c r="C30" s="242">
        <v>102280</v>
      </c>
      <c r="D30" s="242">
        <v>80753</v>
      </c>
      <c r="E30" s="242">
        <v>47599</v>
      </c>
      <c r="F30" s="242">
        <v>33216</v>
      </c>
      <c r="G30" s="242">
        <v>29023</v>
      </c>
      <c r="H30" s="241">
        <v>22984</v>
      </c>
      <c r="I30" s="241">
        <v>21574</v>
      </c>
    </row>
    <row r="31" spans="1:9" ht="9.9499999999999993" customHeight="1">
      <c r="A31" s="244" t="s">
        <v>304</v>
      </c>
      <c r="B31" s="242">
        <v>40862</v>
      </c>
      <c r="C31" s="242">
        <v>32636</v>
      </c>
      <c r="D31" s="242">
        <v>294561</v>
      </c>
      <c r="E31" s="242">
        <v>67863</v>
      </c>
      <c r="F31" s="242">
        <v>132901</v>
      </c>
      <c r="G31" s="242">
        <v>91102</v>
      </c>
      <c r="H31" s="241">
        <v>74782</v>
      </c>
      <c r="I31" s="241">
        <v>302463</v>
      </c>
    </row>
    <row r="32" spans="1:9" ht="9.9499999999999993" customHeight="1">
      <c r="A32" s="243" t="s">
        <v>303</v>
      </c>
      <c r="B32" s="43">
        <v>10000</v>
      </c>
      <c r="C32" s="43">
        <v>10000</v>
      </c>
      <c r="D32" s="43">
        <v>10000</v>
      </c>
      <c r="E32" s="43">
        <v>10000</v>
      </c>
      <c r="F32" s="43">
        <v>10000</v>
      </c>
      <c r="G32" s="43">
        <v>10000</v>
      </c>
      <c r="H32" s="73">
        <v>10000</v>
      </c>
      <c r="I32" s="73">
        <v>10000</v>
      </c>
    </row>
    <row r="33" spans="1:9" ht="9.9499999999999993" customHeight="1">
      <c r="A33" s="243" t="s">
        <v>302</v>
      </c>
      <c r="B33" s="43">
        <v>30862</v>
      </c>
      <c r="C33" s="43">
        <v>7546</v>
      </c>
      <c r="D33" s="43">
        <v>2659</v>
      </c>
      <c r="E33" s="43">
        <v>81123</v>
      </c>
      <c r="F33" s="43">
        <v>38357</v>
      </c>
      <c r="G33" s="43">
        <v>16936</v>
      </c>
      <c r="H33" s="73">
        <v>31507</v>
      </c>
      <c r="I33" s="73">
        <v>14925</v>
      </c>
    </row>
    <row r="34" spans="1:9" ht="9.9499999999999993" customHeight="1">
      <c r="A34" s="243" t="s">
        <v>301</v>
      </c>
      <c r="B34" s="43">
        <v>0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73">
        <v>0</v>
      </c>
      <c r="I34" s="73">
        <v>0</v>
      </c>
    </row>
    <row r="35" spans="1:9" ht="9.9499999999999993" customHeight="1">
      <c r="A35" s="243" t="s">
        <v>300</v>
      </c>
      <c r="B35" s="43">
        <v>0</v>
      </c>
      <c r="C35" s="43">
        <v>0</v>
      </c>
      <c r="D35" s="43">
        <v>199240</v>
      </c>
      <c r="E35" s="43">
        <v>19506</v>
      </c>
      <c r="F35" s="43">
        <v>105965</v>
      </c>
      <c r="G35" s="43">
        <v>49595</v>
      </c>
      <c r="H35" s="73">
        <v>49857</v>
      </c>
      <c r="I35" s="73">
        <v>236258</v>
      </c>
    </row>
    <row r="36" spans="1:9" ht="9.9499999999999993" customHeight="1">
      <c r="A36" s="243" t="s">
        <v>299</v>
      </c>
      <c r="B36" s="43">
        <v>0</v>
      </c>
      <c r="C36" s="43">
        <v>19976</v>
      </c>
      <c r="D36" s="43">
        <v>4198</v>
      </c>
      <c r="E36" s="43">
        <v>0</v>
      </c>
      <c r="F36" s="43">
        <v>0</v>
      </c>
      <c r="G36" s="43">
        <v>0</v>
      </c>
      <c r="H36" s="73">
        <v>0</v>
      </c>
      <c r="I36" s="73">
        <v>46744</v>
      </c>
    </row>
    <row r="37" spans="1:9" ht="9.9499999999999993" customHeight="1">
      <c r="A37" s="243" t="s">
        <v>298</v>
      </c>
      <c r="B37" s="43">
        <v>0</v>
      </c>
      <c r="C37" s="43">
        <v>-4886</v>
      </c>
      <c r="D37" s="43">
        <v>78464</v>
      </c>
      <c r="E37" s="43">
        <v>-42766</v>
      </c>
      <c r="F37" s="43">
        <v>-21421</v>
      </c>
      <c r="G37" s="43">
        <v>14571</v>
      </c>
      <c r="H37" s="73">
        <v>-16582</v>
      </c>
      <c r="I37" s="73">
        <v>-5464</v>
      </c>
    </row>
    <row r="38" spans="1:9" ht="9.9499999999999993" customHeight="1">
      <c r="A38" s="135" t="s">
        <v>297</v>
      </c>
      <c r="B38" s="242">
        <v>5453364</v>
      </c>
      <c r="C38" s="242">
        <v>4231926</v>
      </c>
      <c r="D38" s="242">
        <v>4178530</v>
      </c>
      <c r="E38" s="242">
        <v>3898717</v>
      </c>
      <c r="F38" s="242">
        <v>4711038</v>
      </c>
      <c r="G38" s="242">
        <v>4843554</v>
      </c>
      <c r="H38" s="241">
        <v>4704096</v>
      </c>
      <c r="I38" s="241">
        <v>7366519</v>
      </c>
    </row>
  </sheetData>
  <mergeCells count="2">
    <mergeCell ref="A3:I3"/>
    <mergeCell ref="A18:I18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9783A-A4BA-492C-B41B-D05F94E4F3D1}">
  <dimension ref="A1:I48"/>
  <sheetViews>
    <sheetView workbookViewId="0"/>
  </sheetViews>
  <sheetFormatPr defaultRowHeight="15"/>
  <cols>
    <col min="1" max="1" width="59.5703125" style="221" customWidth="1"/>
    <col min="2" max="6" width="9.140625" style="249"/>
    <col min="7" max="16384" width="9.140625" style="221"/>
  </cols>
  <sheetData>
    <row r="1" spans="1:9" ht="15" customHeight="1">
      <c r="A1" s="254" t="s">
        <v>377</v>
      </c>
      <c r="B1" s="253"/>
      <c r="C1" s="253"/>
      <c r="D1" s="253"/>
    </row>
    <row r="2" spans="1:9" ht="15" customHeight="1">
      <c r="A2" s="248" t="s">
        <v>33</v>
      </c>
      <c r="B2" s="248">
        <v>2001</v>
      </c>
      <c r="C2" s="248">
        <v>2002</v>
      </c>
      <c r="D2" s="248">
        <v>2003</v>
      </c>
      <c r="E2" s="248">
        <v>2004</v>
      </c>
      <c r="F2" s="248">
        <v>2005</v>
      </c>
      <c r="G2" s="248">
        <v>2006</v>
      </c>
      <c r="H2" s="248">
        <v>2007</v>
      </c>
      <c r="I2" s="248">
        <v>2008</v>
      </c>
    </row>
    <row r="3" spans="1:9" ht="12.75" customHeight="1">
      <c r="A3" s="284" t="s">
        <v>376</v>
      </c>
      <c r="B3" s="284"/>
      <c r="C3" s="284"/>
      <c r="D3" s="284"/>
      <c r="E3" s="284"/>
      <c r="F3" s="284"/>
      <c r="G3" s="284"/>
      <c r="H3" s="284"/>
      <c r="I3" s="284"/>
    </row>
    <row r="4" spans="1:9" ht="10.5" customHeight="1">
      <c r="A4" s="251" t="s">
        <v>375</v>
      </c>
      <c r="B4" s="242">
        <v>47279</v>
      </c>
      <c r="C4" s="242">
        <v>32020</v>
      </c>
      <c r="D4" s="242">
        <v>25002</v>
      </c>
      <c r="E4" s="242">
        <v>29581</v>
      </c>
      <c r="F4" s="242">
        <v>15687</v>
      </c>
      <c r="G4" s="242">
        <v>10801</v>
      </c>
      <c r="H4" s="241">
        <v>12167</v>
      </c>
      <c r="I4" s="241">
        <v>22337</v>
      </c>
    </row>
    <row r="5" spans="1:9" ht="10.5" customHeight="1">
      <c r="A5" s="252" t="s">
        <v>374</v>
      </c>
      <c r="B5" s="43">
        <v>40028</v>
      </c>
      <c r="C5" s="43">
        <v>29008</v>
      </c>
      <c r="D5" s="43">
        <v>22776</v>
      </c>
      <c r="E5" s="43">
        <v>26278</v>
      </c>
      <c r="F5" s="43">
        <v>15013</v>
      </c>
      <c r="G5" s="43">
        <v>10324</v>
      </c>
      <c r="H5" s="73">
        <v>11886</v>
      </c>
      <c r="I5" s="73">
        <v>14317</v>
      </c>
    </row>
    <row r="6" spans="1:9" ht="10.5" customHeight="1">
      <c r="A6" s="252" t="s">
        <v>373</v>
      </c>
      <c r="B6" s="43">
        <v>6384</v>
      </c>
      <c r="C6" s="43">
        <v>2785</v>
      </c>
      <c r="D6" s="43">
        <v>2085</v>
      </c>
      <c r="E6" s="43">
        <v>2622</v>
      </c>
      <c r="F6" s="43">
        <v>638</v>
      </c>
      <c r="G6" s="43">
        <v>464</v>
      </c>
      <c r="H6" s="73">
        <v>271</v>
      </c>
      <c r="I6" s="73">
        <v>6188</v>
      </c>
    </row>
    <row r="7" spans="1:9" ht="10.5" customHeight="1">
      <c r="A7" s="252" t="s">
        <v>372</v>
      </c>
      <c r="B7" s="43">
        <v>201</v>
      </c>
      <c r="C7" s="43">
        <v>225</v>
      </c>
      <c r="D7" s="43">
        <v>41</v>
      </c>
      <c r="E7" s="43">
        <v>46</v>
      </c>
      <c r="F7" s="43">
        <v>29</v>
      </c>
      <c r="G7" s="43">
        <v>4</v>
      </c>
      <c r="H7" s="73">
        <v>0</v>
      </c>
      <c r="I7" s="73">
        <v>0</v>
      </c>
    </row>
    <row r="8" spans="1:9" ht="10.5" customHeight="1">
      <c r="A8" s="252" t="s">
        <v>371</v>
      </c>
      <c r="B8" s="43">
        <v>666</v>
      </c>
      <c r="C8" s="43">
        <v>2</v>
      </c>
      <c r="D8" s="43">
        <v>100</v>
      </c>
      <c r="E8" s="43">
        <v>635</v>
      </c>
      <c r="F8" s="43">
        <v>7</v>
      </c>
      <c r="G8" s="43">
        <v>9</v>
      </c>
      <c r="H8" s="73">
        <v>10</v>
      </c>
      <c r="I8" s="73">
        <v>1832</v>
      </c>
    </row>
    <row r="9" spans="1:9" ht="10.5" customHeight="1">
      <c r="A9" s="251" t="s">
        <v>370</v>
      </c>
      <c r="B9" s="242">
        <v>548271</v>
      </c>
      <c r="C9" s="242">
        <v>377731</v>
      </c>
      <c r="D9" s="242">
        <v>315868</v>
      </c>
      <c r="E9" s="242">
        <v>214009</v>
      </c>
      <c r="F9" s="242">
        <v>218278</v>
      </c>
      <c r="G9" s="242">
        <v>202079</v>
      </c>
      <c r="H9" s="241">
        <v>209002</v>
      </c>
      <c r="I9" s="241">
        <v>204446</v>
      </c>
    </row>
    <row r="10" spans="1:9" ht="10.5" customHeight="1">
      <c r="A10" s="252" t="s">
        <v>369</v>
      </c>
      <c r="B10" s="43">
        <v>158250</v>
      </c>
      <c r="C10" s="43">
        <v>108796</v>
      </c>
      <c r="D10" s="43">
        <v>101481</v>
      </c>
      <c r="E10" s="43">
        <v>75917</v>
      </c>
      <c r="F10" s="43">
        <v>101550</v>
      </c>
      <c r="G10" s="43">
        <v>145291</v>
      </c>
      <c r="H10" s="73">
        <v>164082</v>
      </c>
      <c r="I10" s="73">
        <v>182722</v>
      </c>
    </row>
    <row r="11" spans="1:9" ht="10.5" customHeight="1">
      <c r="A11" s="252" t="s">
        <v>368</v>
      </c>
      <c r="B11" s="43">
        <v>93573</v>
      </c>
      <c r="C11" s="43">
        <v>65365</v>
      </c>
      <c r="D11" s="43">
        <v>44978</v>
      </c>
      <c r="E11" s="43">
        <v>23822</v>
      </c>
      <c r="F11" s="43">
        <v>16240</v>
      </c>
      <c r="G11" s="43">
        <v>6130</v>
      </c>
      <c r="H11" s="73">
        <v>5199</v>
      </c>
      <c r="I11" s="73">
        <v>0</v>
      </c>
    </row>
    <row r="12" spans="1:9" ht="10.5" customHeight="1">
      <c r="A12" s="252" t="s">
        <v>367</v>
      </c>
      <c r="B12" s="43">
        <v>198</v>
      </c>
      <c r="C12" s="43">
        <v>128</v>
      </c>
      <c r="D12" s="43">
        <v>94</v>
      </c>
      <c r="E12" s="43">
        <v>65</v>
      </c>
      <c r="F12" s="43">
        <v>18</v>
      </c>
      <c r="G12" s="43">
        <v>9</v>
      </c>
      <c r="H12" s="73">
        <v>6</v>
      </c>
      <c r="I12" s="73">
        <v>2</v>
      </c>
    </row>
    <row r="13" spans="1:9" ht="10.5" customHeight="1">
      <c r="A13" s="252" t="s">
        <v>366</v>
      </c>
      <c r="B13" s="43">
        <v>10500</v>
      </c>
      <c r="C13" s="43">
        <v>10861</v>
      </c>
      <c r="D13" s="43">
        <v>8082</v>
      </c>
      <c r="E13" s="43">
        <v>4159</v>
      </c>
      <c r="F13" s="43">
        <v>3827</v>
      </c>
      <c r="G13" s="43">
        <v>3385</v>
      </c>
      <c r="H13" s="73">
        <v>3169</v>
      </c>
      <c r="I13" s="73">
        <v>2896</v>
      </c>
    </row>
    <row r="14" spans="1:9" ht="10.5" customHeight="1">
      <c r="A14" s="252" t="s">
        <v>365</v>
      </c>
      <c r="B14" s="43">
        <v>285750</v>
      </c>
      <c r="C14" s="43">
        <v>192581</v>
      </c>
      <c r="D14" s="43">
        <v>161233</v>
      </c>
      <c r="E14" s="43">
        <v>110046</v>
      </c>
      <c r="F14" s="43">
        <v>96643</v>
      </c>
      <c r="G14" s="43">
        <v>47264</v>
      </c>
      <c r="H14" s="73">
        <v>36546</v>
      </c>
      <c r="I14" s="73">
        <v>18826</v>
      </c>
    </row>
    <row r="15" spans="1:9" ht="10.5" customHeight="1">
      <c r="A15" s="251" t="s">
        <v>364</v>
      </c>
      <c r="B15" s="242">
        <v>59361</v>
      </c>
      <c r="C15" s="242">
        <v>6245</v>
      </c>
      <c r="D15" s="242">
        <v>97643</v>
      </c>
      <c r="E15" s="242">
        <v>28145</v>
      </c>
      <c r="F15" s="242">
        <v>21147</v>
      </c>
      <c r="G15" s="242">
        <v>68545</v>
      </c>
      <c r="H15" s="241">
        <v>13482</v>
      </c>
      <c r="I15" s="241">
        <v>26404</v>
      </c>
    </row>
    <row r="16" spans="1:9" ht="10.5" customHeight="1">
      <c r="A16" s="251" t="s">
        <v>363</v>
      </c>
      <c r="B16" s="242">
        <v>1407</v>
      </c>
      <c r="C16" s="242">
        <v>1497</v>
      </c>
      <c r="D16" s="242">
        <v>13925</v>
      </c>
      <c r="E16" s="242">
        <v>9489</v>
      </c>
      <c r="F16" s="242">
        <v>11499</v>
      </c>
      <c r="G16" s="242">
        <v>1261</v>
      </c>
      <c r="H16" s="241">
        <v>2298</v>
      </c>
      <c r="I16" s="241">
        <v>12140</v>
      </c>
    </row>
    <row r="17" spans="1:9" ht="10.5" customHeight="1">
      <c r="A17" s="251" t="s">
        <v>362</v>
      </c>
      <c r="B17" s="242">
        <v>2131</v>
      </c>
      <c r="C17" s="242">
        <v>1943</v>
      </c>
      <c r="D17" s="242">
        <v>2615</v>
      </c>
      <c r="E17" s="242">
        <v>2507</v>
      </c>
      <c r="F17" s="242">
        <v>3560</v>
      </c>
      <c r="G17" s="242">
        <v>5362</v>
      </c>
      <c r="H17" s="241">
        <v>5182</v>
      </c>
      <c r="I17" s="241">
        <v>4333</v>
      </c>
    </row>
    <row r="18" spans="1:9" ht="10.5" customHeight="1">
      <c r="A18" s="252" t="s">
        <v>344</v>
      </c>
      <c r="B18" s="43">
        <v>1824</v>
      </c>
      <c r="C18" s="43">
        <v>1181</v>
      </c>
      <c r="D18" s="43">
        <v>1023</v>
      </c>
      <c r="E18" s="43">
        <v>1102</v>
      </c>
      <c r="F18" s="43">
        <v>1166</v>
      </c>
      <c r="G18" s="43">
        <v>1098</v>
      </c>
      <c r="H18" s="73">
        <v>981</v>
      </c>
      <c r="I18" s="73">
        <v>891</v>
      </c>
    </row>
    <row r="19" spans="1:9" ht="10.5" customHeight="1">
      <c r="A19" s="252" t="s">
        <v>361</v>
      </c>
      <c r="B19" s="43">
        <v>307</v>
      </c>
      <c r="C19" s="43">
        <v>762</v>
      </c>
      <c r="D19" s="43">
        <v>1592</v>
      </c>
      <c r="E19" s="43">
        <v>1405</v>
      </c>
      <c r="F19" s="43">
        <v>2394</v>
      </c>
      <c r="G19" s="43">
        <v>4264</v>
      </c>
      <c r="H19" s="73">
        <v>4201</v>
      </c>
      <c r="I19" s="73">
        <v>3442</v>
      </c>
    </row>
    <row r="20" spans="1:9" ht="10.5" customHeight="1">
      <c r="A20" s="251" t="s">
        <v>360</v>
      </c>
      <c r="B20" s="242">
        <v>21</v>
      </c>
      <c r="C20" s="242">
        <v>0</v>
      </c>
      <c r="D20" s="242">
        <v>0</v>
      </c>
      <c r="E20" s="242">
        <v>14</v>
      </c>
      <c r="F20" s="242">
        <v>51</v>
      </c>
      <c r="G20" s="242">
        <v>62</v>
      </c>
      <c r="H20" s="241">
        <v>57</v>
      </c>
      <c r="I20" s="241">
        <v>940</v>
      </c>
    </row>
    <row r="21" spans="1:9" ht="10.5" customHeight="1">
      <c r="A21" s="251" t="s">
        <v>359</v>
      </c>
      <c r="B21" s="242">
        <v>10893</v>
      </c>
      <c r="C21" s="242">
        <v>886</v>
      </c>
      <c r="D21" s="242">
        <v>1201</v>
      </c>
      <c r="E21" s="242">
        <v>13</v>
      </c>
      <c r="F21" s="242">
        <v>43</v>
      </c>
      <c r="G21" s="242">
        <v>608</v>
      </c>
      <c r="H21" s="241">
        <v>192</v>
      </c>
      <c r="I21" s="241">
        <v>1385</v>
      </c>
    </row>
    <row r="22" spans="1:9" ht="10.5" customHeight="1">
      <c r="A22" s="251" t="s">
        <v>358</v>
      </c>
      <c r="B22" s="242">
        <v>853</v>
      </c>
      <c r="C22" s="242">
        <v>1020</v>
      </c>
      <c r="D22" s="242">
        <v>1085</v>
      </c>
      <c r="E22" s="242">
        <v>183</v>
      </c>
      <c r="F22" s="242">
        <v>743</v>
      </c>
      <c r="G22" s="242">
        <v>319</v>
      </c>
      <c r="H22" s="241">
        <v>275</v>
      </c>
      <c r="I22" s="241">
        <v>181</v>
      </c>
    </row>
    <row r="23" spans="1:9" ht="10.5" customHeight="1">
      <c r="A23" s="251" t="s">
        <v>357</v>
      </c>
      <c r="B23" s="242">
        <v>670216</v>
      </c>
      <c r="C23" s="242">
        <v>421342</v>
      </c>
      <c r="D23" s="242">
        <v>457339</v>
      </c>
      <c r="E23" s="242">
        <v>283941</v>
      </c>
      <c r="F23" s="242">
        <v>271008</v>
      </c>
      <c r="G23" s="242">
        <v>289037</v>
      </c>
      <c r="H23" s="241">
        <v>245655</v>
      </c>
      <c r="I23" s="241">
        <v>272166</v>
      </c>
    </row>
    <row r="24" spans="1:9" ht="12.75" customHeight="1">
      <c r="A24" s="285" t="s">
        <v>356</v>
      </c>
      <c r="B24" s="285"/>
      <c r="C24" s="285"/>
      <c r="D24" s="285"/>
      <c r="E24" s="285"/>
      <c r="F24" s="285"/>
      <c r="G24" s="285"/>
      <c r="H24" s="285"/>
      <c r="I24" s="285"/>
    </row>
    <row r="25" spans="1:9" ht="10.5" customHeight="1">
      <c r="A25" s="251" t="s">
        <v>355</v>
      </c>
      <c r="B25" s="242">
        <v>161578</v>
      </c>
      <c r="C25" s="242">
        <v>93228</v>
      </c>
      <c r="D25" s="242">
        <v>92107</v>
      </c>
      <c r="E25" s="242">
        <v>141592</v>
      </c>
      <c r="F25" s="242">
        <v>132503</v>
      </c>
      <c r="G25" s="114">
        <v>142405</v>
      </c>
      <c r="H25" s="241">
        <v>161781</v>
      </c>
      <c r="I25" s="241">
        <v>183687</v>
      </c>
    </row>
    <row r="26" spans="1:9" ht="10.5" customHeight="1">
      <c r="A26" s="252" t="s">
        <v>352</v>
      </c>
      <c r="B26" s="43">
        <v>35309</v>
      </c>
      <c r="C26" s="43">
        <v>27051</v>
      </c>
      <c r="D26" s="43">
        <v>25643</v>
      </c>
      <c r="E26" s="43">
        <v>39711</v>
      </c>
      <c r="F26" s="43">
        <v>28940</v>
      </c>
      <c r="G26" s="110">
        <v>25938</v>
      </c>
      <c r="H26" s="73">
        <v>31163</v>
      </c>
      <c r="I26" s="73">
        <v>33469</v>
      </c>
    </row>
    <row r="27" spans="1:9" ht="10.5" customHeight="1">
      <c r="A27" s="252" t="s">
        <v>351</v>
      </c>
      <c r="B27" s="43">
        <v>60972</v>
      </c>
      <c r="C27" s="43">
        <v>51863</v>
      </c>
      <c r="D27" s="43">
        <v>62245</v>
      </c>
      <c r="E27" s="43">
        <v>97647</v>
      </c>
      <c r="F27" s="37">
        <v>100476</v>
      </c>
      <c r="G27" s="110">
        <v>116094</v>
      </c>
      <c r="H27" s="73">
        <v>55326</v>
      </c>
      <c r="I27" s="73">
        <v>80860</v>
      </c>
    </row>
    <row r="28" spans="1:9" ht="10.5" customHeight="1">
      <c r="A28" s="252" t="s">
        <v>354</v>
      </c>
      <c r="B28" s="43">
        <v>65297</v>
      </c>
      <c r="C28" s="43">
        <v>14314</v>
      </c>
      <c r="D28" s="43">
        <v>4219</v>
      </c>
      <c r="E28" s="43">
        <v>4234</v>
      </c>
      <c r="F28" s="43">
        <v>3087</v>
      </c>
      <c r="G28" s="110">
        <v>373</v>
      </c>
      <c r="H28" s="73">
        <v>75292</v>
      </c>
      <c r="I28" s="73">
        <v>69358</v>
      </c>
    </row>
    <row r="29" spans="1:9" ht="10.5" customHeight="1">
      <c r="A29" s="252" t="s">
        <v>349</v>
      </c>
      <c r="B29" s="43">
        <v>0</v>
      </c>
      <c r="C29" s="43">
        <v>0</v>
      </c>
      <c r="D29" s="43">
        <v>0</v>
      </c>
      <c r="E29" s="43">
        <v>0</v>
      </c>
      <c r="F29" s="43">
        <v>0</v>
      </c>
      <c r="G29" s="110">
        <v>0</v>
      </c>
      <c r="H29" s="73">
        <v>0</v>
      </c>
      <c r="I29" s="73">
        <v>0</v>
      </c>
    </row>
    <row r="30" spans="1:9" ht="10.5" customHeight="1">
      <c r="A30" s="251" t="s">
        <v>353</v>
      </c>
      <c r="B30" s="242">
        <v>465558</v>
      </c>
      <c r="C30" s="242">
        <v>300436</v>
      </c>
      <c r="D30" s="242">
        <v>233414</v>
      </c>
      <c r="E30" s="242">
        <v>143302</v>
      </c>
      <c r="F30" s="242">
        <v>119089</v>
      </c>
      <c r="G30" s="114">
        <v>85677</v>
      </c>
      <c r="H30" s="241">
        <v>59067</v>
      </c>
      <c r="I30" s="241">
        <v>34468</v>
      </c>
    </row>
    <row r="31" spans="1:9" ht="10.5" customHeight="1">
      <c r="A31" s="252" t="s">
        <v>352</v>
      </c>
      <c r="B31" s="43">
        <v>6309</v>
      </c>
      <c r="C31" s="43">
        <v>4012</v>
      </c>
      <c r="D31" s="43">
        <v>1998</v>
      </c>
      <c r="E31" s="43">
        <v>829</v>
      </c>
      <c r="F31" s="43">
        <v>1462</v>
      </c>
      <c r="G31" s="110">
        <v>2555</v>
      </c>
      <c r="H31" s="73">
        <v>2910</v>
      </c>
      <c r="I31" s="73">
        <v>5120</v>
      </c>
    </row>
    <row r="32" spans="1:9" ht="10.5" customHeight="1">
      <c r="A32" s="252" t="s">
        <v>351</v>
      </c>
      <c r="B32" s="43">
        <v>9027</v>
      </c>
      <c r="C32" s="43">
        <v>1973</v>
      </c>
      <c r="D32" s="43">
        <v>775</v>
      </c>
      <c r="E32" s="43">
        <v>533</v>
      </c>
      <c r="F32" s="43">
        <v>285</v>
      </c>
      <c r="G32" s="110">
        <v>389</v>
      </c>
      <c r="H32" s="73">
        <v>446</v>
      </c>
      <c r="I32" s="73">
        <v>268</v>
      </c>
    </row>
    <row r="33" spans="1:9" ht="10.5" customHeight="1">
      <c r="A33" s="252" t="s">
        <v>350</v>
      </c>
      <c r="B33" s="43">
        <v>153551</v>
      </c>
      <c r="C33" s="43">
        <v>97766</v>
      </c>
      <c r="D33" s="43">
        <v>70269</v>
      </c>
      <c r="E33" s="43">
        <v>32380</v>
      </c>
      <c r="F33" s="43">
        <v>27293</v>
      </c>
      <c r="G33" s="110">
        <v>20679</v>
      </c>
      <c r="H33" s="73">
        <v>16277</v>
      </c>
      <c r="I33" s="73">
        <v>11899</v>
      </c>
    </row>
    <row r="34" spans="1:9" ht="10.5" customHeight="1">
      <c r="A34" s="252" t="s">
        <v>349</v>
      </c>
      <c r="B34" s="43">
        <v>296671</v>
      </c>
      <c r="C34" s="43">
        <v>196685</v>
      </c>
      <c r="D34" s="43">
        <v>160372</v>
      </c>
      <c r="E34" s="43">
        <v>109560</v>
      </c>
      <c r="F34" s="43">
        <v>90049</v>
      </c>
      <c r="G34" s="110">
        <v>62054</v>
      </c>
      <c r="H34" s="73">
        <v>39434</v>
      </c>
      <c r="I34" s="73">
        <v>17181</v>
      </c>
    </row>
    <row r="35" spans="1:9" ht="10.5" customHeight="1">
      <c r="A35" s="251" t="s">
        <v>348</v>
      </c>
      <c r="B35" s="242">
        <v>4239</v>
      </c>
      <c r="C35" s="242">
        <v>9600</v>
      </c>
      <c r="D35" s="242">
        <v>8856</v>
      </c>
      <c r="E35" s="242">
        <v>5559</v>
      </c>
      <c r="F35" s="242">
        <v>6590</v>
      </c>
      <c r="G35" s="114">
        <v>2167</v>
      </c>
      <c r="H35" s="241">
        <v>4470</v>
      </c>
      <c r="I35" s="241">
        <v>17220</v>
      </c>
    </row>
    <row r="36" spans="1:9" ht="10.5" customHeight="1">
      <c r="A36" s="251" t="s">
        <v>347</v>
      </c>
      <c r="B36" s="242">
        <v>5803</v>
      </c>
      <c r="C36" s="242">
        <v>3549</v>
      </c>
      <c r="D36" s="242">
        <v>4701</v>
      </c>
      <c r="E36" s="242">
        <v>5947</v>
      </c>
      <c r="F36" s="242">
        <v>5349</v>
      </c>
      <c r="G36" s="114">
        <v>8648</v>
      </c>
      <c r="H36" s="241">
        <v>9047</v>
      </c>
      <c r="I36" s="241">
        <v>6993</v>
      </c>
    </row>
    <row r="37" spans="1:9" ht="10.5" customHeight="1">
      <c r="A37" s="251" t="s">
        <v>346</v>
      </c>
      <c r="B37" s="242" t="s">
        <v>174</v>
      </c>
      <c r="C37" s="242" t="s">
        <v>174</v>
      </c>
      <c r="D37" s="242">
        <v>22271</v>
      </c>
      <c r="E37" s="242">
        <v>16100</v>
      </c>
      <c r="F37" s="242">
        <v>12836</v>
      </c>
      <c r="G37" s="114">
        <v>16706</v>
      </c>
      <c r="H37" s="241">
        <v>6805</v>
      </c>
      <c r="I37" s="241">
        <v>8298</v>
      </c>
    </row>
    <row r="38" spans="1:9" ht="10.5" customHeight="1">
      <c r="A38" s="251" t="s">
        <v>345</v>
      </c>
      <c r="B38" s="242">
        <v>13479</v>
      </c>
      <c r="C38" s="242">
        <v>5270</v>
      </c>
      <c r="D38" s="242">
        <v>4316</v>
      </c>
      <c r="E38" s="242">
        <v>501</v>
      </c>
      <c r="F38" s="242">
        <v>892</v>
      </c>
      <c r="G38" s="114">
        <v>3875</v>
      </c>
      <c r="H38" s="241">
        <v>1630</v>
      </c>
      <c r="I38" s="241">
        <v>3313</v>
      </c>
    </row>
    <row r="39" spans="1:9" ht="10.5" customHeight="1">
      <c r="A39" s="252" t="s">
        <v>344</v>
      </c>
      <c r="B39" s="43">
        <v>3355</v>
      </c>
      <c r="C39" s="43">
        <v>3830</v>
      </c>
      <c r="D39" s="43">
        <v>1062</v>
      </c>
      <c r="E39" s="43">
        <v>389</v>
      </c>
      <c r="F39" s="43">
        <v>503</v>
      </c>
      <c r="G39" s="110">
        <v>568</v>
      </c>
      <c r="H39" s="73">
        <v>511</v>
      </c>
      <c r="I39" s="73">
        <v>434</v>
      </c>
    </row>
    <row r="40" spans="1:9" ht="10.5" customHeight="1">
      <c r="A40" s="252" t="s">
        <v>343</v>
      </c>
      <c r="B40" s="43">
        <v>10124</v>
      </c>
      <c r="C40" s="43">
        <v>1440</v>
      </c>
      <c r="D40" s="43">
        <v>3254</v>
      </c>
      <c r="E40" s="43">
        <v>112</v>
      </c>
      <c r="F40" s="43">
        <v>389</v>
      </c>
      <c r="G40" s="110">
        <v>3307</v>
      </c>
      <c r="H40" s="73">
        <v>1119</v>
      </c>
      <c r="I40" s="73">
        <v>2879</v>
      </c>
    </row>
    <row r="41" spans="1:9" ht="10.5" customHeight="1">
      <c r="A41" s="251" t="s">
        <v>342</v>
      </c>
      <c r="B41" s="242">
        <v>14</v>
      </c>
      <c r="C41" s="242">
        <v>0</v>
      </c>
      <c r="D41" s="242">
        <v>0</v>
      </c>
      <c r="E41" s="242">
        <v>24</v>
      </c>
      <c r="F41" s="242">
        <v>103</v>
      </c>
      <c r="G41" s="114">
        <v>57</v>
      </c>
      <c r="H41" s="241">
        <v>1740</v>
      </c>
      <c r="I41" s="241">
        <v>8357</v>
      </c>
    </row>
    <row r="42" spans="1:9" ht="10.5" customHeight="1">
      <c r="A42" s="251" t="s">
        <v>341</v>
      </c>
      <c r="B42" s="242">
        <v>485</v>
      </c>
      <c r="C42" s="242">
        <v>489</v>
      </c>
      <c r="D42" s="242">
        <v>-32</v>
      </c>
      <c r="E42" s="242">
        <v>11</v>
      </c>
      <c r="F42" s="242">
        <v>0</v>
      </c>
      <c r="G42" s="114">
        <v>0</v>
      </c>
      <c r="H42" s="241">
        <v>0</v>
      </c>
      <c r="I42" s="241">
        <v>0</v>
      </c>
    </row>
    <row r="43" spans="1:9" ht="10.5" customHeight="1">
      <c r="A43" s="251" t="s">
        <v>340</v>
      </c>
      <c r="B43" s="242">
        <v>15418</v>
      </c>
      <c r="C43" s="242">
        <v>13656</v>
      </c>
      <c r="D43" s="242">
        <v>13242</v>
      </c>
      <c r="E43" s="242">
        <v>13671</v>
      </c>
      <c r="F43" s="242">
        <v>15067</v>
      </c>
      <c r="G43" s="114">
        <v>14931</v>
      </c>
      <c r="H43" s="241">
        <v>14697</v>
      </c>
      <c r="I43" s="241">
        <v>15294</v>
      </c>
    </row>
    <row r="44" spans="1:9" ht="10.5" customHeight="1">
      <c r="A44" s="251" t="s">
        <v>339</v>
      </c>
      <c r="B44" s="242">
        <f>+B43+B42+B41+B38+B36+B35+B30+B25</f>
        <v>666574</v>
      </c>
      <c r="C44" s="242">
        <f>+C43+C42+C41+C38+C36+C35+C30+C25</f>
        <v>426228</v>
      </c>
      <c r="D44" s="242">
        <v>378875</v>
      </c>
      <c r="E44" s="242">
        <v>326707</v>
      </c>
      <c r="F44" s="242">
        <v>292429</v>
      </c>
      <c r="G44" s="114">
        <v>274466</v>
      </c>
      <c r="H44" s="241">
        <v>259237</v>
      </c>
      <c r="I44" s="241">
        <v>277630</v>
      </c>
    </row>
    <row r="45" spans="1:9" ht="10.5" customHeight="1">
      <c r="A45" s="251" t="s">
        <v>338</v>
      </c>
      <c r="B45" s="242">
        <v>3642</v>
      </c>
      <c r="C45" s="242">
        <v>-4886</v>
      </c>
      <c r="D45" s="242">
        <v>78464</v>
      </c>
      <c r="E45" s="242">
        <v>-42766</v>
      </c>
      <c r="F45" s="242">
        <v>-21421</v>
      </c>
      <c r="G45" s="114">
        <v>14571</v>
      </c>
      <c r="H45" s="241">
        <v>-16582</v>
      </c>
      <c r="I45" s="241">
        <v>-5464</v>
      </c>
    </row>
    <row r="46" spans="1:9" ht="10.5" customHeight="1">
      <c r="A46" s="251" t="s">
        <v>337</v>
      </c>
      <c r="B46" s="242">
        <v>24090</v>
      </c>
      <c r="C46" s="242">
        <v>23316</v>
      </c>
      <c r="D46" s="242">
        <v>0</v>
      </c>
      <c r="E46" s="242">
        <v>0</v>
      </c>
      <c r="F46" s="242">
        <v>0</v>
      </c>
      <c r="G46" s="114">
        <v>0</v>
      </c>
      <c r="H46" s="241">
        <v>0</v>
      </c>
      <c r="I46" s="241">
        <v>0</v>
      </c>
    </row>
    <row r="47" spans="1:9" ht="10.5" customHeight="1">
      <c r="A47" s="251" t="s">
        <v>336</v>
      </c>
      <c r="B47" s="242">
        <v>27732</v>
      </c>
      <c r="C47" s="242">
        <v>23316</v>
      </c>
      <c r="D47" s="242">
        <v>0</v>
      </c>
      <c r="E47" s="242">
        <v>0</v>
      </c>
      <c r="F47" s="242">
        <v>0</v>
      </c>
      <c r="G47" s="114">
        <v>0</v>
      </c>
      <c r="H47" s="241">
        <v>0</v>
      </c>
      <c r="I47" s="241">
        <v>0</v>
      </c>
    </row>
    <row r="48" spans="1:9" ht="10.5" customHeight="1">
      <c r="A48" s="251" t="s">
        <v>335</v>
      </c>
      <c r="B48" s="242">
        <f>+B45+B46-B47</f>
        <v>0</v>
      </c>
      <c r="C48" s="242">
        <v>-4886</v>
      </c>
      <c r="D48" s="242">
        <v>78464</v>
      </c>
      <c r="E48" s="242">
        <v>-42766</v>
      </c>
      <c r="F48" s="242">
        <v>-21421</v>
      </c>
      <c r="G48" s="114">
        <v>14571</v>
      </c>
      <c r="H48" s="241">
        <v>-16582</v>
      </c>
      <c r="I48" s="241">
        <v>-5464</v>
      </c>
    </row>
  </sheetData>
  <mergeCells count="2">
    <mergeCell ref="A3:I3"/>
    <mergeCell ref="A24:I24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4972A-2747-42D4-95D1-C31060E1B0F7}">
  <dimension ref="A1:K22"/>
  <sheetViews>
    <sheetView workbookViewId="0"/>
  </sheetViews>
  <sheetFormatPr defaultRowHeight="15"/>
  <cols>
    <col min="1" max="1" width="4.28515625" style="221" customWidth="1"/>
    <col min="2" max="2" width="24" style="221" customWidth="1"/>
    <col min="3" max="8" width="10.7109375" style="249" customWidth="1"/>
    <col min="9" max="16384" width="9.140625" style="221"/>
  </cols>
  <sheetData>
    <row r="1" spans="1:11" ht="15" customHeight="1">
      <c r="A1" s="261" t="s">
        <v>403</v>
      </c>
    </row>
    <row r="2" spans="1:11" ht="15" customHeight="1">
      <c r="A2" s="293" t="s">
        <v>33</v>
      </c>
      <c r="B2" s="293"/>
      <c r="C2" s="248">
        <v>2000</v>
      </c>
      <c r="D2" s="248">
        <v>2001</v>
      </c>
      <c r="E2" s="248">
        <v>2002</v>
      </c>
      <c r="F2" s="248">
        <v>2003</v>
      </c>
      <c r="G2" s="248">
        <v>2004</v>
      </c>
      <c r="H2" s="248">
        <v>2005</v>
      </c>
      <c r="I2" s="248">
        <v>2006</v>
      </c>
      <c r="J2" s="260">
        <v>2007</v>
      </c>
      <c r="K2" s="248">
        <v>2008</v>
      </c>
    </row>
    <row r="3" spans="1:11" ht="15" customHeight="1">
      <c r="A3" s="184" t="s">
        <v>99</v>
      </c>
      <c r="B3" s="184" t="s">
        <v>402</v>
      </c>
      <c r="C3" s="258">
        <v>689134</v>
      </c>
      <c r="D3" s="258">
        <v>645530</v>
      </c>
      <c r="E3" s="258">
        <v>492058</v>
      </c>
      <c r="F3" s="258">
        <v>507693</v>
      </c>
      <c r="G3" s="258">
        <v>726077</v>
      </c>
      <c r="H3" s="258">
        <v>701180</v>
      </c>
      <c r="I3" s="258">
        <v>687672</v>
      </c>
      <c r="J3" s="258">
        <v>792678</v>
      </c>
      <c r="K3" s="258">
        <v>612607</v>
      </c>
    </row>
    <row r="4" spans="1:11" ht="10.5" customHeight="1">
      <c r="A4" s="126" t="s">
        <v>97</v>
      </c>
      <c r="B4" s="126" t="s">
        <v>401</v>
      </c>
      <c r="C4" s="258">
        <v>1331586</v>
      </c>
      <c r="D4" s="258">
        <v>1553891</v>
      </c>
      <c r="E4" s="258">
        <v>1687361</v>
      </c>
      <c r="F4" s="258">
        <v>2608059</v>
      </c>
      <c r="G4" s="258">
        <v>2270808</v>
      </c>
      <c r="H4" s="258">
        <v>2299878</v>
      </c>
      <c r="I4" s="258">
        <v>2187905</v>
      </c>
      <c r="J4" s="257">
        <v>3575252</v>
      </c>
      <c r="K4" s="257">
        <v>4946255</v>
      </c>
    </row>
    <row r="5" spans="1:11" ht="10.5" customHeight="1">
      <c r="A5" s="126" t="s">
        <v>385</v>
      </c>
      <c r="B5" s="259" t="s">
        <v>400</v>
      </c>
      <c r="C5" s="258">
        <v>5800280</v>
      </c>
      <c r="D5" s="258">
        <v>6653769</v>
      </c>
      <c r="E5" s="258">
        <v>7980427</v>
      </c>
      <c r="F5" s="258">
        <v>10405590</v>
      </c>
      <c r="G5" s="258">
        <v>11646486</v>
      </c>
      <c r="H5" s="258">
        <v>14300155</v>
      </c>
      <c r="I5" s="258">
        <v>14261538</v>
      </c>
      <c r="J5" s="257">
        <v>18505347</v>
      </c>
      <c r="K5" s="257">
        <v>22153786</v>
      </c>
    </row>
    <row r="6" spans="1:11" ht="10.5" customHeight="1">
      <c r="A6" s="126" t="s">
        <v>383</v>
      </c>
      <c r="B6" s="259" t="s">
        <v>399</v>
      </c>
      <c r="C6" s="258">
        <v>229425</v>
      </c>
      <c r="D6" s="258">
        <v>265051</v>
      </c>
      <c r="E6" s="258">
        <v>221663</v>
      </c>
      <c r="F6" s="258">
        <v>269851</v>
      </c>
      <c r="G6" s="258">
        <v>274305</v>
      </c>
      <c r="H6" s="258">
        <v>328042</v>
      </c>
      <c r="I6" s="258">
        <v>479665</v>
      </c>
      <c r="J6" s="257">
        <v>577907</v>
      </c>
      <c r="K6" s="257">
        <v>666262</v>
      </c>
    </row>
    <row r="7" spans="1:11" ht="10.5" customHeight="1">
      <c r="A7" s="126" t="s">
        <v>379</v>
      </c>
      <c r="B7" s="259" t="s">
        <v>398</v>
      </c>
      <c r="C7" s="258">
        <v>41482</v>
      </c>
      <c r="D7" s="258">
        <v>42561</v>
      </c>
      <c r="E7" s="258">
        <v>47724</v>
      </c>
      <c r="F7" s="258">
        <v>80545</v>
      </c>
      <c r="G7" s="258">
        <v>93791</v>
      </c>
      <c r="H7" s="258">
        <v>124497</v>
      </c>
      <c r="I7" s="258">
        <v>308749</v>
      </c>
      <c r="J7" s="257">
        <v>317990</v>
      </c>
      <c r="K7" s="257">
        <v>237811</v>
      </c>
    </row>
    <row r="8" spans="1:11" ht="10.5" customHeight="1">
      <c r="A8" s="126" t="s">
        <v>397</v>
      </c>
      <c r="B8" s="259" t="s">
        <v>396</v>
      </c>
      <c r="C8" s="258">
        <v>128708</v>
      </c>
      <c r="D8" s="258">
        <v>110623</v>
      </c>
      <c r="E8" s="258">
        <v>121539</v>
      </c>
      <c r="F8" s="258">
        <v>163101</v>
      </c>
      <c r="G8" s="258">
        <v>167210</v>
      </c>
      <c r="H8" s="258">
        <v>185214</v>
      </c>
      <c r="I8" s="258">
        <v>188747</v>
      </c>
      <c r="J8" s="257">
        <v>202127</v>
      </c>
      <c r="K8" s="257">
        <v>211718</v>
      </c>
    </row>
    <row r="9" spans="1:11" ht="10.5" customHeight="1">
      <c r="A9" s="126" t="s">
        <v>395</v>
      </c>
      <c r="B9" s="259" t="s">
        <v>394</v>
      </c>
      <c r="C9" s="258">
        <v>206784</v>
      </c>
      <c r="D9" s="258">
        <v>227928</v>
      </c>
      <c r="E9" s="258">
        <v>295014</v>
      </c>
      <c r="F9" s="258">
        <v>438633</v>
      </c>
      <c r="G9" s="258">
        <v>510439</v>
      </c>
      <c r="H9" s="258">
        <v>568150</v>
      </c>
      <c r="I9" s="258">
        <v>708770</v>
      </c>
      <c r="J9" s="257">
        <v>1065503</v>
      </c>
      <c r="K9" s="257">
        <v>1577889</v>
      </c>
    </row>
    <row r="10" spans="1:11" ht="10.5" customHeight="1">
      <c r="A10" s="184"/>
      <c r="B10" s="251" t="s">
        <v>393</v>
      </c>
      <c r="C10" s="256">
        <v>8427399</v>
      </c>
      <c r="D10" s="256">
        <v>9499353</v>
      </c>
      <c r="E10" s="256">
        <v>10845786</v>
      </c>
      <c r="F10" s="256">
        <v>14473472</v>
      </c>
      <c r="G10" s="256">
        <v>15689116</v>
      </c>
      <c r="H10" s="256">
        <v>18507116</v>
      </c>
      <c r="I10" s="256">
        <v>18823046</v>
      </c>
      <c r="J10" s="255">
        <v>25036804</v>
      </c>
      <c r="K10" s="255">
        <v>30406328</v>
      </c>
    </row>
    <row r="11" spans="1:11" ht="10.5" customHeight="1">
      <c r="A11" s="291" t="s">
        <v>392</v>
      </c>
      <c r="B11" s="291"/>
      <c r="C11" s="258">
        <v>5645399</v>
      </c>
      <c r="D11" s="258">
        <v>6322318</v>
      </c>
      <c r="E11" s="258">
        <v>6897834</v>
      </c>
      <c r="F11" s="258">
        <v>8899393</v>
      </c>
      <c r="G11" s="258">
        <v>9004283</v>
      </c>
      <c r="H11" s="258">
        <v>10696209</v>
      </c>
      <c r="I11" s="258">
        <v>11274762</v>
      </c>
      <c r="J11" s="257">
        <v>13114662</v>
      </c>
      <c r="K11" s="257">
        <v>14547544</v>
      </c>
    </row>
    <row r="12" spans="1:11" ht="10.5" customHeight="1">
      <c r="A12" s="291" t="s">
        <v>391</v>
      </c>
      <c r="B12" s="291"/>
      <c r="C12" s="258">
        <v>1409905</v>
      </c>
      <c r="D12" s="258">
        <v>1627842</v>
      </c>
      <c r="E12" s="258">
        <v>2223402</v>
      </c>
      <c r="F12" s="258">
        <v>3473520</v>
      </c>
      <c r="G12" s="258">
        <v>4239687</v>
      </c>
      <c r="H12" s="258">
        <v>4984712</v>
      </c>
      <c r="I12" s="258">
        <v>4148107</v>
      </c>
      <c r="J12" s="257">
        <v>7738055</v>
      </c>
      <c r="K12" s="257">
        <v>10748415</v>
      </c>
    </row>
    <row r="13" spans="1:11" ht="10.5" customHeight="1">
      <c r="A13" s="291" t="s">
        <v>390</v>
      </c>
      <c r="B13" s="291"/>
      <c r="C13" s="258">
        <v>440554</v>
      </c>
      <c r="D13" s="258">
        <v>493581</v>
      </c>
      <c r="E13" s="258">
        <v>588853</v>
      </c>
      <c r="F13" s="258">
        <v>668846</v>
      </c>
      <c r="G13" s="258">
        <v>867704</v>
      </c>
      <c r="H13" s="258">
        <v>974175</v>
      </c>
      <c r="I13" s="258">
        <v>1223699</v>
      </c>
      <c r="J13" s="257">
        <v>1431859</v>
      </c>
      <c r="K13" s="257">
        <v>2095483</v>
      </c>
    </row>
    <row r="14" spans="1:11" ht="10.5" customHeight="1">
      <c r="A14" s="291" t="s">
        <v>389</v>
      </c>
      <c r="B14" s="291"/>
      <c r="C14" s="258">
        <v>149192</v>
      </c>
      <c r="D14" s="258">
        <v>135308</v>
      </c>
      <c r="E14" s="258">
        <v>140333</v>
      </c>
      <c r="F14" s="258">
        <v>188297</v>
      </c>
      <c r="G14" s="258">
        <v>190954</v>
      </c>
      <c r="H14" s="258">
        <v>280053</v>
      </c>
      <c r="I14" s="258">
        <v>541117</v>
      </c>
      <c r="J14" s="257">
        <v>627266</v>
      </c>
      <c r="K14" s="257">
        <v>666797</v>
      </c>
    </row>
    <row r="15" spans="1:11" ht="10.5" customHeight="1">
      <c r="A15" s="292" t="s">
        <v>388</v>
      </c>
      <c r="B15" s="292"/>
      <c r="C15" s="258">
        <v>782349</v>
      </c>
      <c r="D15" s="258">
        <v>920304</v>
      </c>
      <c r="E15" s="258">
        <v>995364</v>
      </c>
      <c r="F15" s="258">
        <v>1243416</v>
      </c>
      <c r="G15" s="258">
        <v>1386488</v>
      </c>
      <c r="H15" s="258">
        <v>1571967</v>
      </c>
      <c r="I15" s="258">
        <v>1635361</v>
      </c>
      <c r="J15" s="257">
        <v>2124962</v>
      </c>
      <c r="K15" s="257">
        <v>2348089</v>
      </c>
    </row>
    <row r="16" spans="1:11" ht="10.5" customHeight="1">
      <c r="A16" s="184" t="s">
        <v>99</v>
      </c>
      <c r="B16" s="259" t="s">
        <v>387</v>
      </c>
      <c r="C16" s="258">
        <v>396790</v>
      </c>
      <c r="D16" s="258">
        <v>419165</v>
      </c>
      <c r="E16" s="258">
        <v>445369</v>
      </c>
      <c r="F16" s="258">
        <v>487581</v>
      </c>
      <c r="G16" s="258">
        <v>482424</v>
      </c>
      <c r="H16" s="258">
        <v>494466</v>
      </c>
      <c r="I16" s="258">
        <v>397870</v>
      </c>
      <c r="J16" s="257">
        <v>550766</v>
      </c>
      <c r="K16" s="257">
        <v>562602</v>
      </c>
    </row>
    <row r="17" spans="1:11" ht="10.5" customHeight="1">
      <c r="A17" s="126" t="s">
        <v>97</v>
      </c>
      <c r="B17" s="259" t="s">
        <v>386</v>
      </c>
      <c r="C17" s="258">
        <v>130740</v>
      </c>
      <c r="D17" s="258">
        <v>158752</v>
      </c>
      <c r="E17" s="258">
        <v>178091</v>
      </c>
      <c r="F17" s="258">
        <v>189967</v>
      </c>
      <c r="G17" s="258">
        <v>175184</v>
      </c>
      <c r="H17" s="258">
        <v>134364</v>
      </c>
      <c r="I17" s="258">
        <v>135679</v>
      </c>
      <c r="J17" s="257">
        <v>256459</v>
      </c>
      <c r="K17" s="257">
        <v>279895</v>
      </c>
    </row>
    <row r="18" spans="1:11" ht="10.5" customHeight="1">
      <c r="A18" s="126" t="s">
        <v>385</v>
      </c>
      <c r="B18" s="259" t="s">
        <v>384</v>
      </c>
      <c r="C18" s="258">
        <v>139424</v>
      </c>
      <c r="D18" s="258">
        <v>192497</v>
      </c>
      <c r="E18" s="258">
        <v>326282</v>
      </c>
      <c r="F18" s="258">
        <v>318550</v>
      </c>
      <c r="G18" s="258">
        <v>431052</v>
      </c>
      <c r="H18" s="258">
        <v>615751</v>
      </c>
      <c r="I18" s="258">
        <v>733226</v>
      </c>
      <c r="J18" s="257">
        <v>860073</v>
      </c>
      <c r="K18" s="257">
        <v>1103181</v>
      </c>
    </row>
    <row r="19" spans="1:11" ht="10.5" customHeight="1">
      <c r="A19" s="126" t="s">
        <v>383</v>
      </c>
      <c r="B19" s="259" t="s">
        <v>382</v>
      </c>
      <c r="C19" s="258">
        <v>191</v>
      </c>
      <c r="D19" s="258">
        <v>338</v>
      </c>
      <c r="E19" s="258">
        <v>323</v>
      </c>
      <c r="F19" s="258">
        <v>5007</v>
      </c>
      <c r="G19" s="258">
        <v>2429</v>
      </c>
      <c r="H19" s="258">
        <v>3743</v>
      </c>
      <c r="I19" s="258">
        <v>2543</v>
      </c>
      <c r="J19" s="257">
        <v>3242</v>
      </c>
      <c r="K19" s="257">
        <v>732</v>
      </c>
    </row>
    <row r="20" spans="1:11" ht="10.5" customHeight="1">
      <c r="A20" s="126" t="s">
        <v>381</v>
      </c>
      <c r="B20" s="259" t="s">
        <v>380</v>
      </c>
      <c r="C20" s="258">
        <v>62150</v>
      </c>
      <c r="D20" s="258">
        <v>73383</v>
      </c>
      <c r="E20" s="258">
        <v>84769</v>
      </c>
      <c r="F20" s="258">
        <v>106726</v>
      </c>
      <c r="G20" s="258">
        <v>128504</v>
      </c>
      <c r="H20" s="258">
        <v>157860</v>
      </c>
      <c r="I20" s="258">
        <v>178499</v>
      </c>
      <c r="J20" s="257">
        <v>219906</v>
      </c>
      <c r="K20" s="257">
        <v>244103</v>
      </c>
    </row>
    <row r="21" spans="1:11" ht="10.5" customHeight="1">
      <c r="A21" s="126" t="s">
        <v>379</v>
      </c>
      <c r="B21" s="259" t="s">
        <v>378</v>
      </c>
      <c r="C21" s="258">
        <v>53054</v>
      </c>
      <c r="D21" s="258">
        <v>76169</v>
      </c>
      <c r="E21" s="258">
        <v>-39470</v>
      </c>
      <c r="F21" s="258">
        <v>135585</v>
      </c>
      <c r="G21" s="258">
        <v>166895</v>
      </c>
      <c r="H21" s="258">
        <v>165783</v>
      </c>
      <c r="I21" s="258">
        <v>187544</v>
      </c>
      <c r="J21" s="257">
        <v>234516</v>
      </c>
      <c r="K21" s="257">
        <v>157576</v>
      </c>
    </row>
    <row r="22" spans="1:11" ht="10.5" customHeight="1">
      <c r="A22" s="126"/>
      <c r="B22" s="251" t="s">
        <v>316</v>
      </c>
      <c r="C22" s="256">
        <v>8427399</v>
      </c>
      <c r="D22" s="256">
        <v>9499353</v>
      </c>
      <c r="E22" s="256">
        <v>10845786</v>
      </c>
      <c r="F22" s="256">
        <v>14473472</v>
      </c>
      <c r="G22" s="256">
        <v>15689116</v>
      </c>
      <c r="H22" s="256">
        <v>18507116</v>
      </c>
      <c r="I22" s="256">
        <v>18823046</v>
      </c>
      <c r="J22" s="255">
        <v>25036804</v>
      </c>
      <c r="K22" s="255">
        <v>30406328</v>
      </c>
    </row>
  </sheetData>
  <mergeCells count="6">
    <mergeCell ref="A14:B14"/>
    <mergeCell ref="A15:B15"/>
    <mergeCell ref="A2:B2"/>
    <mergeCell ref="A11:B11"/>
    <mergeCell ref="A12:B12"/>
    <mergeCell ref="A13:B13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0E65D-DE97-4688-A834-F0A1C391D5D6}">
  <dimension ref="A1:J21"/>
  <sheetViews>
    <sheetView workbookViewId="0"/>
  </sheetViews>
  <sheetFormatPr defaultRowHeight="15"/>
  <cols>
    <col min="1" max="1" width="42.85546875" style="262" customWidth="1"/>
    <col min="2" max="7" width="10.7109375" style="262" customWidth="1"/>
    <col min="8" max="16384" width="9.140625" style="262"/>
  </cols>
  <sheetData>
    <row r="1" spans="1:10" ht="15" customHeight="1">
      <c r="A1" s="250" t="s">
        <v>423</v>
      </c>
      <c r="B1" s="268"/>
      <c r="C1" s="268"/>
      <c r="D1" s="268"/>
      <c r="E1" s="268"/>
      <c r="F1" s="268"/>
      <c r="G1" s="267"/>
    </row>
    <row r="2" spans="1:10" s="221" customFormat="1" ht="15" customHeight="1">
      <c r="A2" s="248" t="s">
        <v>33</v>
      </c>
      <c r="B2" s="248">
        <v>2000</v>
      </c>
      <c r="C2" s="248">
        <v>2001</v>
      </c>
      <c r="D2" s="248">
        <v>2002</v>
      </c>
      <c r="E2" s="248">
        <v>2003</v>
      </c>
      <c r="F2" s="248">
        <v>2004</v>
      </c>
      <c r="G2" s="248">
        <v>2005</v>
      </c>
      <c r="H2" s="248">
        <v>2006</v>
      </c>
      <c r="I2" s="260">
        <v>2007</v>
      </c>
      <c r="J2" s="248">
        <v>2008</v>
      </c>
    </row>
    <row r="3" spans="1:10" ht="15" customHeight="1">
      <c r="A3" s="184" t="s">
        <v>422</v>
      </c>
      <c r="B3" s="258">
        <v>791692</v>
      </c>
      <c r="C3" s="258">
        <v>806613</v>
      </c>
      <c r="D3" s="258">
        <v>873299</v>
      </c>
      <c r="E3" s="258">
        <v>1188442</v>
      </c>
      <c r="F3" s="258">
        <v>1490416</v>
      </c>
      <c r="G3" s="258">
        <v>1435579</v>
      </c>
      <c r="H3" s="258">
        <v>1314108</v>
      </c>
      <c r="I3" s="258">
        <v>1885779</v>
      </c>
      <c r="J3" s="258">
        <v>2265292</v>
      </c>
    </row>
    <row r="4" spans="1:10" ht="10.5" customHeight="1">
      <c r="A4" s="126" t="s">
        <v>421</v>
      </c>
      <c r="B4" s="258">
        <v>481473</v>
      </c>
      <c r="C4" s="258">
        <v>458530</v>
      </c>
      <c r="D4" s="258">
        <v>479580</v>
      </c>
      <c r="E4" s="258">
        <v>662269</v>
      </c>
      <c r="F4" s="258">
        <v>912972</v>
      </c>
      <c r="G4" s="258">
        <v>789782</v>
      </c>
      <c r="H4" s="258">
        <v>686617</v>
      </c>
      <c r="I4" s="258">
        <v>1162309</v>
      </c>
      <c r="J4" s="258">
        <v>1526410</v>
      </c>
    </row>
    <row r="5" spans="1:10" ht="10.5" customHeight="1">
      <c r="A5" s="266" t="s">
        <v>420</v>
      </c>
      <c r="B5" s="256">
        <v>310219</v>
      </c>
      <c r="C5" s="256">
        <v>348083</v>
      </c>
      <c r="D5" s="256">
        <v>393719</v>
      </c>
      <c r="E5" s="256">
        <v>526173</v>
      </c>
      <c r="F5" s="256">
        <v>577444</v>
      </c>
      <c r="G5" s="256">
        <v>645797</v>
      </c>
      <c r="H5" s="256">
        <v>627491</v>
      </c>
      <c r="I5" s="256">
        <v>723470</v>
      </c>
      <c r="J5" s="256">
        <v>738882</v>
      </c>
    </row>
    <row r="6" spans="1:10" ht="10.5" customHeight="1">
      <c r="A6" s="126" t="s">
        <v>419</v>
      </c>
      <c r="B6" s="258">
        <v>6765</v>
      </c>
      <c r="C6" s="258">
        <v>5490</v>
      </c>
      <c r="D6" s="258">
        <v>8791</v>
      </c>
      <c r="E6" s="258">
        <v>21794</v>
      </c>
      <c r="F6" s="258">
        <v>19165</v>
      </c>
      <c r="G6" s="258">
        <v>22511</v>
      </c>
      <c r="H6" s="258">
        <v>27898</v>
      </c>
      <c r="I6" s="258">
        <v>49007</v>
      </c>
      <c r="J6" s="258">
        <v>163466</v>
      </c>
    </row>
    <row r="7" spans="1:10" ht="10.5" customHeight="1">
      <c r="A7" s="126" t="s">
        <v>418</v>
      </c>
      <c r="B7" s="258">
        <v>134807</v>
      </c>
      <c r="C7" s="258">
        <v>139965</v>
      </c>
      <c r="D7" s="258">
        <v>176819</v>
      </c>
      <c r="E7" s="258">
        <v>224765</v>
      </c>
      <c r="F7" s="258">
        <v>273183</v>
      </c>
      <c r="G7" s="258">
        <v>335360</v>
      </c>
      <c r="H7" s="258">
        <v>374885</v>
      </c>
      <c r="I7" s="258">
        <v>416403</v>
      </c>
      <c r="J7" s="258">
        <v>383505</v>
      </c>
    </row>
    <row r="8" spans="1:10" ht="10.5" customHeight="1">
      <c r="A8" s="126" t="s">
        <v>417</v>
      </c>
      <c r="B8" s="258">
        <v>82713</v>
      </c>
      <c r="C8" s="258">
        <v>90943</v>
      </c>
      <c r="D8" s="258">
        <v>272624</v>
      </c>
      <c r="E8" s="258">
        <v>561881</v>
      </c>
      <c r="F8" s="258">
        <v>307730</v>
      </c>
      <c r="G8" s="258">
        <v>279796</v>
      </c>
      <c r="H8" s="258">
        <v>512398</v>
      </c>
      <c r="I8" s="258">
        <v>507383</v>
      </c>
      <c r="J8" s="258">
        <v>232313</v>
      </c>
    </row>
    <row r="9" spans="1:10" ht="10.5" customHeight="1">
      <c r="A9" s="126" t="s">
        <v>416</v>
      </c>
      <c r="B9" s="258">
        <v>130796</v>
      </c>
      <c r="C9" s="258">
        <v>108696</v>
      </c>
      <c r="D9" s="258">
        <v>315206</v>
      </c>
      <c r="E9" s="258">
        <v>620719</v>
      </c>
      <c r="F9" s="258">
        <v>342651</v>
      </c>
      <c r="G9" s="258">
        <v>359691</v>
      </c>
      <c r="H9" s="258">
        <v>581716</v>
      </c>
      <c r="I9" s="258">
        <v>606450</v>
      </c>
      <c r="J9" s="258">
        <v>440148</v>
      </c>
    </row>
    <row r="10" spans="1:10" ht="11.1" customHeight="1">
      <c r="A10" s="126" t="s">
        <v>415</v>
      </c>
      <c r="B10" s="258">
        <v>294139</v>
      </c>
      <c r="C10" s="258">
        <v>307229</v>
      </c>
      <c r="D10" s="258">
        <v>350755</v>
      </c>
      <c r="E10" s="258">
        <v>442535</v>
      </c>
      <c r="F10" s="258">
        <v>429467</v>
      </c>
      <c r="G10" s="258">
        <v>482703</v>
      </c>
      <c r="H10" s="258">
        <v>510864</v>
      </c>
      <c r="I10" s="258">
        <v>585509</v>
      </c>
      <c r="J10" s="258">
        <v>656776</v>
      </c>
    </row>
    <row r="11" spans="1:10" ht="11.1" customHeight="1">
      <c r="A11" s="126" t="s">
        <v>414</v>
      </c>
      <c r="B11" s="258">
        <v>-1769</v>
      </c>
      <c r="C11" s="258">
        <v>-51509</v>
      </c>
      <c r="D11" s="258">
        <v>-171378</v>
      </c>
      <c r="E11" s="258">
        <v>-46148</v>
      </c>
      <c r="F11" s="258">
        <v>-66573</v>
      </c>
      <c r="G11" s="258">
        <v>-35392</v>
      </c>
      <c r="H11" s="258">
        <v>-76559</v>
      </c>
      <c r="I11" s="258">
        <v>-101336</v>
      </c>
      <c r="J11" s="258">
        <v>-145893</v>
      </c>
    </row>
    <row r="12" spans="1:10" ht="10.5" customHeight="1">
      <c r="A12" s="265" t="s">
        <v>413</v>
      </c>
      <c r="B12" s="256">
        <v>107800</v>
      </c>
      <c r="C12" s="256">
        <v>117047</v>
      </c>
      <c r="D12" s="256">
        <v>14614</v>
      </c>
      <c r="E12" s="256">
        <v>225211</v>
      </c>
      <c r="F12" s="256">
        <v>338831</v>
      </c>
      <c r="G12" s="256">
        <v>405678</v>
      </c>
      <c r="H12" s="256">
        <v>373553</v>
      </c>
      <c r="I12" s="256">
        <v>402968</v>
      </c>
      <c r="J12" s="256">
        <v>275349</v>
      </c>
    </row>
    <row r="13" spans="1:10" ht="10.5" customHeight="1">
      <c r="A13" s="265" t="s">
        <v>412</v>
      </c>
      <c r="B13" s="256">
        <v>14999</v>
      </c>
      <c r="C13" s="256">
        <v>33663</v>
      </c>
      <c r="D13" s="256">
        <v>15339</v>
      </c>
      <c r="E13" s="256">
        <v>17846</v>
      </c>
      <c r="F13" s="256">
        <v>5511</v>
      </c>
      <c r="G13" s="256">
        <v>25983</v>
      </c>
      <c r="H13" s="256">
        <v>74527</v>
      </c>
      <c r="I13" s="256">
        <v>48100</v>
      </c>
      <c r="J13" s="256">
        <v>33087</v>
      </c>
    </row>
    <row r="14" spans="1:10" ht="10.5" customHeight="1">
      <c r="A14" s="265" t="s">
        <v>411</v>
      </c>
      <c r="B14" s="256">
        <v>26039</v>
      </c>
      <c r="C14" s="256">
        <v>15425</v>
      </c>
      <c r="D14" s="256">
        <v>11279</v>
      </c>
      <c r="E14" s="256">
        <v>11578</v>
      </c>
      <c r="F14" s="256">
        <v>5824</v>
      </c>
      <c r="G14" s="256">
        <v>24355</v>
      </c>
      <c r="H14" s="256">
        <v>39069</v>
      </c>
      <c r="I14" s="256">
        <v>51911</v>
      </c>
      <c r="J14" s="256">
        <v>17368</v>
      </c>
    </row>
    <row r="15" spans="1:10" ht="10.5" customHeight="1">
      <c r="A15" s="265" t="s">
        <v>410</v>
      </c>
      <c r="B15" s="256">
        <v>-11040</v>
      </c>
      <c r="C15" s="256">
        <v>18238</v>
      </c>
      <c r="D15" s="256">
        <v>4060</v>
      </c>
      <c r="E15" s="256">
        <v>6268</v>
      </c>
      <c r="F15" s="256">
        <v>-313</v>
      </c>
      <c r="G15" s="256">
        <v>1628</v>
      </c>
      <c r="H15" s="256">
        <v>35458</v>
      </c>
      <c r="I15" s="256">
        <v>-3811</v>
      </c>
      <c r="J15" s="256">
        <v>15719</v>
      </c>
    </row>
    <row r="16" spans="1:10" ht="10.5" customHeight="1">
      <c r="A16" s="265" t="s">
        <v>409</v>
      </c>
      <c r="B16" s="256">
        <v>96760</v>
      </c>
      <c r="C16" s="256">
        <v>135285</v>
      </c>
      <c r="D16" s="256">
        <v>18674</v>
      </c>
      <c r="E16" s="256">
        <v>231479</v>
      </c>
      <c r="F16" s="256">
        <v>338518</v>
      </c>
      <c r="G16" s="256">
        <v>407306</v>
      </c>
      <c r="H16" s="256">
        <v>408991</v>
      </c>
      <c r="I16" s="256">
        <v>399157</v>
      </c>
      <c r="J16" s="256">
        <v>291068</v>
      </c>
    </row>
    <row r="17" spans="1:10" ht="10.5" customHeight="1">
      <c r="A17" s="126" t="s">
        <v>408</v>
      </c>
      <c r="B17" s="258">
        <v>19331</v>
      </c>
      <c r="C17" s="258">
        <v>26046</v>
      </c>
      <c r="D17" s="258">
        <v>27751</v>
      </c>
      <c r="E17" s="258">
        <v>41205</v>
      </c>
      <c r="F17" s="258">
        <v>48876</v>
      </c>
      <c r="G17" s="258">
        <v>71308</v>
      </c>
      <c r="H17" s="258">
        <v>64320</v>
      </c>
      <c r="I17" s="258">
        <v>67036</v>
      </c>
      <c r="J17" s="258">
        <v>46480</v>
      </c>
    </row>
    <row r="18" spans="1:10" ht="10.5" customHeight="1">
      <c r="A18" s="265" t="s">
        <v>407</v>
      </c>
      <c r="B18" s="256">
        <v>77429</v>
      </c>
      <c r="C18" s="256">
        <v>109239</v>
      </c>
      <c r="D18" s="256">
        <v>-9077</v>
      </c>
      <c r="E18" s="256">
        <v>190274</v>
      </c>
      <c r="F18" s="256">
        <v>289642</v>
      </c>
      <c r="G18" s="256">
        <v>335998</v>
      </c>
      <c r="H18" s="256">
        <v>344671</v>
      </c>
      <c r="I18" s="256">
        <v>332121</v>
      </c>
      <c r="J18" s="256">
        <v>244588</v>
      </c>
    </row>
    <row r="19" spans="1:10" ht="22.5">
      <c r="A19" s="264" t="s">
        <v>406</v>
      </c>
      <c r="B19" s="258">
        <v>-5850</v>
      </c>
      <c r="C19" s="258">
        <v>-7484</v>
      </c>
      <c r="D19" s="258">
        <v>-11691</v>
      </c>
      <c r="E19" s="258">
        <v>-17003</v>
      </c>
      <c r="F19" s="258">
        <v>-19054</v>
      </c>
      <c r="G19" s="258">
        <v>-19927</v>
      </c>
      <c r="H19" s="258">
        <v>8227</v>
      </c>
      <c r="I19" s="258">
        <v>-33095</v>
      </c>
      <c r="J19" s="258">
        <v>-24502</v>
      </c>
    </row>
    <row r="20" spans="1:10" ht="10.5" customHeight="1">
      <c r="A20" s="126" t="s">
        <v>405</v>
      </c>
      <c r="B20" s="258">
        <v>18525</v>
      </c>
      <c r="C20" s="258">
        <v>25586</v>
      </c>
      <c r="D20" s="258">
        <v>18702</v>
      </c>
      <c r="E20" s="258">
        <v>37686</v>
      </c>
      <c r="F20" s="258">
        <v>103693</v>
      </c>
      <c r="G20" s="258">
        <v>150288</v>
      </c>
      <c r="H20" s="258">
        <v>165354</v>
      </c>
      <c r="I20" s="258">
        <v>64510</v>
      </c>
      <c r="J20" s="258">
        <v>62510</v>
      </c>
    </row>
    <row r="21" spans="1:10" ht="10.5" customHeight="1">
      <c r="A21" s="263" t="s">
        <v>404</v>
      </c>
      <c r="B21" s="256">
        <v>53054</v>
      </c>
      <c r="C21" s="256">
        <v>76169</v>
      </c>
      <c r="D21" s="256">
        <v>-39470</v>
      </c>
      <c r="E21" s="256">
        <v>135585</v>
      </c>
      <c r="F21" s="256">
        <v>166895</v>
      </c>
      <c r="G21" s="256">
        <v>165783</v>
      </c>
      <c r="H21" s="256">
        <v>187544</v>
      </c>
      <c r="I21" s="256">
        <v>234516</v>
      </c>
      <c r="J21" s="256">
        <v>157576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7748C-674A-4B8A-8BBD-8DE4709CDA1C}">
  <dimension ref="A1:K25"/>
  <sheetViews>
    <sheetView workbookViewId="0"/>
  </sheetViews>
  <sheetFormatPr defaultRowHeight="15"/>
  <cols>
    <col min="1" max="1" width="4.7109375" style="262" customWidth="1"/>
    <col min="2" max="2" width="33.85546875" style="262" customWidth="1"/>
    <col min="3" max="3" width="9.5703125" style="262" customWidth="1"/>
    <col min="4" max="5" width="9.85546875" style="262" customWidth="1"/>
    <col min="6" max="6" width="9.7109375" style="262" customWidth="1"/>
    <col min="7" max="7" width="9.5703125" style="262" customWidth="1"/>
    <col min="8" max="16384" width="9.140625" style="262"/>
  </cols>
  <sheetData>
    <row r="1" spans="1:11" ht="15" customHeight="1">
      <c r="A1" s="261" t="s">
        <v>448</v>
      </c>
      <c r="C1" s="268"/>
      <c r="D1" s="268"/>
      <c r="E1" s="268"/>
      <c r="F1" s="268"/>
      <c r="G1" s="267"/>
      <c r="H1" s="267"/>
    </row>
    <row r="2" spans="1:11" s="221" customFormat="1" ht="15" customHeight="1">
      <c r="A2" s="293" t="s">
        <v>33</v>
      </c>
      <c r="B2" s="293"/>
      <c r="C2" s="248">
        <v>2000</v>
      </c>
      <c r="D2" s="248">
        <v>2001</v>
      </c>
      <c r="E2" s="248">
        <v>2002</v>
      </c>
      <c r="F2" s="248">
        <v>2003</v>
      </c>
      <c r="G2" s="248">
        <v>2004</v>
      </c>
      <c r="H2" s="248">
        <v>2005</v>
      </c>
      <c r="I2" s="248">
        <v>2006</v>
      </c>
      <c r="J2" s="260">
        <v>2007</v>
      </c>
      <c r="K2" s="248">
        <v>2008</v>
      </c>
    </row>
    <row r="3" spans="1:11" s="272" customFormat="1" ht="15" customHeight="1">
      <c r="A3" s="184" t="s">
        <v>439</v>
      </c>
      <c r="B3" s="184" t="s">
        <v>398</v>
      </c>
      <c r="C3" s="258">
        <v>3431</v>
      </c>
      <c r="D3" s="258">
        <v>3890</v>
      </c>
      <c r="E3" s="258">
        <v>4632</v>
      </c>
      <c r="F3" s="258">
        <v>5536</v>
      </c>
      <c r="G3" s="258">
        <v>5862</v>
      </c>
      <c r="H3" s="258">
        <v>8010</v>
      </c>
      <c r="I3" s="258">
        <v>8843</v>
      </c>
      <c r="J3" s="258">
        <v>9737</v>
      </c>
      <c r="K3" s="258">
        <v>11257</v>
      </c>
    </row>
    <row r="4" spans="1:11" ht="10.5" customHeight="1">
      <c r="A4" s="126" t="s">
        <v>447</v>
      </c>
      <c r="B4" s="126" t="s">
        <v>319</v>
      </c>
      <c r="C4" s="258">
        <v>531268</v>
      </c>
      <c r="D4" s="258">
        <v>632260</v>
      </c>
      <c r="E4" s="258">
        <v>736864</v>
      </c>
      <c r="F4" s="258">
        <v>878810</v>
      </c>
      <c r="G4" s="258">
        <v>978034</v>
      </c>
      <c r="H4" s="258">
        <v>1098363</v>
      </c>
      <c r="I4" s="258">
        <v>1185099</v>
      </c>
      <c r="J4" s="258">
        <v>1255493</v>
      </c>
      <c r="K4" s="258">
        <v>1281889</v>
      </c>
    </row>
    <row r="5" spans="1:11" ht="10.5" customHeight="1">
      <c r="A5" s="271" t="s">
        <v>446</v>
      </c>
      <c r="B5" s="126" t="s">
        <v>445</v>
      </c>
      <c r="C5" s="258">
        <v>7324</v>
      </c>
      <c r="D5" s="258">
        <v>7258</v>
      </c>
      <c r="E5" s="258">
        <v>7326</v>
      </c>
      <c r="F5" s="258">
        <v>7268</v>
      </c>
      <c r="G5" s="258">
        <v>7075</v>
      </c>
      <c r="H5" s="258">
        <v>7249</v>
      </c>
      <c r="I5" s="258">
        <v>16726</v>
      </c>
      <c r="J5" s="258">
        <v>17766</v>
      </c>
      <c r="K5" s="258">
        <v>18794</v>
      </c>
    </row>
    <row r="6" spans="1:11" ht="10.5" customHeight="1">
      <c r="A6" s="271" t="s">
        <v>444</v>
      </c>
      <c r="B6" s="126" t="s">
        <v>443</v>
      </c>
      <c r="C6" s="258">
        <v>523944</v>
      </c>
      <c r="D6" s="258">
        <v>625002</v>
      </c>
      <c r="E6" s="258">
        <v>729538</v>
      </c>
      <c r="F6" s="258">
        <v>871542</v>
      </c>
      <c r="G6" s="258">
        <v>970959</v>
      </c>
      <c r="H6" s="258">
        <v>1091114</v>
      </c>
      <c r="I6" s="258">
        <v>1168373</v>
      </c>
      <c r="J6" s="258">
        <v>1237727</v>
      </c>
      <c r="K6" s="258">
        <v>1263095</v>
      </c>
    </row>
    <row r="7" spans="1:11" ht="22.5">
      <c r="A7" s="26" t="s">
        <v>430</v>
      </c>
      <c r="B7" s="264" t="s">
        <v>442</v>
      </c>
      <c r="C7" s="258">
        <v>89357</v>
      </c>
      <c r="D7" s="258">
        <v>110057</v>
      </c>
      <c r="E7" s="258">
        <v>140599</v>
      </c>
      <c r="F7" s="258">
        <v>179686</v>
      </c>
      <c r="G7" s="258">
        <v>239815</v>
      </c>
      <c r="H7" s="258">
        <v>349502</v>
      </c>
      <c r="I7" s="258">
        <v>537719</v>
      </c>
      <c r="J7" s="258">
        <v>737406</v>
      </c>
      <c r="K7" s="258">
        <v>640714</v>
      </c>
    </row>
    <row r="8" spans="1:11" ht="10.5" customHeight="1">
      <c r="A8" s="270" t="s">
        <v>428</v>
      </c>
      <c r="B8" s="126" t="s">
        <v>400</v>
      </c>
      <c r="C8" s="258">
        <v>31517</v>
      </c>
      <c r="D8" s="258">
        <v>37235</v>
      </c>
      <c r="E8" s="258">
        <v>37002</v>
      </c>
      <c r="F8" s="258">
        <v>33300</v>
      </c>
      <c r="G8" s="258">
        <v>38587</v>
      </c>
      <c r="H8" s="258">
        <v>40201</v>
      </c>
      <c r="I8" s="258">
        <v>47717</v>
      </c>
      <c r="J8" s="258">
        <v>62371</v>
      </c>
      <c r="K8" s="258">
        <v>68173</v>
      </c>
    </row>
    <row r="9" spans="1:11" ht="10.5" customHeight="1">
      <c r="A9" s="126" t="s">
        <v>426</v>
      </c>
      <c r="B9" s="126" t="s">
        <v>441</v>
      </c>
      <c r="C9" s="258">
        <v>17269</v>
      </c>
      <c r="D9" s="258">
        <v>17741</v>
      </c>
      <c r="E9" s="258">
        <v>40675</v>
      </c>
      <c r="F9" s="258">
        <v>21006</v>
      </c>
      <c r="G9" s="258">
        <v>16752</v>
      </c>
      <c r="H9" s="258">
        <v>25838</v>
      </c>
      <c r="I9" s="258">
        <v>39154</v>
      </c>
      <c r="J9" s="258">
        <v>34414</v>
      </c>
      <c r="K9" s="258">
        <v>43914</v>
      </c>
    </row>
    <row r="10" spans="1:11" ht="10.5" customHeight="1">
      <c r="A10" s="126" t="s">
        <v>425</v>
      </c>
      <c r="B10" s="126" t="s">
        <v>440</v>
      </c>
      <c r="C10" s="258">
        <v>34947</v>
      </c>
      <c r="D10" s="258">
        <v>36917</v>
      </c>
      <c r="E10" s="258">
        <v>46437</v>
      </c>
      <c r="F10" s="258">
        <v>54341</v>
      </c>
      <c r="G10" s="258">
        <v>62408</v>
      </c>
      <c r="H10" s="258">
        <v>68202</v>
      </c>
      <c r="I10" s="258">
        <v>82323</v>
      </c>
      <c r="J10" s="258">
        <v>89652</v>
      </c>
      <c r="K10" s="258">
        <v>94189</v>
      </c>
    </row>
    <row r="11" spans="1:11" ht="10.5" customHeight="1">
      <c r="A11" s="126"/>
      <c r="B11" s="135" t="s">
        <v>393</v>
      </c>
      <c r="C11" s="256">
        <v>707789</v>
      </c>
      <c r="D11" s="256">
        <v>838100</v>
      </c>
      <c r="E11" s="256">
        <v>1006209</v>
      </c>
      <c r="F11" s="256">
        <v>1172679</v>
      </c>
      <c r="G11" s="256">
        <v>1341458</v>
      </c>
      <c r="H11" s="256">
        <v>1590116</v>
      </c>
      <c r="I11" s="256">
        <v>1900855</v>
      </c>
      <c r="J11" s="256">
        <v>2189073</v>
      </c>
      <c r="K11" s="256">
        <v>2140136</v>
      </c>
    </row>
    <row r="12" spans="1:11" ht="10.5" customHeight="1">
      <c r="A12" s="1" t="s">
        <v>439</v>
      </c>
      <c r="B12" s="126" t="s">
        <v>438</v>
      </c>
      <c r="C12" s="258">
        <v>97356</v>
      </c>
      <c r="D12" s="258">
        <v>100022</v>
      </c>
      <c r="E12" s="258">
        <v>122158</v>
      </c>
      <c r="F12" s="258">
        <v>140047</v>
      </c>
      <c r="G12" s="258">
        <v>163779</v>
      </c>
      <c r="H12" s="258">
        <v>192707</v>
      </c>
      <c r="I12" s="258">
        <v>220643</v>
      </c>
      <c r="J12" s="258">
        <v>252209</v>
      </c>
      <c r="K12" s="258">
        <v>257470</v>
      </c>
    </row>
    <row r="13" spans="1:11" ht="10.5" customHeight="1">
      <c r="A13" s="269"/>
      <c r="B13" s="126" t="s">
        <v>434</v>
      </c>
      <c r="C13" s="258"/>
      <c r="D13" s="258"/>
      <c r="E13" s="258"/>
      <c r="F13" s="258"/>
      <c r="G13" s="258"/>
      <c r="H13" s="258"/>
      <c r="I13" s="258"/>
      <c r="J13" s="258"/>
      <c r="K13" s="258"/>
    </row>
    <row r="14" spans="1:11" ht="10.5" customHeight="1">
      <c r="A14" s="126"/>
      <c r="B14" s="252" t="s">
        <v>437</v>
      </c>
      <c r="C14" s="258">
        <v>51278</v>
      </c>
      <c r="D14" s="258">
        <v>51407</v>
      </c>
      <c r="E14" s="258">
        <v>53474</v>
      </c>
      <c r="F14" s="258">
        <v>57844</v>
      </c>
      <c r="G14" s="258">
        <v>58932</v>
      </c>
      <c r="H14" s="258">
        <v>59759</v>
      </c>
      <c r="I14" s="258">
        <v>59008</v>
      </c>
      <c r="J14" s="258">
        <v>63342</v>
      </c>
      <c r="K14" s="258">
        <v>60011</v>
      </c>
    </row>
    <row r="15" spans="1:11" ht="10.5" customHeight="1">
      <c r="A15" s="126"/>
      <c r="B15" s="252" t="s">
        <v>436</v>
      </c>
      <c r="C15" s="258">
        <v>4000</v>
      </c>
      <c r="D15" s="258">
        <v>2114</v>
      </c>
      <c r="E15" s="258">
        <v>8785</v>
      </c>
      <c r="F15" s="258">
        <v>7949</v>
      </c>
      <c r="G15" s="258">
        <v>15770</v>
      </c>
      <c r="H15" s="258">
        <v>20873</v>
      </c>
      <c r="I15" s="258">
        <v>23238</v>
      </c>
      <c r="J15" s="258">
        <v>19994</v>
      </c>
      <c r="K15" s="258">
        <v>16740</v>
      </c>
    </row>
    <row r="16" spans="1:11" ht="10.5" customHeight="1">
      <c r="A16" s="126" t="s">
        <v>435</v>
      </c>
      <c r="B16" s="126" t="s">
        <v>255</v>
      </c>
      <c r="C16" s="258">
        <v>459380</v>
      </c>
      <c r="D16" s="258">
        <v>541460</v>
      </c>
      <c r="E16" s="258">
        <v>644076</v>
      </c>
      <c r="F16" s="258">
        <v>739358</v>
      </c>
      <c r="G16" s="258">
        <v>826319</v>
      </c>
      <c r="H16" s="258">
        <v>916999</v>
      </c>
      <c r="I16" s="258">
        <v>998394</v>
      </c>
      <c r="J16" s="258">
        <v>1050298</v>
      </c>
      <c r="K16" s="258">
        <v>1064016</v>
      </c>
    </row>
    <row r="17" spans="1:11" ht="10.5" customHeight="1">
      <c r="A17" s="126"/>
      <c r="B17" s="126" t="s">
        <v>434</v>
      </c>
      <c r="C17" s="258"/>
      <c r="D17" s="258"/>
      <c r="E17" s="258"/>
      <c r="F17" s="258"/>
      <c r="G17" s="258"/>
      <c r="H17" s="258"/>
      <c r="I17" s="258"/>
      <c r="J17" s="258"/>
      <c r="K17" s="258"/>
    </row>
    <row r="18" spans="1:11" ht="10.5" customHeight="1">
      <c r="A18" s="126"/>
      <c r="B18" s="252" t="s">
        <v>433</v>
      </c>
      <c r="C18" s="258">
        <v>16746</v>
      </c>
      <c r="D18" s="258">
        <v>21119</v>
      </c>
      <c r="E18" s="258">
        <v>23451</v>
      </c>
      <c r="F18" s="258">
        <v>27118</v>
      </c>
      <c r="G18" s="258">
        <v>27793</v>
      </c>
      <c r="H18" s="258">
        <v>31444</v>
      </c>
      <c r="I18" s="258">
        <v>33622</v>
      </c>
      <c r="J18" s="258">
        <v>35208</v>
      </c>
      <c r="K18" s="258">
        <v>35024</v>
      </c>
    </row>
    <row r="19" spans="1:11" ht="10.5" customHeight="1">
      <c r="A19" s="126"/>
      <c r="B19" s="252" t="s">
        <v>432</v>
      </c>
      <c r="C19" s="258">
        <v>315967</v>
      </c>
      <c r="D19" s="258">
        <v>379087</v>
      </c>
      <c r="E19" s="258">
        <v>458014</v>
      </c>
      <c r="F19" s="258">
        <v>529471</v>
      </c>
      <c r="G19" s="258">
        <v>586788</v>
      </c>
      <c r="H19" s="258">
        <v>638852</v>
      </c>
      <c r="I19" s="258">
        <v>689901</v>
      </c>
      <c r="J19" s="258">
        <v>705257</v>
      </c>
      <c r="K19" s="258">
        <v>697633</v>
      </c>
    </row>
    <row r="20" spans="1:11" ht="10.5" customHeight="1">
      <c r="A20" s="126"/>
      <c r="B20" s="252" t="s">
        <v>431</v>
      </c>
      <c r="C20" s="258">
        <v>95702</v>
      </c>
      <c r="D20" s="258">
        <v>108619</v>
      </c>
      <c r="E20" s="258">
        <v>124120</v>
      </c>
      <c r="F20" s="258">
        <v>142559</v>
      </c>
      <c r="G20" s="258">
        <v>165157</v>
      </c>
      <c r="H20" s="258">
        <v>192252</v>
      </c>
      <c r="I20" s="258">
        <v>216995</v>
      </c>
      <c r="J20" s="258">
        <v>244645</v>
      </c>
      <c r="K20" s="258">
        <v>260516</v>
      </c>
    </row>
    <row r="21" spans="1:11" ht="22.5">
      <c r="A21" s="26" t="s">
        <v>430</v>
      </c>
      <c r="B21" s="264" t="s">
        <v>429</v>
      </c>
      <c r="C21" s="258">
        <v>89357</v>
      </c>
      <c r="D21" s="258">
        <v>110057</v>
      </c>
      <c r="E21" s="258">
        <v>140599</v>
      </c>
      <c r="F21" s="258">
        <v>179686</v>
      </c>
      <c r="G21" s="258">
        <v>239815</v>
      </c>
      <c r="H21" s="258">
        <v>349502</v>
      </c>
      <c r="I21" s="258">
        <v>537719</v>
      </c>
      <c r="J21" s="258">
        <v>737406</v>
      </c>
      <c r="K21" s="258">
        <v>640714</v>
      </c>
    </row>
    <row r="22" spans="1:11" ht="10.5" customHeight="1">
      <c r="A22" s="126" t="s">
        <v>428</v>
      </c>
      <c r="B22" s="126" t="s">
        <v>427</v>
      </c>
      <c r="C22" s="258">
        <v>3729</v>
      </c>
      <c r="D22" s="258">
        <v>304</v>
      </c>
      <c r="E22" s="258">
        <v>445</v>
      </c>
      <c r="F22" s="258">
        <v>1090</v>
      </c>
      <c r="G22" s="258">
        <v>2422</v>
      </c>
      <c r="H22" s="258">
        <v>4655</v>
      </c>
      <c r="I22" s="258">
        <v>6589</v>
      </c>
      <c r="J22" s="258">
        <v>9373</v>
      </c>
      <c r="K22" s="258">
        <v>11344</v>
      </c>
    </row>
    <row r="23" spans="1:11" ht="10.5" customHeight="1">
      <c r="A23" s="1" t="s">
        <v>426</v>
      </c>
      <c r="B23" s="126" t="s">
        <v>241</v>
      </c>
      <c r="C23" s="258">
        <v>47815</v>
      </c>
      <c r="D23" s="258">
        <v>70522</v>
      </c>
      <c r="E23" s="258">
        <v>83306</v>
      </c>
      <c r="F23" s="258">
        <v>93774</v>
      </c>
      <c r="G23" s="258">
        <v>89716</v>
      </c>
      <c r="H23" s="258">
        <v>105480</v>
      </c>
      <c r="I23" s="258">
        <v>114121</v>
      </c>
      <c r="J23" s="258">
        <v>110312</v>
      </c>
      <c r="K23" s="258">
        <v>134144</v>
      </c>
    </row>
    <row r="24" spans="1:11" ht="10.5" customHeight="1">
      <c r="A24" s="1" t="s">
        <v>425</v>
      </c>
      <c r="B24" s="126" t="s">
        <v>424</v>
      </c>
      <c r="C24" s="258">
        <v>10152</v>
      </c>
      <c r="D24" s="258">
        <v>15735</v>
      </c>
      <c r="E24" s="258">
        <v>15625</v>
      </c>
      <c r="F24" s="258">
        <v>18724</v>
      </c>
      <c r="G24" s="258">
        <v>19407</v>
      </c>
      <c r="H24" s="258">
        <v>20773</v>
      </c>
      <c r="I24" s="258">
        <v>23389</v>
      </c>
      <c r="J24" s="258">
        <v>29475</v>
      </c>
      <c r="K24" s="258">
        <v>32448</v>
      </c>
    </row>
    <row r="25" spans="1:11" ht="10.5" customHeight="1">
      <c r="A25" s="249"/>
      <c r="B25" s="135" t="s">
        <v>316</v>
      </c>
      <c r="C25" s="256">
        <v>707789</v>
      </c>
      <c r="D25" s="256">
        <v>838100</v>
      </c>
      <c r="E25" s="256">
        <v>1006209</v>
      </c>
      <c r="F25" s="256">
        <v>1172679</v>
      </c>
      <c r="G25" s="256">
        <v>1341458</v>
      </c>
      <c r="H25" s="256">
        <v>1590116</v>
      </c>
      <c r="I25" s="256">
        <v>1900855</v>
      </c>
      <c r="J25" s="256">
        <v>2189073</v>
      </c>
      <c r="K25" s="256">
        <v>2140136</v>
      </c>
    </row>
  </sheetData>
  <mergeCells count="1">
    <mergeCell ref="A2:B2"/>
  </mergeCells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E8245-47F7-4E06-A3BD-DEC05FAC7F7B}">
  <dimension ref="A1:J19"/>
  <sheetViews>
    <sheetView workbookViewId="0"/>
  </sheetViews>
  <sheetFormatPr defaultRowHeight="15"/>
  <cols>
    <col min="1" max="1" width="39.85546875" style="262" customWidth="1"/>
    <col min="2" max="2" width="9.5703125" style="262" customWidth="1"/>
    <col min="3" max="3" width="10" style="262" customWidth="1"/>
    <col min="4" max="6" width="9.5703125" style="262" customWidth="1"/>
    <col min="7" max="16384" width="9.140625" style="262"/>
  </cols>
  <sheetData>
    <row r="1" spans="1:10" ht="15" customHeight="1">
      <c r="A1" s="261" t="s">
        <v>465</v>
      </c>
      <c r="B1" s="278"/>
      <c r="C1" s="268"/>
      <c r="D1" s="268"/>
      <c r="E1" s="268"/>
      <c r="F1" s="269"/>
      <c r="G1" s="269"/>
    </row>
    <row r="2" spans="1:10" s="221" customFormat="1" ht="15" customHeight="1">
      <c r="A2" s="248" t="s">
        <v>33</v>
      </c>
      <c r="B2" s="248">
        <v>2000</v>
      </c>
      <c r="C2" s="248">
        <v>2001</v>
      </c>
      <c r="D2" s="248">
        <v>2002</v>
      </c>
      <c r="E2" s="248">
        <v>2003</v>
      </c>
      <c r="F2" s="248">
        <v>2004</v>
      </c>
      <c r="G2" s="248">
        <v>2005</v>
      </c>
      <c r="H2" s="248">
        <v>2006</v>
      </c>
      <c r="I2" s="260">
        <v>2007</v>
      </c>
      <c r="J2" s="248">
        <v>2008</v>
      </c>
    </row>
    <row r="3" spans="1:10" ht="15" customHeight="1">
      <c r="A3" s="184" t="s">
        <v>464</v>
      </c>
      <c r="B3" s="258">
        <v>322666</v>
      </c>
      <c r="C3" s="258">
        <v>341056</v>
      </c>
      <c r="D3" s="258">
        <v>401446</v>
      </c>
      <c r="E3" s="258">
        <v>452124</v>
      </c>
      <c r="F3" s="276">
        <v>454205</v>
      </c>
      <c r="G3" s="276">
        <v>558366</v>
      </c>
      <c r="H3" s="275">
        <v>689314</v>
      </c>
      <c r="I3" s="275">
        <v>785799</v>
      </c>
      <c r="J3" s="275">
        <v>755398</v>
      </c>
    </row>
    <row r="4" spans="1:10" ht="22.5">
      <c r="A4" s="264" t="s">
        <v>463</v>
      </c>
      <c r="B4" s="275">
        <v>65073</v>
      </c>
      <c r="C4" s="275">
        <v>51270</v>
      </c>
      <c r="D4" s="275">
        <v>57793</v>
      </c>
      <c r="E4" s="275">
        <v>62159</v>
      </c>
      <c r="F4" s="275">
        <v>86583</v>
      </c>
      <c r="G4" s="276">
        <v>97564</v>
      </c>
      <c r="H4" s="276">
        <v>111000</v>
      </c>
      <c r="I4" s="275">
        <v>156155</v>
      </c>
      <c r="J4" s="275">
        <v>120152</v>
      </c>
    </row>
    <row r="5" spans="1:10" ht="22.5" customHeight="1">
      <c r="A5" s="264" t="s">
        <v>462</v>
      </c>
      <c r="B5" s="275">
        <v>56</v>
      </c>
      <c r="C5" s="275">
        <v>1032</v>
      </c>
      <c r="D5" s="275">
        <v>628</v>
      </c>
      <c r="E5" s="275">
        <v>1636</v>
      </c>
      <c r="F5" s="275">
        <v>602</v>
      </c>
      <c r="G5" s="276">
        <v>456</v>
      </c>
      <c r="H5" s="275">
        <v>230</v>
      </c>
      <c r="I5" s="275">
        <v>196</v>
      </c>
      <c r="J5" s="275">
        <v>188</v>
      </c>
    </row>
    <row r="6" spans="1:10" ht="10.5" customHeight="1">
      <c r="A6" s="126" t="s">
        <v>461</v>
      </c>
      <c r="B6" s="277">
        <v>5037</v>
      </c>
      <c r="C6" s="257">
        <v>4980</v>
      </c>
      <c r="D6" s="277">
        <v>2247</v>
      </c>
      <c r="E6" s="277">
        <v>1148</v>
      </c>
      <c r="F6" s="275">
        <v>723</v>
      </c>
      <c r="G6" s="276">
        <v>1347</v>
      </c>
      <c r="H6" s="275">
        <v>913</v>
      </c>
      <c r="I6" s="275">
        <v>1576</v>
      </c>
      <c r="J6" s="275">
        <v>6224</v>
      </c>
    </row>
    <row r="7" spans="1:10" ht="10.5" customHeight="1">
      <c r="A7" s="126" t="s">
        <v>460</v>
      </c>
      <c r="B7" s="277">
        <v>147980</v>
      </c>
      <c r="C7" s="257">
        <v>187255</v>
      </c>
      <c r="D7" s="277">
        <v>206378</v>
      </c>
      <c r="E7" s="277">
        <v>233288</v>
      </c>
      <c r="F7" s="275">
        <v>258892</v>
      </c>
      <c r="G7" s="276">
        <v>297109</v>
      </c>
      <c r="H7" s="275">
        <v>329649</v>
      </c>
      <c r="I7" s="275">
        <v>417355</v>
      </c>
      <c r="J7" s="275">
        <v>471276</v>
      </c>
    </row>
    <row r="8" spans="1:10" ht="10.5" customHeight="1">
      <c r="A8" s="126" t="s">
        <v>459</v>
      </c>
      <c r="B8" s="277">
        <v>117344</v>
      </c>
      <c r="C8" s="257">
        <v>85636</v>
      </c>
      <c r="D8" s="277">
        <v>114853</v>
      </c>
      <c r="E8" s="277">
        <v>112273</v>
      </c>
      <c r="F8" s="275">
        <v>120017</v>
      </c>
      <c r="G8" s="276">
        <v>169811</v>
      </c>
      <c r="H8" s="275">
        <v>235622</v>
      </c>
      <c r="I8" s="275">
        <v>222336</v>
      </c>
      <c r="J8" s="275">
        <v>-98279</v>
      </c>
    </row>
    <row r="9" spans="1:10" ht="10.5" customHeight="1">
      <c r="A9" s="126" t="s">
        <v>458</v>
      </c>
      <c r="B9" s="277">
        <v>97117</v>
      </c>
      <c r="C9" s="257">
        <v>104943</v>
      </c>
      <c r="D9" s="277">
        <v>115681</v>
      </c>
      <c r="E9" s="277">
        <v>131320</v>
      </c>
      <c r="F9" s="275">
        <v>130574</v>
      </c>
      <c r="G9" s="276">
        <v>148620</v>
      </c>
      <c r="H9" s="275">
        <v>169093</v>
      </c>
      <c r="I9" s="275">
        <v>191026</v>
      </c>
      <c r="J9" s="275">
        <v>208338</v>
      </c>
    </row>
    <row r="10" spans="1:10" ht="22.5" customHeight="1">
      <c r="A10" s="264" t="s">
        <v>457</v>
      </c>
      <c r="B10" s="275">
        <v>28441</v>
      </c>
      <c r="C10" s="275">
        <v>14190</v>
      </c>
      <c r="D10" s="275">
        <v>15430</v>
      </c>
      <c r="E10" s="275">
        <v>18944</v>
      </c>
      <c r="F10" s="275">
        <v>12592</v>
      </c>
      <c r="G10" s="276">
        <v>11449</v>
      </c>
      <c r="H10" s="275">
        <v>23647</v>
      </c>
      <c r="I10" s="275">
        <v>67885</v>
      </c>
      <c r="J10" s="275">
        <v>262882</v>
      </c>
    </row>
    <row r="11" spans="1:10" ht="10.5" customHeight="1">
      <c r="A11" s="126" t="s">
        <v>456</v>
      </c>
      <c r="B11" s="277">
        <v>4720</v>
      </c>
      <c r="C11" s="257">
        <v>6056</v>
      </c>
      <c r="D11" s="277">
        <v>6106</v>
      </c>
      <c r="E11" s="277">
        <v>7820</v>
      </c>
      <c r="F11" s="275">
        <v>7064</v>
      </c>
      <c r="G11" s="276">
        <v>7136</v>
      </c>
      <c r="H11" s="275">
        <v>8451</v>
      </c>
      <c r="I11" s="275">
        <v>9716</v>
      </c>
      <c r="J11" s="275">
        <v>13011</v>
      </c>
    </row>
    <row r="12" spans="1:10" ht="10.5" customHeight="1">
      <c r="A12" s="135" t="s">
        <v>455</v>
      </c>
      <c r="B12" s="274">
        <v>-2770</v>
      </c>
      <c r="C12" s="255">
        <v>258</v>
      </c>
      <c r="D12" s="274">
        <v>3666</v>
      </c>
      <c r="E12" s="274">
        <v>13422</v>
      </c>
      <c r="F12" s="273">
        <v>12974</v>
      </c>
      <c r="G12" s="273">
        <v>23608</v>
      </c>
      <c r="H12" s="273">
        <v>34995</v>
      </c>
      <c r="I12" s="273">
        <v>35408</v>
      </c>
      <c r="J12" s="273">
        <v>24734</v>
      </c>
    </row>
    <row r="13" spans="1:10" ht="10.5" customHeight="1">
      <c r="A13" s="135" t="s">
        <v>454</v>
      </c>
      <c r="B13" s="274">
        <v>21890</v>
      </c>
      <c r="C13" s="255">
        <v>20930</v>
      </c>
      <c r="D13" s="274">
        <v>24367</v>
      </c>
      <c r="E13" s="274">
        <v>19780</v>
      </c>
      <c r="F13" s="273">
        <v>33631</v>
      </c>
      <c r="G13" s="273">
        <v>44480</v>
      </c>
      <c r="H13" s="273">
        <v>31394</v>
      </c>
      <c r="I13" s="273">
        <v>37263</v>
      </c>
      <c r="J13" s="273">
        <v>51601</v>
      </c>
    </row>
    <row r="14" spans="1:10" ht="10.5" customHeight="1">
      <c r="A14" s="135" t="s">
        <v>453</v>
      </c>
      <c r="B14" s="274">
        <v>19120</v>
      </c>
      <c r="C14" s="255">
        <v>21188</v>
      </c>
      <c r="D14" s="274">
        <v>28033</v>
      </c>
      <c r="E14" s="274">
        <v>33202</v>
      </c>
      <c r="F14" s="273">
        <v>46605</v>
      </c>
      <c r="G14" s="273">
        <v>68088</v>
      </c>
      <c r="H14" s="273">
        <v>66389</v>
      </c>
      <c r="I14" s="273">
        <v>72671</v>
      </c>
      <c r="J14" s="273">
        <v>76335</v>
      </c>
    </row>
    <row r="15" spans="1:10" ht="10.5" customHeight="1">
      <c r="A15" s="135" t="s">
        <v>452</v>
      </c>
      <c r="B15" s="274">
        <v>-704</v>
      </c>
      <c r="C15" s="274">
        <v>-536</v>
      </c>
      <c r="D15" s="274">
        <v>37</v>
      </c>
      <c r="E15" s="274">
        <v>51</v>
      </c>
      <c r="F15" s="273">
        <v>316</v>
      </c>
      <c r="G15" s="273">
        <v>-246</v>
      </c>
      <c r="H15" s="273">
        <v>172</v>
      </c>
      <c r="I15" s="273">
        <v>-76</v>
      </c>
      <c r="J15" s="273">
        <v>630</v>
      </c>
    </row>
    <row r="16" spans="1:10" ht="10.5" customHeight="1">
      <c r="A16" s="135" t="s">
        <v>451</v>
      </c>
      <c r="B16" s="274">
        <v>18416</v>
      </c>
      <c r="C16" s="255">
        <v>20652</v>
      </c>
      <c r="D16" s="274">
        <v>28070</v>
      </c>
      <c r="E16" s="274">
        <v>33253</v>
      </c>
      <c r="F16" s="273">
        <v>46921</v>
      </c>
      <c r="G16" s="273">
        <v>67842</v>
      </c>
      <c r="H16" s="273">
        <v>66561</v>
      </c>
      <c r="I16" s="273">
        <v>72595</v>
      </c>
      <c r="J16" s="273">
        <v>76965</v>
      </c>
    </row>
    <row r="17" spans="1:10" ht="10.5" customHeight="1">
      <c r="A17" s="135" t="s">
        <v>408</v>
      </c>
      <c r="B17" s="274">
        <v>4333</v>
      </c>
      <c r="C17" s="255">
        <v>4078</v>
      </c>
      <c r="D17" s="274">
        <v>5643</v>
      </c>
      <c r="E17" s="274">
        <v>7400</v>
      </c>
      <c r="F17" s="273">
        <v>7243</v>
      </c>
      <c r="G17" s="273">
        <v>10013</v>
      </c>
      <c r="H17" s="273">
        <v>11226</v>
      </c>
      <c r="I17" s="273">
        <v>13465</v>
      </c>
      <c r="J17" s="273">
        <v>12259</v>
      </c>
    </row>
    <row r="18" spans="1:10" ht="10.5" customHeight="1">
      <c r="A18" s="135" t="s">
        <v>450</v>
      </c>
      <c r="B18" s="274">
        <v>14083</v>
      </c>
      <c r="C18" s="255">
        <v>16574</v>
      </c>
      <c r="D18" s="274">
        <v>22427</v>
      </c>
      <c r="E18" s="274">
        <v>25853</v>
      </c>
      <c r="F18" s="273">
        <v>39678</v>
      </c>
      <c r="G18" s="273">
        <v>57829</v>
      </c>
      <c r="H18" s="273">
        <v>55335</v>
      </c>
      <c r="I18" s="273">
        <v>59130</v>
      </c>
      <c r="J18" s="273">
        <v>64706</v>
      </c>
    </row>
    <row r="19" spans="1:10" ht="10.5" customHeight="1">
      <c r="A19" s="135" t="s">
        <v>449</v>
      </c>
      <c r="B19" s="274">
        <v>4000</v>
      </c>
      <c r="C19" s="255">
        <v>2114</v>
      </c>
      <c r="D19" s="274">
        <v>8785</v>
      </c>
      <c r="E19" s="274">
        <v>7949</v>
      </c>
      <c r="F19" s="273">
        <v>15770</v>
      </c>
      <c r="G19" s="273">
        <v>20873</v>
      </c>
      <c r="H19" s="273">
        <v>23238</v>
      </c>
      <c r="I19" s="273">
        <v>19994</v>
      </c>
      <c r="J19" s="273">
        <v>16740</v>
      </c>
    </row>
  </sheetData>
  <pageMargins left="0.74803149606299213" right="0.74803149606299213" top="0.62992125984251968" bottom="0.86614173228346458" header="0.51181102362204722" footer="0.59055118110236227"/>
  <pageSetup paperSize="9" orientation="landscape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26</vt:i4>
      </vt:variant>
    </vt:vector>
  </HeadingPairs>
  <TitlesOfParts>
    <vt:vector size="26" baseType="lpstr">
      <vt:lpstr>Table of Contents</vt:lpstr>
      <vt:lpstr>4.6.1.</vt:lpstr>
      <vt:lpstr>4.6.2.</vt:lpstr>
      <vt:lpstr>4.6.3.</vt:lpstr>
      <vt:lpstr>4.6.4.</vt:lpstr>
      <vt:lpstr>4.6.5.</vt:lpstr>
      <vt:lpstr>4.6.6.</vt:lpstr>
      <vt:lpstr>4.6.7.</vt:lpstr>
      <vt:lpstr>4.6.8.</vt:lpstr>
      <vt:lpstr>4.6.9.</vt:lpstr>
      <vt:lpstr>4.6.10.</vt:lpstr>
      <vt:lpstr>4.6.11.</vt:lpstr>
      <vt:lpstr>4.6.12.</vt:lpstr>
      <vt:lpstr>4.6.13.</vt:lpstr>
      <vt:lpstr>4.6.14.</vt:lpstr>
      <vt:lpstr>4.6.15.</vt:lpstr>
      <vt:lpstr>4.6.16.</vt:lpstr>
      <vt:lpstr>4.6.17.</vt:lpstr>
      <vt:lpstr>4.6.18.</vt:lpstr>
      <vt:lpstr>4.6.19.</vt:lpstr>
      <vt:lpstr>4.6.20.</vt:lpstr>
      <vt:lpstr>4.6.21.</vt:lpstr>
      <vt:lpstr>4.6.22.</vt:lpstr>
      <vt:lpstr>4.6.23.</vt:lpstr>
      <vt:lpstr>4.6.24.</vt:lpstr>
      <vt:lpstr>4.6.25.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2025-03-05T17:31:08Z</dcterms:created>
  <dcterms:modified xsi:type="dcterms:W3CDTF">2025-03-05T17:31:09Z</dcterms:modified>
</cp:coreProperties>
</file>