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057C6E9-75D0-4248-92A8-18571A9B108E}" xr6:coauthVersionLast="36" xr6:coauthVersionMax="36" xr10:uidLastSave="{00000000-0000-0000-0000-000000000000}"/>
  <bookViews>
    <workbookView xWindow="0" yWindow="0" windowWidth="28800" windowHeight="13425" xr2:uid="{68BEDC31-F88D-4BB5-AB45-D3F5702A37C7}"/>
  </bookViews>
  <sheets>
    <sheet name="Table of Contents" sheetId="21" r:id="rId1"/>
    <sheet name="5.1.1." sheetId="2" r:id="rId2"/>
    <sheet name="5.1.2." sheetId="3" r:id="rId3"/>
    <sheet name="5.1.3." sheetId="4" r:id="rId4"/>
    <sheet name="5.1.4." sheetId="5" r:id="rId5"/>
    <sheet name="5.1.5." sheetId="6" r:id="rId6"/>
    <sheet name="5.1.6." sheetId="7" r:id="rId7"/>
    <sheet name="5.1.7." sheetId="8" r:id="rId8"/>
    <sheet name="5.1.8." sheetId="9" r:id="rId9"/>
    <sheet name="5.1.9." sheetId="10" r:id="rId10"/>
    <sheet name="5.1.10." sheetId="11" r:id="rId11"/>
    <sheet name="5.1.11." sheetId="12" r:id="rId12"/>
    <sheet name="5.1.12." sheetId="13" r:id="rId13"/>
    <sheet name="5.1.13." sheetId="14" r:id="rId14"/>
    <sheet name="5.1.14." sheetId="15" r:id="rId15"/>
    <sheet name="5.1.15." sheetId="16" r:id="rId16"/>
    <sheet name="5.1.16." sheetId="17" r:id="rId17"/>
    <sheet name="5.1.17." sheetId="18" r:id="rId18"/>
    <sheet name="5.1.18." sheetId="19" r:id="rId19"/>
    <sheet name="5.1.19.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0" l="1"/>
  <c r="E7" i="20"/>
  <c r="E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" authorId="0" shapeId="0" xr:uid="{D9E153EE-F51A-4F8F-A120-D80838806C2C}">
      <text>
        <r>
          <rPr>
            <sz val="8"/>
            <color indexed="81"/>
            <rFont val="Tahoma"/>
            <family val="2"/>
            <charset val="238"/>
          </rPr>
          <t>Including durum wheat.</t>
        </r>
      </text>
    </comment>
    <comment ref="A13" authorId="0" shapeId="0" xr:uid="{28D624DB-9285-45AE-BA1C-24A13D608DA2}">
      <text>
        <r>
          <rPr>
            <sz val="8"/>
            <color indexed="81"/>
            <rFont val="Tahoma"/>
            <family val="2"/>
            <charset val="238"/>
          </rPr>
          <t>Including bonnet pepper.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DC4DC7E7-B732-401A-9BF3-A6994DD5C66D}">
      <text>
        <r>
          <rPr>
            <sz val="8"/>
            <color indexed="81"/>
            <rFont val="Tahoma"/>
            <family val="2"/>
            <charset val="238"/>
          </rPr>
          <t>Land area related to farms.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6" authorId="0" shapeId="0" xr:uid="{4A2F2F6D-62AD-471A-9644-E32C9A9AF34A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  <comment ref="A56" authorId="0" shapeId="0" xr:uid="{E2816C57-4A87-41D2-9297-15AFBD81E7E0}">
      <text>
        <r>
          <rPr>
            <sz val="8"/>
            <color indexed="81"/>
            <rFont val="Tahoma"/>
            <family val="2"/>
            <charset val="238"/>
          </rPr>
          <t>Excluding Hungarian red paprika.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2A076D6-BAF2-4138-89CB-295F03A4021C}">
      <text>
        <r>
          <rPr>
            <sz val="8"/>
            <color indexed="81"/>
            <rFont val="Tahoma"/>
            <family val="2"/>
            <charset val="238"/>
          </rPr>
          <t>Source: HCSO, Research  Institute for Agricultural Economics.</t>
        </r>
      </text>
    </comment>
    <comment ref="A3" authorId="0" shapeId="0" xr:uid="{0679D02F-03AB-4423-97E2-A25E018CE4FD}">
      <text>
        <r>
          <rPr>
            <sz val="8"/>
            <color indexed="81"/>
            <rFont val="Tahoma"/>
            <family val="2"/>
            <charset val="238"/>
          </rPr>
          <t>Direct sales of organizations dealing with the trade of agricultural capital goods to agriculture and forestry.</t>
        </r>
      </text>
    </comment>
    <comment ref="A10" authorId="0" shapeId="0" xr:uid="{3FF6C361-BAD2-4CFF-8EBA-61DEBB0299A2}">
      <text>
        <r>
          <rPr>
            <sz val="8"/>
            <color indexed="81"/>
            <rFont val="Tahoma"/>
            <family val="2"/>
            <charset val="238"/>
          </rPr>
          <t>Data of agricultural enterprises.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3C9D50B2-2143-4F2B-AA28-28F8CB6F24F7}">
      <text>
        <r>
          <rPr>
            <sz val="8"/>
            <color indexed="81"/>
            <rFont val="Tahoma"/>
            <family val="2"/>
            <charset val="238"/>
          </rPr>
          <t>Including buckwheat, canary seed and Indian rice.</t>
        </r>
      </text>
    </comment>
    <comment ref="A6" authorId="0" shapeId="0" xr:uid="{00ADBEB0-E329-4B70-9EB5-82959C564A5A}">
      <text>
        <r>
          <rPr>
            <sz val="8"/>
            <color indexed="81"/>
            <rFont val="Tahoma"/>
            <family val="2"/>
            <charset val="238"/>
          </rPr>
          <t>Including durum wheat.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0" authorId="0" shapeId="0" xr:uid="{3630BFF4-3B13-4108-AD40-4F4ECA190354}">
      <text>
        <r>
          <rPr>
            <sz val="8"/>
            <color indexed="81"/>
            <rFont val="Tahoma"/>
            <family val="2"/>
            <charset val="238"/>
          </rPr>
          <t>Data on 2000 refer to agricultural enterprises only.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6FEB3DED-58DE-499F-83DA-3009758BB1B9}">
      <text>
        <r>
          <rPr>
            <sz val="8"/>
            <color indexed="81"/>
            <rFont val="Tahoma"/>
            <family val="2"/>
            <charset val="238"/>
          </rPr>
          <t>Grapes for table use are included.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59C02594-1C47-4A9D-81D1-B6A2EF231AF2}">
      <text>
        <r>
          <rPr>
            <sz val="8"/>
            <color indexed="81"/>
            <rFont val="Tahoma"/>
            <family val="2"/>
            <charset val="238"/>
          </rPr>
          <t>The quantity of grapes produced in orchards and on vine arbour area is included.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4A7D6FE0-5153-4518-B35F-75293E4B3566}">
      <text>
        <r>
          <rPr>
            <sz val="8"/>
            <color indexed="81"/>
            <rFont val="Tahoma"/>
            <family val="2"/>
            <charset val="238"/>
          </rPr>
          <t>In 2000 exports of live animals are included. Net meat production from 2004. See Methodological notes.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0D314DD-3D5E-4D36-873D-33F9F45DB0C5}">
      <text>
        <r>
          <rPr>
            <sz val="8"/>
            <color indexed="81"/>
            <rFont val="Tahoma"/>
            <family val="2"/>
            <charset val="238"/>
          </rPr>
          <t>Fresh and processed products.</t>
        </r>
      </text>
    </comment>
    <comment ref="B2" authorId="0" shapeId="0" xr:uid="{DB027FD6-863D-49CE-9B95-CEAFEDE185CC}">
      <text>
        <r>
          <rPr>
            <sz val="8"/>
            <color indexed="81"/>
            <rFont val="Tahoma"/>
            <family val="2"/>
            <charset val="238"/>
          </rPr>
          <t>Net production in case of meat products. See Methodological notes.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BC5FCC0-0F0C-4CD0-B8D0-4F636E723821}">
      <text>
        <r>
          <rPr>
            <sz val="8"/>
            <color indexed="81"/>
            <rFont val="Tahoma"/>
            <family val="2"/>
            <charset val="238"/>
          </rPr>
          <t>Source: Ministry of Agriculture and Rural Development.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B811A9-EE72-49E1-99AB-7AAB2D128F29}">
      <text>
        <r>
          <rPr>
            <sz val="8"/>
            <color indexed="81"/>
            <rFont val="Tahoma"/>
            <family val="2"/>
            <charset val="238"/>
          </rPr>
          <t>Data of organizations employing at least 5 persons.
Source: interim institutional labour statistical surveys.</t>
        </r>
      </text>
    </comment>
    <comment ref="A3" authorId="0" shapeId="0" xr:uid="{6B069F94-D92E-456B-B60D-DABDCE285647}">
      <text>
        <r>
          <rPr>
            <sz val="8"/>
            <color indexed="81"/>
            <rFont val="Tahoma"/>
            <family val="2"/>
            <charset val="238"/>
          </rPr>
          <t>Employed pensioners included.</t>
        </r>
      </text>
    </comment>
    <comment ref="A7" authorId="0" shapeId="0" xr:uid="{AB7BCF4C-66FD-4CE0-A530-25F660B5E277}">
      <text>
        <r>
          <rPr>
            <sz val="8"/>
            <color indexed="81"/>
            <rFont val="Tahoma"/>
            <family val="2"/>
            <charset val="238"/>
          </rPr>
          <t>Employed pensioners included.</t>
        </r>
      </text>
    </comment>
  </commentList>
</comments>
</file>

<file path=xl/sharedStrings.xml><?xml version="1.0" encoding="utf-8"?>
<sst xmlns="http://schemas.openxmlformats.org/spreadsheetml/2006/main" count="609" uniqueCount="330">
  <si>
    <t>2008</t>
  </si>
  <si>
    <t>2006</t>
  </si>
  <si>
    <t>2005</t>
  </si>
  <si>
    <t>2003</t>
  </si>
  <si>
    <t>2002</t>
  </si>
  <si>
    <t>2001</t>
  </si>
  <si>
    <t>Previous year = 100.0</t>
  </si>
  <si>
    <t>2000 = 100,0</t>
  </si>
  <si>
    <t>of non-agricultural origin</t>
  </si>
  <si>
    <t>of agricultural origin</t>
  </si>
  <si>
    <t>Value added (GDP)</t>
  </si>
  <si>
    <t>Of which</t>
  </si>
  <si>
    <t>Intermediate consumption</t>
  </si>
  <si>
    <t>Production total</t>
  </si>
  <si>
    <t>Live animals and animal products</t>
  </si>
  <si>
    <t>Crops and horticultural products</t>
  </si>
  <si>
    <t>Year</t>
  </si>
  <si>
    <t>5.1.1. Volume indices of agricultural production and intermediate consumption</t>
  </si>
  <si>
    <t>Hen eggs, millions</t>
  </si>
  <si>
    <t>Cow milk, million litres</t>
  </si>
  <si>
    <t>Wool</t>
  </si>
  <si>
    <t>Honey</t>
  </si>
  <si>
    <t>Animal products</t>
  </si>
  <si>
    <t>Sheep for slaughter</t>
  </si>
  <si>
    <t>Cattle for slaughter</t>
  </si>
  <si>
    <t>Poultry for slaughter</t>
  </si>
  <si>
    <t>Pigs for slaughter</t>
  </si>
  <si>
    <t>Animals for slaughter</t>
  </si>
  <si>
    <t>..</t>
  </si>
  <si>
    <t>Wine-grape</t>
  </si>
  <si>
    <t>Raspberry</t>
  </si>
  <si>
    <t>Plum and greengage</t>
  </si>
  <si>
    <t>Peach</t>
  </si>
  <si>
    <t>Sour cherry</t>
  </si>
  <si>
    <t>Apple</t>
  </si>
  <si>
    <t>Fruits</t>
  </si>
  <si>
    <t>Hungarian red paprika</t>
  </si>
  <si>
    <t>Onion</t>
  </si>
  <si>
    <t>Green beans</t>
  </si>
  <si>
    <t>Cucumber</t>
  </si>
  <si>
    <t>Green pepper</t>
  </si>
  <si>
    <t>Green peas, in grain weight</t>
  </si>
  <si>
    <t>Tomato</t>
  </si>
  <si>
    <t>Vegetables</t>
  </si>
  <si>
    <t>Sugar-beet</t>
  </si>
  <si>
    <t>Sunflower seed</t>
  </si>
  <si>
    <t>Potatoes</t>
  </si>
  <si>
    <t>Barley</t>
  </si>
  <si>
    <t>Wheat</t>
  </si>
  <si>
    <t>Maize (corn)</t>
  </si>
  <si>
    <t>Cereals</t>
  </si>
  <si>
    <t>Products</t>
  </si>
  <si>
    <t>5.1.2. Procurement of agricultural products [thousand tons]</t>
  </si>
  <si>
    <t>animal products</t>
  </si>
  <si>
    <t>live animals</t>
  </si>
  <si>
    <t>fruit</t>
  </si>
  <si>
    <t>vegetables</t>
  </si>
  <si>
    <t>cereals</t>
  </si>
  <si>
    <t>Total</t>
  </si>
  <si>
    <t>5.1.3. Procurement-indices of agricultural products</t>
  </si>
  <si>
    <t>Land area, total</t>
  </si>
  <si>
    <t>Uncultivated land</t>
  </si>
  <si>
    <t>Productive land</t>
  </si>
  <si>
    <t>Fish-pond</t>
  </si>
  <si>
    <t>Reeds</t>
  </si>
  <si>
    <t>Forest</t>
  </si>
  <si>
    <t>Agricultural area</t>
  </si>
  <si>
    <t>Grassland</t>
  </si>
  <si>
    <t>–</t>
  </si>
  <si>
    <t>Of which: productive</t>
  </si>
  <si>
    <t>Vineyard, total</t>
  </si>
  <si>
    <t>Orchard, total</t>
  </si>
  <si>
    <t>Kitchen garden</t>
  </si>
  <si>
    <t>Arable land</t>
  </si>
  <si>
    <t>Land use categories</t>
  </si>
  <si>
    <t>5.1.4. Land area by land-use categories (31 May) [thousand hectares]</t>
  </si>
  <si>
    <t>Fish pond</t>
  </si>
  <si>
    <t>Vineyard</t>
  </si>
  <si>
    <t>Orchard</t>
  </si>
  <si>
    <t>in other branches of economy</t>
  </si>
  <si>
    <t>in agriculture, hunting and forestry, fishing</t>
  </si>
  <si>
    <t>of which: not agriculturally utilized</t>
  </si>
  <si>
    <t>total</t>
  </si>
  <si>
    <t>Area unidentifiable with holdings</t>
  </si>
  <si>
    <t>Private holdings</t>
  </si>
  <si>
    <t>Agricultural enterprises</t>
  </si>
  <si>
    <t>5.1.5. Land area by legal forms and use, 31 May 2009 [thousand hectares]</t>
  </si>
  <si>
    <t>tomato</t>
  </si>
  <si>
    <t>onion</t>
  </si>
  <si>
    <t>green pepper</t>
  </si>
  <si>
    <t>green peas</t>
  </si>
  <si>
    <t>sweet corn</t>
  </si>
  <si>
    <t>Of which:</t>
  </si>
  <si>
    <t>green maize</t>
  </si>
  <si>
    <t>red clover</t>
  </si>
  <si>
    <t>silage maize</t>
  </si>
  <si>
    <t>alfalfa</t>
  </si>
  <si>
    <t>Rough fodder</t>
  </si>
  <si>
    <t>Tobacco</t>
  </si>
  <si>
    <t>sunflower</t>
  </si>
  <si>
    <t>Oil-seeds</t>
  </si>
  <si>
    <t>Pulses</t>
  </si>
  <si>
    <t>Potato</t>
  </si>
  <si>
    <t>rice</t>
  </si>
  <si>
    <t>rye</t>
  </si>
  <si>
    <t>oat</t>
  </si>
  <si>
    <t>triticale</t>
  </si>
  <si>
    <t>barley</t>
  </si>
  <si>
    <t>wheat</t>
  </si>
  <si>
    <t>maize (corn)</t>
  </si>
  <si>
    <t>Structure of sown area, %</t>
  </si>
  <si>
    <t>Sown area, thousand hectares</t>
  </si>
  <si>
    <t>Crop</t>
  </si>
  <si>
    <t>5.1.6. Structure of sown area on arable land</t>
  </si>
  <si>
    <t>Use of manure, thousand tons</t>
  </si>
  <si>
    <t>Fertilizer per hectare of arable land, kitchen garden, orchard, vineyard, kg</t>
  </si>
  <si>
    <t>Fertilizer per hectare of agricultural area, kg</t>
  </si>
  <si>
    <t>phosphatic</t>
  </si>
  <si>
    <t>potassic</t>
  </si>
  <si>
    <t>nitrogenous</t>
  </si>
  <si>
    <t>Fertilizer supply in active ingredients, thousand tons</t>
  </si>
  <si>
    <t>Denomination</t>
  </si>
  <si>
    <t>5.1.7. Fertilizer, manure</t>
  </si>
  <si>
    <t>maize</t>
  </si>
  <si>
    <t>Cereals, total</t>
  </si>
  <si>
    <t>Domestic use</t>
  </si>
  <si>
    <t>Stock changes (+,–)</t>
  </si>
  <si>
    <t>Loss</t>
  </si>
  <si>
    <t>Exports</t>
  </si>
  <si>
    <t>Imports</t>
  </si>
  <si>
    <t>Yield</t>
  </si>
  <si>
    <t>5.1.8. Consolidated balance of cereals, 2008 [thousand tons]</t>
  </si>
  <si>
    <t>strawberry</t>
  </si>
  <si>
    <t>currant</t>
  </si>
  <si>
    <t>raspberry</t>
  </si>
  <si>
    <t>cherry</t>
  </si>
  <si>
    <t>pear</t>
  </si>
  <si>
    <t>apricot</t>
  </si>
  <si>
    <t>peach</t>
  </si>
  <si>
    <t>plum and greengage</t>
  </si>
  <si>
    <t>sour cherry</t>
  </si>
  <si>
    <t>apple</t>
  </si>
  <si>
    <t>green beans</t>
  </si>
  <si>
    <t>parsley root</t>
  </si>
  <si>
    <t>cucumber</t>
  </si>
  <si>
    <t>carrot</t>
  </si>
  <si>
    <t>white cabbage</t>
  </si>
  <si>
    <t>green peas, in grain weight</t>
  </si>
  <si>
    <t>water-melon</t>
  </si>
  <si>
    <t>alfalfa hay</t>
  </si>
  <si>
    <t>Rough fodder, hay</t>
  </si>
  <si>
    <t>Green rough fodder</t>
  </si>
  <si>
    <t>soya-bean</t>
  </si>
  <si>
    <t>rape seed</t>
  </si>
  <si>
    <t>sunflower seed</t>
  </si>
  <si>
    <t>beans</t>
  </si>
  <si>
    <t>peas</t>
  </si>
  <si>
    <t>unidentifiable with holdings</t>
  </si>
  <si>
    <t>private holdings</t>
  </si>
  <si>
    <t>agricultural enterprises</t>
  </si>
  <si>
    <t>Average of 2001–2005</t>
  </si>
  <si>
    <t>5.1.9. Total production of main crops [thousand tons]</t>
  </si>
  <si>
    <t>Strawberry</t>
  </si>
  <si>
    <t>Currant</t>
  </si>
  <si>
    <t>Cherry</t>
  </si>
  <si>
    <t>Pear</t>
  </si>
  <si>
    <t>Apricot</t>
  </si>
  <si>
    <t>Parsley root</t>
  </si>
  <si>
    <t>Carrot</t>
  </si>
  <si>
    <t>White cabbage</t>
  </si>
  <si>
    <t>Water-melon</t>
  </si>
  <si>
    <t>Sweet corn</t>
  </si>
  <si>
    <t>Red clover</t>
  </si>
  <si>
    <t>Alfalfa hay</t>
  </si>
  <si>
    <t>Green maize</t>
  </si>
  <si>
    <t>Silage maize</t>
  </si>
  <si>
    <t>Soya-bean</t>
  </si>
  <si>
    <t>Rape seed</t>
  </si>
  <si>
    <t>Beans</t>
  </si>
  <si>
    <t>Peas</t>
  </si>
  <si>
    <t>Rice</t>
  </si>
  <si>
    <t>Rye</t>
  </si>
  <si>
    <t>Oat</t>
  </si>
  <si>
    <t>Triticale</t>
  </si>
  <si>
    <t>5.1.10. Average yields of main crops [kilogramme per hectare]</t>
  </si>
  <si>
    <t>Unidentifiable with holdings</t>
  </si>
  <si>
    <t>production for own consumption</t>
  </si>
  <si>
    <t>production for the market</t>
  </si>
  <si>
    <t>Enterprises</t>
  </si>
  <si>
    <t>Organization</t>
  </si>
  <si>
    <t>5.1.11. Production of potatoes, vegetables and fruits [thousand tons]</t>
  </si>
  <si>
    <t>Wine production (once drawn), million litres</t>
  </si>
  <si>
    <t>Average yield on productive vineyard, kilogramme per hectare</t>
  </si>
  <si>
    <t>Of which grapes for table use</t>
  </si>
  <si>
    <t>Vintage, thousand tons</t>
  </si>
  <si>
    <t>Of which productive vineyard</t>
  </si>
  <si>
    <t>Vineyard, thousand hectares</t>
  </si>
  <si>
    <t>5.1.12. Viticulture and wine production</t>
  </si>
  <si>
    <t>at private holdings</t>
  </si>
  <si>
    <t>at agricultural enterprises</t>
  </si>
  <si>
    <t>Horse stock</t>
  </si>
  <si>
    <t>Goat stock</t>
  </si>
  <si>
    <t>Bee family</t>
  </si>
  <si>
    <t>cows</t>
  </si>
  <si>
    <t>Cattle stock</t>
  </si>
  <si>
    <t>Domestic rabbit stock</t>
  </si>
  <si>
    <t>ewes</t>
  </si>
  <si>
    <t>Sheep stock</t>
  </si>
  <si>
    <t>boars</t>
  </si>
  <si>
    <t>gilts not yet covered</t>
  </si>
  <si>
    <t>sows covered for the first time</t>
  </si>
  <si>
    <t>sows</t>
  </si>
  <si>
    <t>pigs for fattening over 50 kgs</t>
  </si>
  <si>
    <t>gilts of 20-49 kgs of weight</t>
  </si>
  <si>
    <t>piglet under 20 kgs of weight</t>
  </si>
  <si>
    <t>Pig stock</t>
  </si>
  <si>
    <t>turkeys</t>
  </si>
  <si>
    <t>ducks</t>
  </si>
  <si>
    <t>geese</t>
  </si>
  <si>
    <t>of which: laying hens</t>
  </si>
  <si>
    <t>chicken</t>
  </si>
  <si>
    <t>Poultry stock</t>
  </si>
  <si>
    <t>5.1.13. Animal livestock (1 December) [thousand heads]</t>
  </si>
  <si>
    <t>Rate of perishing, %</t>
  </si>
  <si>
    <t>Number of perished sheep, thousands</t>
  </si>
  <si>
    <t>Rate of live-born animals, %</t>
  </si>
  <si>
    <t>Live-born animals, thousands</t>
  </si>
  <si>
    <t>Wool production, per sheep, kg</t>
  </si>
  <si>
    <t>Production of sheep for slaughter, per ewe, kg</t>
  </si>
  <si>
    <t>Sheep breeding</t>
  </si>
  <si>
    <t>Number of perished cattle, thousands</t>
  </si>
  <si>
    <t>Milk production, per cow, litre</t>
  </si>
  <si>
    <t>Production of cattle for slaughter, per cow, kg</t>
  </si>
  <si>
    <t>Cattle breeding</t>
  </si>
  <si>
    <t>Number of perished pigs, thousands</t>
  </si>
  <si>
    <t>Production of pigs for slaughter, per breeding sow, kg</t>
  </si>
  <si>
    <t>Pig breeding</t>
  </si>
  <si>
    <t>Number of perished poultry, thousands</t>
  </si>
  <si>
    <t>Egg production per hen, piece</t>
  </si>
  <si>
    <t>Production of poultry for slaughter, per hen, kg</t>
  </si>
  <si>
    <t>Poultry breeding</t>
  </si>
  <si>
    <t>5.1.14. Main indicators of animal husbandry</t>
  </si>
  <si>
    <t>Honey, tons</t>
  </si>
  <si>
    <t>Raw wool, tons</t>
  </si>
  <si>
    <t>Cow milk production, million litres</t>
  </si>
  <si>
    <t>Feather, tons</t>
  </si>
  <si>
    <t>Hen egg production, million pieces</t>
  </si>
  <si>
    <t>Production of animal products</t>
  </si>
  <si>
    <t>Fish</t>
  </si>
  <si>
    <t>poultry fat</t>
  </si>
  <si>
    <t>pig fat</t>
  </si>
  <si>
    <t>Fat</t>
  </si>
  <si>
    <t>edible offals</t>
  </si>
  <si>
    <t>goat, game, rabbit meat</t>
  </si>
  <si>
    <t>horse and sheep meat</t>
  </si>
  <si>
    <t>beef and veal</t>
  </si>
  <si>
    <t>pork</t>
  </si>
  <si>
    <t>of which:</t>
  </si>
  <si>
    <t>bony meat</t>
  </si>
  <si>
    <t>poultry meat</t>
  </si>
  <si>
    <t>Total meat production</t>
  </si>
  <si>
    <t>Meat production, thousand tons</t>
  </si>
  <si>
    <t>rabbit</t>
  </si>
  <si>
    <t>sheep</t>
  </si>
  <si>
    <t>cattle</t>
  </si>
  <si>
    <t>pigs</t>
  </si>
  <si>
    <t>poultry</t>
  </si>
  <si>
    <t>Animals for slaughter in live weight</t>
  </si>
  <si>
    <t>Production of animals for slaughter, thousand tons</t>
  </si>
  <si>
    <t>Rabbits for slaughter</t>
  </si>
  <si>
    <t>Production of animals for slaughter, thousand heads</t>
  </si>
  <si>
    <t>5.1.15. Production of animals for slaughter and animal products</t>
  </si>
  <si>
    <t>Milk, million litres</t>
  </si>
  <si>
    <t>Eggs, million pcs</t>
  </si>
  <si>
    <t>Lard</t>
  </si>
  <si>
    <t>Edible offals</t>
  </si>
  <si>
    <t>Bony meat</t>
  </si>
  <si>
    <t>Poultry meat</t>
  </si>
  <si>
    <t>Production</t>
  </si>
  <si>
    <t>5.1.16. Animal product balance, 2007 [thousand tons]</t>
  </si>
  <si>
    <t>Moufflon</t>
  </si>
  <si>
    <t>Fallow-deer</t>
  </si>
  <si>
    <t>Deer</t>
  </si>
  <si>
    <t>Wild-boar</t>
  </si>
  <si>
    <t>Roe-deer</t>
  </si>
  <si>
    <t>Hungarian partridge</t>
  </si>
  <si>
    <t>Hare</t>
  </si>
  <si>
    <t>Pheasant</t>
  </si>
  <si>
    <t>Shot games</t>
  </si>
  <si>
    <t>Stock of games, February</t>
  </si>
  <si>
    <t>Small and big games</t>
  </si>
  <si>
    <t>5.1.17. Game farming [heads]</t>
  </si>
  <si>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</si>
  <si>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</si>
  <si>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</si>
  <si>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</si>
  <si>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</si>
  <si>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</si>
  <si>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</si>
  <si>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</si>
  <si>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</si>
  <si>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</si>
  <si>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</si>
  <si>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</si>
  <si>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</si>
  <si>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 xml:space="preserve">21, 22, 73
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</si>
  <si>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</si>
  <si>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</si>
  <si>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</si>
  <si>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</si>
  <si>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</si>
  <si>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</si>
  <si>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</si>
  <si>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</si>
  <si>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enterprise with legal entity</t>
  </si>
  <si>
    <t>Co-operative</t>
  </si>
  <si>
    <t>Joint stock company</t>
  </si>
  <si>
    <t>Limited liability company</t>
  </si>
  <si>
    <t>113</t>
  </si>
  <si>
    <t>Legal form</t>
  </si>
  <si>
    <t>Code</t>
  </si>
  <si>
    <t>5.1.18. Number of registered corporations and unincorporated enterprises in agriculture, hunting and forestry, fishing</t>
  </si>
  <si>
    <t>Average net earnings, HUF per month</t>
  </si>
  <si>
    <t>Average gross earnings, HUF per month</t>
  </si>
  <si>
    <t>Number of persons employed part-time, thousands</t>
  </si>
  <si>
    <t>non-manual workers</t>
  </si>
  <si>
    <t>manual workers</t>
  </si>
  <si>
    <t>Number of persons employed full-time, thousands</t>
  </si>
  <si>
    <t>5.1.19. Labour data of organizations engaged in agriculture, hunting and forestry, fishing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</si>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</sst>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_ ;[Red]\-#,##0.0\ "/>
    <numFmt numFmtId="166" formatCode="#,##0.0"/>
    <numFmt numFmtId="167" formatCode="#,##0________"/>
    <numFmt numFmtId="168" formatCode="_(* #,##0_);_(* \(#,##0\);_(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57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63">
    <xf numFmtId="0" fontId="0" fillId="0" borderId="0" xfId="0"/>
    <xf numFmtId="0" fontId="2" fillId="0" borderId="0" xfId="0" applyFont="1" applyProtection="1">
      <protection locked="0"/>
    </xf>
    <xf numFmtId="164" fontId="2" fillId="0" borderId="0" xfId="0" applyNumberFormat="1" applyFont="1" applyFill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165" fontId="2" fillId="0" borderId="0" xfId="0" applyNumberFormat="1" applyFont="1" applyFill="1" applyAlignment="1" applyProtection="1">
      <alignment horizontal="right" vertical="center" wrapText="1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0" borderId="11" xfId="0" applyFont="1" applyBorder="1" applyAlignment="1">
      <alignment horizontal="left" vertical="top" wrapText="1"/>
    </xf>
    <xf numFmtId="0" fontId="4" fillId="0" borderId="11" xfId="0" applyFont="1" applyBorder="1" applyAlignment="1" applyProtection="1">
      <alignment horizontal="lef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indent="1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/>
    <xf numFmtId="0" fontId="5" fillId="0" borderId="0" xfId="0" applyFont="1" applyAlignment="1">
      <alignment horizontal="left" indent="1"/>
    </xf>
    <xf numFmtId="0" fontId="5" fillId="0" borderId="0" xfId="0" applyFont="1" applyFill="1" applyAlignment="1">
      <alignment horizontal="left" inden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 applyProtection="1">
      <alignment horizontal="center" wrapText="1"/>
      <protection locked="0"/>
    </xf>
    <xf numFmtId="3" fontId="2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wrapText="1" inden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wrapText="1"/>
      <protection locked="0"/>
    </xf>
    <xf numFmtId="164" fontId="2" fillId="0" borderId="0" xfId="0" applyNumberFormat="1" applyFont="1" applyFill="1" applyAlignment="1">
      <alignment horizontal="right" wrapText="1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166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 wrapText="1"/>
    </xf>
    <xf numFmtId="166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left" wrapText="1"/>
    </xf>
    <xf numFmtId="166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wrapText="1"/>
    </xf>
    <xf numFmtId="0" fontId="4" fillId="0" borderId="0" xfId="0" applyFont="1" applyAlignment="1" applyProtection="1">
      <alignment horizontal="center" wrapText="1"/>
      <protection locked="0"/>
    </xf>
    <xf numFmtId="166" fontId="2" fillId="0" borderId="0" xfId="0" applyNumberFormat="1" applyFont="1" applyFill="1" applyAlignment="1">
      <alignment horizontal="right" vertical="top"/>
    </xf>
    <xf numFmtId="166" fontId="5" fillId="0" borderId="0" xfId="0" applyNumberFormat="1" applyFont="1" applyAlignment="1">
      <alignment vertical="center" wrapText="1"/>
    </xf>
    <xf numFmtId="166" fontId="2" fillId="0" borderId="0" xfId="0" applyNumberFormat="1" applyFont="1" applyAlignment="1" applyProtection="1">
      <alignment horizontal="right" vertical="top" wrapText="1"/>
      <protection locked="0"/>
    </xf>
    <xf numFmtId="166" fontId="4" fillId="0" borderId="0" xfId="0" applyNumberFormat="1" applyFont="1" applyAlignment="1">
      <alignment horizontal="left" wrapText="1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left" vertical="center" wrapText="1" inden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indent="4"/>
      <protection locked="0"/>
    </xf>
    <xf numFmtId="0" fontId="2" fillId="0" borderId="11" xfId="0" applyFont="1" applyBorder="1" applyAlignment="1">
      <alignment horizontal="left" vertical="top"/>
    </xf>
    <xf numFmtId="166" fontId="2" fillId="0" borderId="0" xfId="0" applyNumberFormat="1" applyFont="1" applyAlignment="1" applyProtection="1">
      <alignment horizontal="center" wrapText="1"/>
      <protection locked="0"/>
    </xf>
    <xf numFmtId="166" fontId="4" fillId="0" borderId="0" xfId="0" applyNumberFormat="1" applyFont="1" applyBorder="1" applyAlignment="1">
      <alignment vertical="top"/>
    </xf>
    <xf numFmtId="166" fontId="4" fillId="0" borderId="0" xfId="0" applyNumberFormat="1" applyFont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8" fillId="0" borderId="0" xfId="0" applyNumberFormat="1" applyFont="1" applyAlignment="1">
      <alignment horizontal="left" wrapText="1"/>
    </xf>
    <xf numFmtId="166" fontId="2" fillId="0" borderId="0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Fill="1" applyAlignment="1">
      <alignment vertical="top"/>
    </xf>
    <xf numFmtId="166" fontId="5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left" wrapText="1"/>
    </xf>
    <xf numFmtId="0" fontId="2" fillId="0" borderId="0" xfId="0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166" fontId="2" fillId="0" borderId="1" xfId="0" applyNumberFormat="1" applyFont="1" applyBorder="1" applyAlignment="1">
      <alignment vertical="top"/>
    </xf>
    <xf numFmtId="166" fontId="5" fillId="0" borderId="0" xfId="0" applyNumberFormat="1" applyFont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2" fillId="0" borderId="0" xfId="0" applyFont="1" applyBorder="1" applyProtection="1">
      <protection locked="0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top" wrapText="1"/>
    </xf>
    <xf numFmtId="3" fontId="2" fillId="0" borderId="0" xfId="0" applyNumberFormat="1" applyFont="1" applyFill="1" applyAlignment="1">
      <alignment vertical="top"/>
    </xf>
    <xf numFmtId="3" fontId="5" fillId="0" borderId="0" xfId="0" applyNumberFormat="1" applyFont="1" applyFill="1" applyAlignment="1">
      <alignment vertical="top"/>
    </xf>
    <xf numFmtId="0" fontId="5" fillId="0" borderId="0" xfId="0" applyFont="1" applyAlignment="1">
      <alignment wrapText="1"/>
    </xf>
    <xf numFmtId="1" fontId="2" fillId="0" borderId="0" xfId="0" applyNumberFormat="1" applyFont="1" applyFill="1" applyAlignment="1" applyProtection="1">
      <alignment horizontal="right" vertical="top" wrapText="1"/>
      <protection locked="0"/>
    </xf>
    <xf numFmtId="1" fontId="2" fillId="0" borderId="0" xfId="0" applyNumberFormat="1" applyFont="1" applyFill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Fill="1" applyAlignment="1" applyProtection="1">
      <alignment horizontal="right" vertical="top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/>
    </xf>
    <xf numFmtId="0" fontId="4" fillId="0" borderId="11" xfId="0" applyFont="1" applyFill="1" applyBorder="1" applyAlignment="1" applyProtection="1">
      <alignment horizontal="left" vertical="top"/>
    </xf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 applyProtection="1">
      <alignment horizontal="right" vertical="center" wrapText="1"/>
      <protection locked="0"/>
    </xf>
    <xf numFmtId="3" fontId="5" fillId="0" borderId="0" xfId="0" applyNumberFormat="1" applyFont="1" applyBorder="1" applyAlignment="1">
      <alignment vertical="center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3" fontId="2" fillId="0" borderId="0" xfId="0" applyNumberFormat="1" applyFont="1" applyBorder="1" applyAlignment="1"/>
    <xf numFmtId="3" fontId="5" fillId="0" borderId="0" xfId="0" applyNumberFormat="1" applyFont="1" applyBorder="1" applyAlignment="1"/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right" vertical="center" wrapText="1"/>
      <protection locked="0"/>
    </xf>
    <xf numFmtId="3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2" fillId="0" borderId="0" xfId="0" applyFont="1" applyFill="1" applyProtection="1">
      <protection locked="0"/>
    </xf>
    <xf numFmtId="3" fontId="2" fillId="0" borderId="0" xfId="0" applyNumberFormat="1" applyFont="1" applyFill="1" applyAlignment="1" applyProtection="1">
      <alignment horizontal="center" wrapText="1"/>
      <protection locked="0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Alignment="1">
      <alignment horizontal="right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 applyProtection="1">
      <alignment horizontal="center" wrapText="1"/>
      <protection locked="0"/>
    </xf>
    <xf numFmtId="3" fontId="5" fillId="0" borderId="0" xfId="0" applyNumberFormat="1" applyFont="1" applyFill="1" applyAlignment="1">
      <alignment horizontal="right"/>
    </xf>
    <xf numFmtId="0" fontId="2" fillId="0" borderId="0" xfId="0" applyFont="1" applyProtection="1"/>
    <xf numFmtId="0" fontId="2" fillId="0" borderId="14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4" fillId="0" borderId="11" xfId="0" applyFont="1" applyBorder="1" applyAlignment="1" applyProtection="1">
      <alignment horizontal="left" vertical="top"/>
    </xf>
    <xf numFmtId="3" fontId="2" fillId="0" borderId="0" xfId="0" applyNumberFormat="1" applyFont="1" applyFill="1"/>
    <xf numFmtId="3" fontId="2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16" xfId="0" applyFont="1" applyFill="1" applyBorder="1" applyAlignment="1" applyProtection="1">
      <alignment horizontal="right" wrapText="1"/>
      <protection locked="0"/>
    </xf>
    <xf numFmtId="3" fontId="2" fillId="0" borderId="16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2" fillId="0" borderId="0" xfId="0" applyFont="1" applyFill="1" applyAlignment="1">
      <alignment horizontal="left" inden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left" vertical="top" indent="4"/>
    </xf>
    <xf numFmtId="0" fontId="4" fillId="0" borderId="0" xfId="0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right" wrapText="1"/>
      <protection locked="0"/>
    </xf>
    <xf numFmtId="3" fontId="4" fillId="0" borderId="0" xfId="0" applyNumberFormat="1" applyFont="1" applyFill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0" xfId="0" applyFont="1" applyAlignment="1"/>
    <xf numFmtId="0" fontId="2" fillId="0" borderId="0" xfId="0" applyFont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wrapText="1" indent="1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67" fontId="5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center" wrapText="1"/>
    </xf>
    <xf numFmtId="167" fontId="5" fillId="0" borderId="0" xfId="0" applyNumberFormat="1" applyFont="1" applyFill="1" applyAlignment="1">
      <alignment horizontal="right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 inden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indent="5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Alignment="1" applyProtection="1">
      <alignment horizontal="left" vertical="center" wrapText="1" indent="1"/>
      <protection locked="0"/>
    </xf>
    <xf numFmtId="49" fontId="2" fillId="0" borderId="0" xfId="0" applyNumberFormat="1" applyFont="1" applyFill="1" applyAlignment="1">
      <alignment horizontal="left" vertical="center" indent="1"/>
    </xf>
    <xf numFmtId="49" fontId="5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Border="1" applyProtection="1">
      <protection locked="0"/>
    </xf>
    <xf numFmtId="3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indent="1"/>
    </xf>
    <xf numFmtId="3" fontId="2" fillId="0" borderId="0" xfId="0" applyNumberFormat="1" applyFont="1" applyBorder="1" applyProtection="1">
      <protection locked="0"/>
    </xf>
    <xf numFmtId="0" fontId="2" fillId="0" borderId="0" xfId="0" applyFont="1" applyBorder="1" applyAlignment="1" applyProtection="1">
      <alignment horizontal="left" vertical="center" wrapText="1" indent="1"/>
      <protection locked="0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Fill="1" applyProtection="1">
      <protection locked="0"/>
    </xf>
    <xf numFmtId="49" fontId="2" fillId="0" borderId="0" xfId="0" applyNumberFormat="1" applyFont="1" applyFill="1" applyAlignment="1">
      <alignment horizontal="left" vertical="center" indent="2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 wrapText="1"/>
      <protection locked="0"/>
    </xf>
    <xf numFmtId="0" fontId="2" fillId="0" borderId="0" xfId="0" applyNumberFormat="1" applyFont="1" applyAlignment="1">
      <alignment horizontal="right"/>
    </xf>
    <xf numFmtId="0" fontId="5" fillId="0" borderId="0" xfId="0" applyFont="1" applyAlignment="1">
      <alignment horizontal="justify" wrapText="1"/>
    </xf>
    <xf numFmtId="1" fontId="2" fillId="0" borderId="0" xfId="0" applyNumberFormat="1" applyFont="1" applyAlignment="1" applyProtection="1">
      <alignment horizontal="right" wrapText="1"/>
      <protection locked="0"/>
    </xf>
    <xf numFmtId="0" fontId="2" fillId="0" borderId="0" xfId="0" applyFont="1" applyAlignment="1">
      <alignment horizontal="right"/>
    </xf>
    <xf numFmtId="0" fontId="2" fillId="0" borderId="0" xfId="0" applyFont="1" applyFill="1" applyAlignment="1" applyProtection="1">
      <alignment horizontal="right" wrapText="1"/>
      <protection locked="0"/>
    </xf>
    <xf numFmtId="166" fontId="2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164" fontId="2" fillId="0" borderId="0" xfId="0" applyNumberFormat="1" applyFont="1" applyAlignment="1" applyProtection="1">
      <alignment horizontal="right" wrapText="1"/>
      <protection locked="0"/>
    </xf>
    <xf numFmtId="166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 applyProtection="1">
      <alignment horizontal="right" wrapText="1"/>
      <protection locked="0"/>
    </xf>
    <xf numFmtId="3" fontId="3" fillId="0" borderId="0" xfId="0" applyNumberFormat="1" applyFont="1" applyAlignment="1">
      <alignment horizontal="right"/>
    </xf>
    <xf numFmtId="0" fontId="2" fillId="0" borderId="0" xfId="0" applyFont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indent="2"/>
    </xf>
    <xf numFmtId="0" fontId="4" fillId="0" borderId="0" xfId="0" applyFont="1" applyFill="1" applyAlignment="1">
      <alignment horizontal="right"/>
    </xf>
    <xf numFmtId="3" fontId="2" fillId="0" borderId="0" xfId="0" applyNumberFormat="1" applyFont="1" applyFill="1" applyAlignment="1" applyProtection="1">
      <alignment horizontal="right" vertical="center" wrapText="1"/>
      <protection locked="0"/>
    </xf>
    <xf numFmtId="3" fontId="3" fillId="0" borderId="0" xfId="0" applyNumberFormat="1" applyFont="1" applyFill="1" applyAlignment="1" applyProtection="1">
      <alignment horizontal="right" vertical="center" wrapText="1"/>
      <protection locked="0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166" fontId="5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 wrapText="1"/>
    </xf>
    <xf numFmtId="166" fontId="5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left" wrapText="1" indent="1"/>
    </xf>
    <xf numFmtId="166" fontId="2" fillId="0" borderId="0" xfId="0" applyNumberFormat="1" applyFont="1" applyProtection="1">
      <protection locked="0"/>
    </xf>
    <xf numFmtId="166" fontId="2" fillId="0" borderId="0" xfId="0" applyNumberFormat="1" applyFont="1" applyFill="1" applyBorder="1" applyAlignment="1"/>
    <xf numFmtId="0" fontId="5" fillId="0" borderId="12" xfId="0" applyFont="1" applyBorder="1" applyAlignment="1">
      <alignment horizontal="center" vertical="top" wrapText="1"/>
    </xf>
    <xf numFmtId="3" fontId="2" fillId="0" borderId="0" xfId="0" applyNumberFormat="1" applyFont="1" applyAlignment="1" applyProtection="1">
      <alignment horizontal="right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top"/>
    </xf>
    <xf numFmtId="3" fontId="2" fillId="0" borderId="16" xfId="0" applyNumberFormat="1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wrapText="1"/>
      <protection locked="0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3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0" fontId="2" fillId="0" borderId="0" xfId="0" applyFont="1" applyAlignment="1" applyProtection="1"/>
    <xf numFmtId="0" fontId="2" fillId="0" borderId="8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wrapText="1"/>
    </xf>
    <xf numFmtId="0" fontId="1" fillId="0" borderId="0" xfId="0" applyFont="1" applyAlignment="1">
      <alignment vertical="top"/>
    </xf>
    <xf numFmtId="0" fontId="1" fillId="0" borderId="0" xfId="0" applyFont="1" applyProtection="1">
      <protection locked="0"/>
    </xf>
    <xf numFmtId="0" fontId="9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3" fontId="2" fillId="0" borderId="0" xfId="0" applyNumberFormat="1" applyFont="1" applyFill="1" applyAlignment="1" applyProtection="1">
      <alignment horizontal="right" vertical="top" wrapText="1"/>
      <protection locked="0"/>
    </xf>
    <xf numFmtId="3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protection locked="0"/>
    </xf>
    <xf numFmtId="164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center" wrapText="1"/>
    </xf>
    <xf numFmtId="164" fontId="1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 vertical="top" wrapText="1"/>
      <protection locked="0"/>
    </xf>
    <xf numFmtId="164" fontId="2" fillId="0" borderId="0" xfId="0" applyNumberFormat="1" applyFont="1" applyFill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center" wrapText="1" indent="1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 applyProtection="1">
      <alignment horizontal="left" vertical="top" indent="4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/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10" fillId="0" borderId="11" xfId="0" applyFont="1" applyBorder="1" applyAlignment="1" applyProtection="1">
      <alignment horizontal="left" vertical="top" wrapText="1"/>
    </xf>
    <xf numFmtId="0" fontId="1" fillId="0" borderId="11" xfId="0" applyFont="1" applyBorder="1" applyAlignment="1">
      <alignment horizontal="left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7747B-3A6F-4E1E-85C6-F18E0641379E}">
  <dimension ref="A1:A20"/>
  <sheetViews>
    <sheetView tabSelected="1" workbookViewId="0"/>
  </sheetViews>
  <sheetFormatPr defaultRowHeight="12.75" x14ac:dyDescent="0.2"/>
  <cols>
    <col min="1" max="1" width="99.140625" style="314" bestFit="1" customWidth="1"/>
    <col min="2" max="16384" width="9.140625" style="314"/>
  </cols>
  <sheetData>
    <row r="1" spans="1:1" x14ac:dyDescent="0.2">
      <c r="A1" s="313" t="s">
        <v>329</v>
      </c>
    </row>
    <row r="2" spans="1:1" x14ac:dyDescent="0.2">
      <c r="A2" s="315" t="s">
        <v>17</v>
      </c>
    </row>
    <row r="3" spans="1:1" x14ac:dyDescent="0.2">
      <c r="A3" s="315" t="s">
        <v>52</v>
      </c>
    </row>
    <row r="4" spans="1:1" x14ac:dyDescent="0.2">
      <c r="A4" s="315" t="s">
        <v>59</v>
      </c>
    </row>
    <row r="5" spans="1:1" x14ac:dyDescent="0.2">
      <c r="A5" s="315" t="s">
        <v>75</v>
      </c>
    </row>
    <row r="6" spans="1:1" x14ac:dyDescent="0.2">
      <c r="A6" s="315" t="s">
        <v>86</v>
      </c>
    </row>
    <row r="7" spans="1:1" x14ac:dyDescent="0.2">
      <c r="A7" s="315" t="s">
        <v>113</v>
      </c>
    </row>
    <row r="8" spans="1:1" x14ac:dyDescent="0.2">
      <c r="A8" s="315" t="s">
        <v>122</v>
      </c>
    </row>
    <row r="9" spans="1:1" x14ac:dyDescent="0.2">
      <c r="A9" s="315" t="s">
        <v>131</v>
      </c>
    </row>
    <row r="10" spans="1:1" x14ac:dyDescent="0.2">
      <c r="A10" s="315" t="s">
        <v>161</v>
      </c>
    </row>
    <row r="11" spans="1:1" x14ac:dyDescent="0.2">
      <c r="A11" s="315" t="s">
        <v>184</v>
      </c>
    </row>
    <row r="12" spans="1:1" x14ac:dyDescent="0.2">
      <c r="A12" s="315" t="s">
        <v>190</v>
      </c>
    </row>
    <row r="13" spans="1:1" x14ac:dyDescent="0.2">
      <c r="A13" s="315" t="s">
        <v>197</v>
      </c>
    </row>
    <row r="14" spans="1:1" x14ac:dyDescent="0.2">
      <c r="A14" s="315" t="s">
        <v>222</v>
      </c>
    </row>
    <row r="15" spans="1:1" x14ac:dyDescent="0.2">
      <c r="A15" s="315" t="s">
        <v>241</v>
      </c>
    </row>
    <row r="16" spans="1:1" x14ac:dyDescent="0.2">
      <c r="A16" s="315" t="s">
        <v>271</v>
      </c>
    </row>
    <row r="17" spans="1:1" x14ac:dyDescent="0.2">
      <c r="A17" s="315" t="s">
        <v>279</v>
      </c>
    </row>
    <row r="18" spans="1:1" x14ac:dyDescent="0.2">
      <c r="A18" s="315" t="s">
        <v>291</v>
      </c>
    </row>
    <row r="19" spans="1:1" x14ac:dyDescent="0.2">
      <c r="A19" s="315" t="s">
        <v>321</v>
      </c>
    </row>
    <row r="20" spans="1:1" x14ac:dyDescent="0.2">
      <c r="A20" s="315" t="s">
        <v>328</v>
      </c>
    </row>
  </sheetData>
  <hyperlinks>
    <hyperlink ref="A2" location="5.1.1.!A1" display="5.1.1. Volume indices of agricultural production and intermediate consumption" xr:uid="{6CC15EB4-9B9F-442D-99C3-E5AB8F9A2B1D}"/>
    <hyperlink ref="A3" location="5.1.2.!A1" display="5.1.2. Procurement of agricultural products [thousand tons]" xr:uid="{09186D59-7FC2-494A-ADF9-DCC946F45415}"/>
    <hyperlink ref="A4" location="5.1.3.!A1" display="5.1.3. Procurement-indices of agricultural products" xr:uid="{1ACD7ED0-8C17-4211-B552-1FC00FA074A4}"/>
    <hyperlink ref="A5" location="5.1.4.!A1" display="5.1.4. Land area by land-use categories (31 May) [thousand hectares]" xr:uid="{B2655436-61E9-4D14-A3D2-62D42C170A5B}"/>
    <hyperlink ref="A6" location="5.1.5.!A1" display="5.1.5. Land area by legal forms and use, 31 May 2009 [thousand hectares]" xr:uid="{C2E8BBAB-3946-4428-8160-A7E0AFF468D3}"/>
    <hyperlink ref="A7" location="5.1.6.!A1" display="5.1.6. Structure of sown area on arable land" xr:uid="{F2D2EEB6-F83B-464A-858A-3D6EA960DECC}"/>
    <hyperlink ref="A8" location="5.1.7.!A1" display="5.1.7. Fertilizer, manure" xr:uid="{9EE38EE2-F6FC-47B9-B29B-159BAF219AD8}"/>
    <hyperlink ref="A9" location="5.1.8.!A1" display="5.1.8. Consolidated balance of cereals, 2008 [thousand tons]" xr:uid="{BC6F042E-63CA-47D0-8630-705269C9F179}"/>
    <hyperlink ref="A10" location="5.1.9.!A1" display="5.1.9. Total production of main crops [thousand tons]" xr:uid="{7EF2A713-381A-4401-BDAE-7A9C80EB50FF}"/>
    <hyperlink ref="A11" location="5.1.10.!A1" display="5.1.10. Average yields of main crops [kilogramme per hectare]" xr:uid="{98BF0640-06FB-4B9F-B4C8-DCB96AAC10BE}"/>
    <hyperlink ref="A12" location="5.1.11.!A1" display="5.1.11. Production of potatoes, vegetables and fruits [thousand tons]" xr:uid="{EB645446-2AC8-4F3B-B13A-5B7A58135F6A}"/>
    <hyperlink ref="A13" location="5.1.12.!A1" display="5.1.12. Viticulture and wine production" xr:uid="{F7BAAF94-CE7B-4E47-9CDA-A5CF38DBA0DF}"/>
    <hyperlink ref="A14" location="5.1.13.!A1" display="5.1.13. Animal livestock (1 December) [thousand heads]" xr:uid="{CC98A73F-AF66-4440-AC43-90D38D28198F}"/>
    <hyperlink ref="A15" location="5.1.14.!A1" display="5.1.14. Main indicators of animal husbandry" xr:uid="{922CAE37-360D-44E3-AA05-AC7715317365}"/>
    <hyperlink ref="A16" location="5.1.15.!A1" display="5.1.15. Production of animals for slaughter and animal products" xr:uid="{8802B650-5374-46B0-9633-614F9094B55E}"/>
    <hyperlink ref="A17" location="5.1.16.!A1" display="5.1.16. Animal product balance, 2007 [thousand tons]" xr:uid="{97D8D0D7-EB0D-4C56-ACBF-9C3997D5D9E4}"/>
    <hyperlink ref="A18" location="5.1.17.!A1" display="5.1.17. Game farming [heads]" xr:uid="{B4CBE872-92FF-42DF-870C-AD6369970142}"/>
    <hyperlink ref="A19" location="5.1.18.!A1" display="5.1.18. Number of registered corporations and unincorporated enterprises in agriculture, hunting and forestry, fishing" xr:uid="{BF1EF89E-4238-4FAC-9A11-C1EA1518CF9D}"/>
    <hyperlink ref="A20" location="5.1.19.!A1" display="5.1.19. Labour data of organizations engaged in agriculture, hunting and forestry, fishing" xr:uid="{3B2CC73F-B096-4DDD-A919-0E905E9C20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170E-C743-4623-928A-D9910D15BA09}">
  <dimension ref="A1:H21"/>
  <sheetViews>
    <sheetView zoomScaleNormal="100" workbookViewId="0"/>
  </sheetViews>
  <sheetFormatPr defaultRowHeight="11.25" x14ac:dyDescent="0.2"/>
  <cols>
    <col min="1" max="1" width="5.85546875" style="1" customWidth="1"/>
    <col min="2" max="8" width="11.28515625" style="1" customWidth="1"/>
    <col min="9" max="16384" width="9.140625" style="1"/>
  </cols>
  <sheetData>
    <row r="1" spans="1:8" s="11" customFormat="1" ht="12" thickBot="1" x14ac:dyDescent="0.25">
      <c r="A1" s="13" t="s">
        <v>17</v>
      </c>
      <c r="B1" s="12"/>
      <c r="C1" s="12"/>
      <c r="D1" s="12"/>
      <c r="E1" s="12"/>
      <c r="F1" s="12"/>
      <c r="G1" s="12"/>
      <c r="H1" s="12"/>
    </row>
    <row r="2" spans="1:8" s="9" customFormat="1" x14ac:dyDescent="0.25">
      <c r="A2" s="317" t="s">
        <v>16</v>
      </c>
      <c r="B2" s="324" t="s">
        <v>15</v>
      </c>
      <c r="C2" s="324" t="s">
        <v>14</v>
      </c>
      <c r="D2" s="324" t="s">
        <v>13</v>
      </c>
      <c r="E2" s="324" t="s">
        <v>12</v>
      </c>
      <c r="F2" s="320" t="s">
        <v>11</v>
      </c>
      <c r="G2" s="321"/>
      <c r="H2" s="322" t="s">
        <v>10</v>
      </c>
    </row>
    <row r="3" spans="1:8" s="9" customFormat="1" ht="33.75" x14ac:dyDescent="0.25">
      <c r="A3" s="318"/>
      <c r="B3" s="325"/>
      <c r="C3" s="325"/>
      <c r="D3" s="325"/>
      <c r="E3" s="325"/>
      <c r="F3" s="10" t="s">
        <v>9</v>
      </c>
      <c r="G3" s="10" t="s">
        <v>8</v>
      </c>
      <c r="H3" s="323"/>
    </row>
    <row r="4" spans="1:8" s="5" customFormat="1" x14ac:dyDescent="0.25">
      <c r="A4" s="316" t="s">
        <v>7</v>
      </c>
      <c r="B4" s="316"/>
      <c r="C4" s="316"/>
      <c r="D4" s="316"/>
      <c r="E4" s="316"/>
      <c r="F4" s="316"/>
      <c r="G4" s="316"/>
      <c r="H4" s="316"/>
    </row>
    <row r="5" spans="1:8" s="5" customFormat="1" x14ac:dyDescent="0.25">
      <c r="A5" s="3" t="s">
        <v>5</v>
      </c>
      <c r="B5" s="2">
        <v>132.12076886872416</v>
      </c>
      <c r="C5" s="2">
        <v>98.529152960506096</v>
      </c>
      <c r="D5" s="2">
        <v>115.81180978574048</v>
      </c>
      <c r="E5" s="2">
        <v>111.73870988950772</v>
      </c>
      <c r="F5" s="2">
        <v>113.41961600067549</v>
      </c>
      <c r="G5" s="2">
        <v>111.0303275358022</v>
      </c>
      <c r="H5" s="2">
        <v>123.76903742333478</v>
      </c>
    </row>
    <row r="6" spans="1:8" s="5" customFormat="1" x14ac:dyDescent="0.25">
      <c r="A6" s="3" t="s">
        <v>4</v>
      </c>
      <c r="B6" s="2">
        <v>123.5</v>
      </c>
      <c r="C6" s="2">
        <v>97.737854330911347</v>
      </c>
      <c r="D6" s="2">
        <v>111.6</v>
      </c>
      <c r="E6" s="2">
        <v>115.82013957702856</v>
      </c>
      <c r="F6" s="2">
        <v>123.30557275485576</v>
      </c>
      <c r="G6" s="2">
        <v>113.70381153296121</v>
      </c>
      <c r="H6" s="2">
        <v>97.301120917733201</v>
      </c>
    </row>
    <row r="7" spans="1:8" s="5" customFormat="1" x14ac:dyDescent="0.25">
      <c r="A7" s="3">
        <v>2003</v>
      </c>
      <c r="B7" s="2">
        <v>116.7</v>
      </c>
      <c r="C7" s="2">
        <v>95.3</v>
      </c>
      <c r="D7" s="2">
        <v>107.1</v>
      </c>
      <c r="E7" s="2">
        <v>107.53711888447566</v>
      </c>
      <c r="F7" s="2">
        <v>119.12891026008889</v>
      </c>
      <c r="G7" s="2">
        <v>104.83897682701489</v>
      </c>
      <c r="H7" s="2">
        <v>101.3</v>
      </c>
    </row>
    <row r="8" spans="1:8" s="5" customFormat="1" x14ac:dyDescent="0.25">
      <c r="A8" s="4">
        <v>2004</v>
      </c>
      <c r="B8" s="2">
        <v>172.6</v>
      </c>
      <c r="C8" s="2">
        <v>86.1</v>
      </c>
      <c r="D8" s="2">
        <v>131.5</v>
      </c>
      <c r="E8" s="2">
        <v>114.6</v>
      </c>
      <c r="F8" s="2">
        <v>91.02893373957167</v>
      </c>
      <c r="G8" s="2">
        <v>122.9</v>
      </c>
      <c r="H8" s="2">
        <v>162.9</v>
      </c>
    </row>
    <row r="9" spans="1:8" s="5" customFormat="1" x14ac:dyDescent="0.25">
      <c r="A9" s="4">
        <v>2005</v>
      </c>
      <c r="B9" s="2">
        <v>147.9</v>
      </c>
      <c r="C9" s="2">
        <v>86.1</v>
      </c>
      <c r="D9" s="2">
        <v>119.4</v>
      </c>
      <c r="E9" s="2">
        <v>104.6</v>
      </c>
      <c r="F9" s="2">
        <v>94.7</v>
      </c>
      <c r="G9" s="2">
        <v>109</v>
      </c>
      <c r="H9" s="2">
        <v>146.4</v>
      </c>
    </row>
    <row r="10" spans="1:8" s="5" customFormat="1" x14ac:dyDescent="0.25">
      <c r="A10" s="4">
        <v>2006</v>
      </c>
      <c r="B10" s="2">
        <v>143.6</v>
      </c>
      <c r="C10" s="2">
        <v>85</v>
      </c>
      <c r="D10" s="2">
        <v>116.8</v>
      </c>
      <c r="E10" s="2">
        <v>103.1</v>
      </c>
      <c r="F10" s="2">
        <v>99.5</v>
      </c>
      <c r="G10" s="2">
        <v>107.5</v>
      </c>
      <c r="H10" s="2">
        <v>140.19999999999999</v>
      </c>
    </row>
    <row r="11" spans="1:8" s="5" customFormat="1" x14ac:dyDescent="0.25">
      <c r="A11" s="4">
        <v>2007</v>
      </c>
      <c r="B11" s="2">
        <v>117.2</v>
      </c>
      <c r="C11" s="2">
        <v>85.1</v>
      </c>
      <c r="D11" s="2">
        <v>103.7</v>
      </c>
      <c r="E11" s="2">
        <v>101.4</v>
      </c>
      <c r="F11" s="2">
        <v>100.6</v>
      </c>
      <c r="G11" s="2">
        <v>106.4</v>
      </c>
      <c r="H11" s="2">
        <v>93.7</v>
      </c>
    </row>
    <row r="12" spans="1:8" s="5" customFormat="1" x14ac:dyDescent="0.25">
      <c r="A12" s="3" t="s">
        <v>0</v>
      </c>
      <c r="B12" s="2">
        <v>169.9</v>
      </c>
      <c r="C12" s="2">
        <v>83.9</v>
      </c>
      <c r="D12" s="2">
        <v>132.4</v>
      </c>
      <c r="E12" s="2">
        <v>103.6</v>
      </c>
      <c r="F12" s="2">
        <v>113.9</v>
      </c>
      <c r="G12" s="2">
        <v>104.8</v>
      </c>
      <c r="H12" s="2">
        <v>175.3</v>
      </c>
    </row>
    <row r="13" spans="1:8" s="5" customFormat="1" x14ac:dyDescent="0.25">
      <c r="A13" s="319" t="s">
        <v>6</v>
      </c>
      <c r="B13" s="319"/>
      <c r="C13" s="319"/>
      <c r="D13" s="319"/>
      <c r="E13" s="319"/>
      <c r="F13" s="319"/>
      <c r="G13" s="319"/>
      <c r="H13" s="319"/>
    </row>
    <row r="14" spans="1:8" s="5" customFormat="1" x14ac:dyDescent="0.25">
      <c r="A14" s="3" t="s">
        <v>5</v>
      </c>
      <c r="B14" s="6">
        <v>132.1</v>
      </c>
      <c r="C14" s="2">
        <v>98.5</v>
      </c>
      <c r="D14" s="2">
        <v>115.8</v>
      </c>
      <c r="E14" s="2">
        <v>111.73870988950772</v>
      </c>
      <c r="F14" s="2">
        <v>113.41961600067549</v>
      </c>
      <c r="G14" s="2">
        <v>111.0303275358022</v>
      </c>
      <c r="H14" s="2">
        <v>123.76903742333478</v>
      </c>
    </row>
    <row r="15" spans="1:8" s="5" customFormat="1" x14ac:dyDescent="0.25">
      <c r="A15" s="3" t="s">
        <v>4</v>
      </c>
      <c r="B15" s="7">
        <v>93.5</v>
      </c>
      <c r="C15" s="8">
        <v>99.2</v>
      </c>
      <c r="D15" s="8">
        <v>96.3</v>
      </c>
      <c r="E15" s="2">
        <v>103.65265510185031</v>
      </c>
      <c r="F15" s="2">
        <v>108.71626717032916</v>
      </c>
      <c r="G15" s="2">
        <v>102.40788625638966</v>
      </c>
      <c r="H15" s="2">
        <v>78.615074451074747</v>
      </c>
    </row>
    <row r="16" spans="1:8" s="5" customFormat="1" x14ac:dyDescent="0.25">
      <c r="A16" s="3" t="s">
        <v>3</v>
      </c>
      <c r="B16" s="7">
        <v>94.4</v>
      </c>
      <c r="C16" s="6">
        <v>97.5</v>
      </c>
      <c r="D16" s="2">
        <v>96</v>
      </c>
      <c r="E16" s="2">
        <v>92.9</v>
      </c>
      <c r="F16" s="2">
        <v>96.612754475363005</v>
      </c>
      <c r="G16" s="2">
        <v>92.203572961688678</v>
      </c>
      <c r="H16" s="2">
        <v>104.1</v>
      </c>
    </row>
    <row r="17" spans="1:8" s="5" customFormat="1" x14ac:dyDescent="0.25">
      <c r="A17" s="4">
        <v>2004</v>
      </c>
      <c r="B17" s="2">
        <v>147.9</v>
      </c>
      <c r="C17" s="2">
        <v>90.4</v>
      </c>
      <c r="D17" s="2">
        <v>122.8</v>
      </c>
      <c r="E17" s="2">
        <v>106.6</v>
      </c>
      <c r="F17" s="2">
        <v>76.412126612114747</v>
      </c>
      <c r="G17" s="2">
        <v>117.2</v>
      </c>
      <c r="H17" s="2">
        <v>160.69999999999999</v>
      </c>
    </row>
    <row r="18" spans="1:8" s="5" customFormat="1" x14ac:dyDescent="0.25">
      <c r="A18" s="4" t="s">
        <v>2</v>
      </c>
      <c r="B18" s="2">
        <v>85.7</v>
      </c>
      <c r="C18" s="2">
        <v>100</v>
      </c>
      <c r="D18" s="2">
        <v>90.8</v>
      </c>
      <c r="E18" s="2">
        <v>91.2</v>
      </c>
      <c r="F18" s="2">
        <v>104</v>
      </c>
      <c r="G18" s="2">
        <v>88.7</v>
      </c>
      <c r="H18" s="2">
        <v>89.9</v>
      </c>
    </row>
    <row r="19" spans="1:8" s="5" customFormat="1" x14ac:dyDescent="0.25">
      <c r="A19" s="4" t="s">
        <v>1</v>
      </c>
      <c r="B19" s="2">
        <v>97.1</v>
      </c>
      <c r="C19" s="2">
        <v>98.7</v>
      </c>
      <c r="D19" s="2">
        <v>97.8</v>
      </c>
      <c r="E19" s="2">
        <v>98.6</v>
      </c>
      <c r="F19" s="2">
        <v>105.1</v>
      </c>
      <c r="G19" s="2">
        <v>98.6</v>
      </c>
      <c r="H19" s="2">
        <v>95.7</v>
      </c>
    </row>
    <row r="20" spans="1:8" x14ac:dyDescent="0.2">
      <c r="A20" s="4">
        <v>2007</v>
      </c>
      <c r="B20" s="2">
        <v>81.599999999999994</v>
      </c>
      <c r="C20" s="2">
        <v>100.1</v>
      </c>
      <c r="D20" s="2">
        <v>88.8</v>
      </c>
      <c r="E20" s="2">
        <v>98.4</v>
      </c>
      <c r="F20" s="2">
        <v>101.1</v>
      </c>
      <c r="G20" s="2">
        <v>99</v>
      </c>
      <c r="H20" s="2">
        <v>66.8</v>
      </c>
    </row>
    <row r="21" spans="1:8" x14ac:dyDescent="0.2">
      <c r="A21" s="3" t="s">
        <v>0</v>
      </c>
      <c r="B21" s="2">
        <v>145</v>
      </c>
      <c r="C21" s="2">
        <v>98.6</v>
      </c>
      <c r="D21" s="2">
        <v>127.7</v>
      </c>
      <c r="E21" s="2">
        <v>102.1</v>
      </c>
      <c r="F21" s="2">
        <v>113.3</v>
      </c>
      <c r="G21" s="2">
        <v>98.6</v>
      </c>
      <c r="H21" s="2">
        <v>187.1</v>
      </c>
    </row>
  </sheetData>
  <mergeCells count="9">
    <mergeCell ref="A4:H4"/>
    <mergeCell ref="A2:A3"/>
    <mergeCell ref="A13:H13"/>
    <mergeCell ref="F2:G2"/>
    <mergeCell ref="H2:H3"/>
    <mergeCell ref="E2:E3"/>
    <mergeCell ref="D2:D3"/>
    <mergeCell ref="C2:C3"/>
    <mergeCell ref="B2:B3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4EE7-2588-4A78-8839-4596C2D0EF44}">
  <dimension ref="A1:E34"/>
  <sheetViews>
    <sheetView zoomScaleNormal="100" workbookViewId="0"/>
  </sheetViews>
  <sheetFormatPr defaultRowHeight="11.25" x14ac:dyDescent="0.2"/>
  <cols>
    <col min="1" max="1" width="27.28515625" style="1" customWidth="1"/>
    <col min="2" max="5" width="12.140625" style="1" customWidth="1"/>
    <col min="6" max="16384" width="9.140625" style="1"/>
  </cols>
  <sheetData>
    <row r="1" spans="1:5" s="11" customFormat="1" ht="12" thickBot="1" x14ac:dyDescent="0.25">
      <c r="A1" s="42" t="s">
        <v>52</v>
      </c>
      <c r="B1" s="41"/>
      <c r="C1" s="41"/>
      <c r="D1" s="41"/>
    </row>
    <row r="2" spans="1:5" s="11" customFormat="1" x14ac:dyDescent="0.2">
      <c r="A2" s="40" t="s">
        <v>51</v>
      </c>
      <c r="B2" s="39">
        <v>2000</v>
      </c>
      <c r="C2" s="38">
        <v>2006</v>
      </c>
      <c r="D2" s="38">
        <v>2007</v>
      </c>
      <c r="E2" s="38">
        <v>2008</v>
      </c>
    </row>
    <row r="3" spans="1:5" s="11" customFormat="1" x14ac:dyDescent="0.2">
      <c r="A3" s="37" t="s">
        <v>50</v>
      </c>
      <c r="B3" s="36"/>
      <c r="C3" s="36"/>
      <c r="D3" s="36"/>
    </row>
    <row r="4" spans="1:5" s="29" customFormat="1" x14ac:dyDescent="0.2">
      <c r="A4" s="25" t="s">
        <v>49</v>
      </c>
      <c r="B4" s="14">
        <v>2062</v>
      </c>
      <c r="C4" s="17">
        <v>2882</v>
      </c>
      <c r="D4" s="17">
        <v>2139</v>
      </c>
      <c r="E4" s="17">
        <v>2888</v>
      </c>
    </row>
    <row r="5" spans="1:5" s="29" customFormat="1" x14ac:dyDescent="0.2">
      <c r="A5" s="16" t="s">
        <v>48</v>
      </c>
      <c r="B5" s="14">
        <v>2135</v>
      </c>
      <c r="C5" s="14">
        <v>2174</v>
      </c>
      <c r="D5" s="14">
        <v>1844</v>
      </c>
      <c r="E5" s="14">
        <v>1867</v>
      </c>
    </row>
    <row r="6" spans="1:5" s="29" customFormat="1" x14ac:dyDescent="0.2">
      <c r="A6" s="25" t="s">
        <v>47</v>
      </c>
      <c r="B6" s="15">
        <v>215</v>
      </c>
      <c r="C6" s="14">
        <v>301</v>
      </c>
      <c r="D6" s="14">
        <v>315</v>
      </c>
      <c r="E6" s="14">
        <v>456</v>
      </c>
    </row>
    <row r="7" spans="1:5" s="29" customFormat="1" x14ac:dyDescent="0.2">
      <c r="A7" s="35" t="s">
        <v>46</v>
      </c>
      <c r="B7" s="15">
        <v>41</v>
      </c>
      <c r="C7" s="14">
        <v>43</v>
      </c>
      <c r="D7" s="14">
        <v>28</v>
      </c>
      <c r="E7" s="14">
        <v>26</v>
      </c>
    </row>
    <row r="8" spans="1:5" s="29" customFormat="1" x14ac:dyDescent="0.2">
      <c r="A8" s="28" t="s">
        <v>45</v>
      </c>
      <c r="B8" s="15">
        <v>306</v>
      </c>
      <c r="C8" s="14">
        <v>540</v>
      </c>
      <c r="D8" s="17">
        <v>665</v>
      </c>
      <c r="E8" s="17">
        <v>548</v>
      </c>
    </row>
    <row r="9" spans="1:5" s="29" customFormat="1" x14ac:dyDescent="0.2">
      <c r="A9" s="35" t="s">
        <v>44</v>
      </c>
      <c r="B9" s="14">
        <v>2273</v>
      </c>
      <c r="C9" s="14">
        <v>2267</v>
      </c>
      <c r="D9" s="14">
        <v>1554</v>
      </c>
      <c r="E9" s="17" t="s">
        <v>28</v>
      </c>
    </row>
    <row r="10" spans="1:5" s="29" customFormat="1" x14ac:dyDescent="0.2">
      <c r="A10" s="34" t="s">
        <v>43</v>
      </c>
      <c r="B10" s="14"/>
      <c r="C10" s="14"/>
      <c r="D10" s="14"/>
      <c r="E10" s="14"/>
    </row>
    <row r="11" spans="1:5" s="29" customFormat="1" x14ac:dyDescent="0.2">
      <c r="A11" s="25" t="s">
        <v>42</v>
      </c>
      <c r="B11" s="15">
        <v>95</v>
      </c>
      <c r="C11" s="14">
        <v>84</v>
      </c>
      <c r="D11" s="14">
        <v>153</v>
      </c>
      <c r="E11" s="14">
        <v>81</v>
      </c>
    </row>
    <row r="12" spans="1:5" s="29" customFormat="1" x14ac:dyDescent="0.2">
      <c r="A12" s="33" t="s">
        <v>41</v>
      </c>
      <c r="B12" s="32">
        <v>42</v>
      </c>
      <c r="C12" s="31">
        <v>82</v>
      </c>
      <c r="D12" s="31">
        <v>98</v>
      </c>
      <c r="E12" s="31">
        <v>111</v>
      </c>
    </row>
    <row r="13" spans="1:5" s="5" customFormat="1" x14ac:dyDescent="0.2">
      <c r="A13" s="16" t="s">
        <v>40</v>
      </c>
      <c r="B13" s="15">
        <v>40</v>
      </c>
      <c r="C13" s="14">
        <v>54</v>
      </c>
      <c r="D13" s="14">
        <v>43</v>
      </c>
      <c r="E13" s="17">
        <v>42</v>
      </c>
    </row>
    <row r="14" spans="1:5" s="29" customFormat="1" x14ac:dyDescent="0.2">
      <c r="A14" s="25" t="s">
        <v>39</v>
      </c>
      <c r="B14" s="15">
        <v>31</v>
      </c>
      <c r="C14" s="14">
        <v>27</v>
      </c>
      <c r="D14" s="14">
        <v>30</v>
      </c>
      <c r="E14" s="14">
        <v>25</v>
      </c>
    </row>
    <row r="15" spans="1:5" s="29" customFormat="1" x14ac:dyDescent="0.2">
      <c r="A15" s="25" t="s">
        <v>38</v>
      </c>
      <c r="B15" s="15">
        <v>12</v>
      </c>
      <c r="C15" s="30">
        <v>18</v>
      </c>
      <c r="D15" s="14">
        <v>18</v>
      </c>
      <c r="E15" s="14">
        <v>23</v>
      </c>
    </row>
    <row r="16" spans="1:5" s="29" customFormat="1" x14ac:dyDescent="0.2">
      <c r="A16" s="25" t="s">
        <v>37</v>
      </c>
      <c r="B16" s="15">
        <v>22</v>
      </c>
      <c r="C16" s="14">
        <v>15</v>
      </c>
      <c r="D16" s="14">
        <v>16</v>
      </c>
      <c r="E16" s="14">
        <v>20</v>
      </c>
    </row>
    <row r="17" spans="1:5" s="5" customFormat="1" x14ac:dyDescent="0.2">
      <c r="A17" s="28" t="s">
        <v>36</v>
      </c>
      <c r="B17" s="15">
        <v>42</v>
      </c>
      <c r="C17" s="17">
        <v>26</v>
      </c>
      <c r="D17" s="14">
        <v>10</v>
      </c>
      <c r="E17" s="14">
        <v>10</v>
      </c>
    </row>
    <row r="18" spans="1:5" s="5" customFormat="1" x14ac:dyDescent="0.2">
      <c r="A18" s="27" t="s">
        <v>35</v>
      </c>
      <c r="B18" s="15"/>
      <c r="C18" s="17"/>
      <c r="D18" s="14"/>
      <c r="E18" s="14"/>
    </row>
    <row r="19" spans="1:5" s="5" customFormat="1" x14ac:dyDescent="0.2">
      <c r="A19" s="25" t="s">
        <v>34</v>
      </c>
      <c r="B19" s="15">
        <v>291</v>
      </c>
      <c r="C19" s="14">
        <v>197</v>
      </c>
      <c r="D19" s="14">
        <v>57</v>
      </c>
      <c r="E19" s="14">
        <v>307</v>
      </c>
    </row>
    <row r="20" spans="1:5" s="5" customFormat="1" x14ac:dyDescent="0.2">
      <c r="A20" s="16" t="s">
        <v>33</v>
      </c>
      <c r="B20" s="15">
        <v>21</v>
      </c>
      <c r="C20" s="14">
        <v>28</v>
      </c>
      <c r="D20" s="14">
        <v>33</v>
      </c>
      <c r="E20" s="14">
        <v>56</v>
      </c>
    </row>
    <row r="21" spans="1:5" s="5" customFormat="1" x14ac:dyDescent="0.2">
      <c r="A21" s="25" t="s">
        <v>32</v>
      </c>
      <c r="B21" s="15">
        <v>18</v>
      </c>
      <c r="C21" s="14">
        <v>16</v>
      </c>
      <c r="D21" s="14">
        <v>9</v>
      </c>
      <c r="E21" s="14">
        <v>14</v>
      </c>
    </row>
    <row r="22" spans="1:5" s="5" customFormat="1" x14ac:dyDescent="0.2">
      <c r="A22" s="26" t="s">
        <v>31</v>
      </c>
      <c r="B22" s="15">
        <v>15</v>
      </c>
      <c r="C22" s="14">
        <v>16</v>
      </c>
      <c r="D22" s="14">
        <v>7</v>
      </c>
      <c r="E22" s="14">
        <v>20</v>
      </c>
    </row>
    <row r="23" spans="1:5" s="5" customFormat="1" x14ac:dyDescent="0.2">
      <c r="A23" s="25" t="s">
        <v>30</v>
      </c>
      <c r="B23" s="18">
        <v>4</v>
      </c>
      <c r="C23" s="21">
        <v>1.8</v>
      </c>
      <c r="D23" s="21">
        <v>1.2</v>
      </c>
      <c r="E23" s="21">
        <v>1.2</v>
      </c>
    </row>
    <row r="24" spans="1:5" s="23" customFormat="1" x14ac:dyDescent="0.2">
      <c r="A24" s="24" t="s">
        <v>29</v>
      </c>
      <c r="B24" s="21" t="s">
        <v>28</v>
      </c>
      <c r="C24" s="17">
        <v>105</v>
      </c>
      <c r="D24" s="14">
        <v>130</v>
      </c>
      <c r="E24" s="17">
        <v>151</v>
      </c>
    </row>
    <row r="25" spans="1:5" s="23" customFormat="1" x14ac:dyDescent="0.2">
      <c r="A25" s="24" t="s">
        <v>27</v>
      </c>
      <c r="B25" s="21"/>
      <c r="C25" s="17"/>
      <c r="D25" s="14"/>
      <c r="E25" s="14"/>
    </row>
    <row r="26" spans="1:5" s="5" customFormat="1" x14ac:dyDescent="0.2">
      <c r="A26" s="16" t="s">
        <v>26</v>
      </c>
      <c r="B26" s="15">
        <v>488</v>
      </c>
      <c r="C26" s="17">
        <v>455</v>
      </c>
      <c r="D26" s="17">
        <v>496</v>
      </c>
      <c r="E26" s="17">
        <v>459</v>
      </c>
    </row>
    <row r="27" spans="1:5" s="5" customFormat="1" x14ac:dyDescent="0.2">
      <c r="A27" s="16" t="s">
        <v>25</v>
      </c>
      <c r="B27" s="15">
        <v>309</v>
      </c>
      <c r="C27" s="17">
        <v>343</v>
      </c>
      <c r="D27" s="17">
        <v>365</v>
      </c>
      <c r="E27" s="17">
        <v>349</v>
      </c>
    </row>
    <row r="28" spans="1:5" s="5" customFormat="1" x14ac:dyDescent="0.2">
      <c r="A28" s="16" t="s">
        <v>24</v>
      </c>
      <c r="B28" s="15">
        <v>85</v>
      </c>
      <c r="C28" s="17">
        <v>52</v>
      </c>
      <c r="D28" s="17">
        <v>38</v>
      </c>
      <c r="E28" s="17">
        <v>36</v>
      </c>
    </row>
    <row r="29" spans="1:5" s="5" customFormat="1" x14ac:dyDescent="0.2">
      <c r="A29" s="16" t="s">
        <v>23</v>
      </c>
      <c r="B29" s="21">
        <v>7</v>
      </c>
      <c r="C29" s="22">
        <v>7.6</v>
      </c>
      <c r="D29" s="22">
        <v>7.4</v>
      </c>
      <c r="E29" s="21">
        <v>6.8</v>
      </c>
    </row>
    <row r="30" spans="1:5" s="5" customFormat="1" x14ac:dyDescent="0.2">
      <c r="A30" s="20" t="s">
        <v>22</v>
      </c>
      <c r="B30" s="15"/>
      <c r="C30" s="17"/>
      <c r="D30" s="14"/>
      <c r="E30" s="14"/>
    </row>
    <row r="31" spans="1:5" s="5" customFormat="1" x14ac:dyDescent="0.2">
      <c r="A31" s="16" t="s">
        <v>21</v>
      </c>
      <c r="B31" s="19">
        <v>3.8</v>
      </c>
      <c r="C31" s="18">
        <v>3</v>
      </c>
      <c r="D31" s="18">
        <v>3.8</v>
      </c>
      <c r="E31" s="18">
        <v>4.3</v>
      </c>
    </row>
    <row r="32" spans="1:5" s="5" customFormat="1" x14ac:dyDescent="0.2">
      <c r="A32" s="16" t="s">
        <v>20</v>
      </c>
      <c r="B32" s="19">
        <v>1.2</v>
      </c>
      <c r="C32" s="18">
        <v>1.1000000000000001</v>
      </c>
      <c r="D32" s="18">
        <v>1</v>
      </c>
      <c r="E32" s="18">
        <v>0.9</v>
      </c>
    </row>
    <row r="33" spans="1:5" s="5" customFormat="1" x14ac:dyDescent="0.2">
      <c r="A33" s="16" t="s">
        <v>19</v>
      </c>
      <c r="B33" s="14">
        <v>1686</v>
      </c>
      <c r="C33" s="17">
        <v>1259</v>
      </c>
      <c r="D33" s="14">
        <v>1393</v>
      </c>
      <c r="E33" s="17">
        <v>1430</v>
      </c>
    </row>
    <row r="34" spans="1:5" s="5" customFormat="1" x14ac:dyDescent="0.2">
      <c r="A34" s="16" t="s">
        <v>18</v>
      </c>
      <c r="B34" s="15">
        <v>228</v>
      </c>
      <c r="C34" s="14">
        <v>179</v>
      </c>
      <c r="D34" s="14">
        <v>193</v>
      </c>
      <c r="E34" s="14">
        <v>202</v>
      </c>
    </row>
  </sheetData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B5D0-3F4E-4649-A60F-BA7FF1620DE4}">
  <dimension ref="A1:I21"/>
  <sheetViews>
    <sheetView zoomScaleNormal="100" workbookViewId="0"/>
  </sheetViews>
  <sheetFormatPr defaultRowHeight="11.25" x14ac:dyDescent="0.2"/>
  <cols>
    <col min="1" max="1" width="5.42578125" style="1" customWidth="1"/>
    <col min="2" max="5" width="10.28515625" style="1" customWidth="1"/>
    <col min="6" max="9" width="10.28515625" style="43" customWidth="1"/>
    <col min="10" max="16384" width="9.140625" style="1"/>
  </cols>
  <sheetData>
    <row r="1" spans="1:9" s="11" customFormat="1" ht="12" thickBot="1" x14ac:dyDescent="0.25">
      <c r="A1" s="13" t="s">
        <v>59</v>
      </c>
      <c r="B1" s="12"/>
      <c r="C1" s="12"/>
      <c r="D1" s="12"/>
      <c r="E1" s="12"/>
      <c r="F1" s="12"/>
      <c r="G1" s="12"/>
      <c r="H1" s="12"/>
      <c r="I1" s="12"/>
    </row>
    <row r="2" spans="1:9" s="48" customFormat="1" x14ac:dyDescent="0.25">
      <c r="A2" s="327" t="s">
        <v>16</v>
      </c>
      <c r="B2" s="324" t="s">
        <v>15</v>
      </c>
      <c r="C2" s="326" t="s">
        <v>11</v>
      </c>
      <c r="D2" s="326"/>
      <c r="E2" s="326"/>
      <c r="F2" s="324" t="s">
        <v>14</v>
      </c>
      <c r="G2" s="326" t="s">
        <v>11</v>
      </c>
      <c r="H2" s="326"/>
      <c r="I2" s="322" t="s">
        <v>58</v>
      </c>
    </row>
    <row r="3" spans="1:9" s="48" customFormat="1" ht="22.5" x14ac:dyDescent="0.25">
      <c r="A3" s="328"/>
      <c r="B3" s="325"/>
      <c r="C3" s="10" t="s">
        <v>57</v>
      </c>
      <c r="D3" s="10" t="s">
        <v>56</v>
      </c>
      <c r="E3" s="49" t="s">
        <v>55</v>
      </c>
      <c r="F3" s="325"/>
      <c r="G3" s="10" t="s">
        <v>54</v>
      </c>
      <c r="H3" s="10" t="s">
        <v>53</v>
      </c>
      <c r="I3" s="323"/>
    </row>
    <row r="4" spans="1:9" s="5" customFormat="1" x14ac:dyDescent="0.25">
      <c r="A4" s="316" t="s">
        <v>7</v>
      </c>
      <c r="B4" s="316"/>
      <c r="C4" s="316"/>
      <c r="D4" s="316"/>
      <c r="E4" s="316"/>
      <c r="F4" s="316"/>
      <c r="G4" s="316"/>
      <c r="H4" s="316"/>
      <c r="I4" s="316"/>
    </row>
    <row r="5" spans="1:9" s="5" customFormat="1" x14ac:dyDescent="0.25">
      <c r="A5" s="47">
        <v>2001</v>
      </c>
      <c r="B5" s="46">
        <v>127.8</v>
      </c>
      <c r="C5" s="46">
        <v>125</v>
      </c>
      <c r="D5" s="46">
        <v>130.6</v>
      </c>
      <c r="E5" s="46">
        <v>96.2</v>
      </c>
      <c r="F5" s="46">
        <v>98.7</v>
      </c>
      <c r="G5" s="46">
        <v>98.5</v>
      </c>
      <c r="H5" s="46">
        <v>99</v>
      </c>
      <c r="I5" s="46">
        <v>110.1</v>
      </c>
    </row>
    <row r="6" spans="1:9" s="5" customFormat="1" x14ac:dyDescent="0.25">
      <c r="A6" s="47">
        <v>2002</v>
      </c>
      <c r="B6" s="46">
        <v>121.6656</v>
      </c>
      <c r="C6" s="46">
        <v>121.5</v>
      </c>
      <c r="D6" s="46">
        <v>166.64559999999997</v>
      </c>
      <c r="E6" s="46">
        <v>94.757000000000005</v>
      </c>
      <c r="F6" s="46">
        <v>101.1675</v>
      </c>
      <c r="G6" s="46">
        <v>100.47</v>
      </c>
      <c r="H6" s="46">
        <v>102.267</v>
      </c>
      <c r="I6" s="46">
        <v>108.77879999999999</v>
      </c>
    </row>
    <row r="7" spans="1:9" s="5" customFormat="1" x14ac:dyDescent="0.25">
      <c r="A7" s="45">
        <v>2003</v>
      </c>
      <c r="B7" s="46">
        <v>124.46390879999998</v>
      </c>
      <c r="C7" s="46">
        <v>111.294</v>
      </c>
      <c r="D7" s="46">
        <v>181.81034959999997</v>
      </c>
      <c r="E7" s="46">
        <v>114.56121300000001</v>
      </c>
      <c r="F7" s="46">
        <v>109.36206749999999</v>
      </c>
      <c r="G7" s="46">
        <v>115.74144</v>
      </c>
      <c r="H7" s="46">
        <v>96.02871300000001</v>
      </c>
      <c r="I7" s="46">
        <v>115.1967492</v>
      </c>
    </row>
    <row r="8" spans="1:9" s="5" customFormat="1" x14ac:dyDescent="0.25">
      <c r="A8" s="45">
        <v>2004</v>
      </c>
      <c r="B8" s="46">
        <v>144.75152593439998</v>
      </c>
      <c r="C8" s="46">
        <v>133.88668200000001</v>
      </c>
      <c r="D8" s="46">
        <v>144.72103828159996</v>
      </c>
      <c r="E8" s="46">
        <v>118.45629424200003</v>
      </c>
      <c r="F8" s="46">
        <v>98.097774547499995</v>
      </c>
      <c r="G8" s="46">
        <v>102.31543296</v>
      </c>
      <c r="H8" s="46">
        <v>88.922588238000003</v>
      </c>
      <c r="I8" s="46">
        <v>115.54233944759999</v>
      </c>
    </row>
    <row r="9" spans="1:9" s="5" customFormat="1" x14ac:dyDescent="0.25">
      <c r="A9" s="45">
        <v>2005</v>
      </c>
      <c r="B9" s="46">
        <v>131.6</v>
      </c>
      <c r="C9" s="46">
        <v>125.7</v>
      </c>
      <c r="D9" s="46">
        <v>133.6</v>
      </c>
      <c r="E9" s="46">
        <v>67.8</v>
      </c>
      <c r="F9" s="46">
        <v>92.4</v>
      </c>
      <c r="G9" s="46">
        <v>93.1</v>
      </c>
      <c r="H9" s="46">
        <v>88.9</v>
      </c>
      <c r="I9" s="46">
        <v>106.8</v>
      </c>
    </row>
    <row r="10" spans="1:9" s="5" customFormat="1" x14ac:dyDescent="0.25">
      <c r="A10" s="45">
        <v>2006</v>
      </c>
      <c r="B10" s="46">
        <v>116.3344</v>
      </c>
      <c r="C10" s="46">
        <v>121.929</v>
      </c>
      <c r="D10" s="46">
        <v>128.30000000000001</v>
      </c>
      <c r="E10" s="46">
        <v>75.800399999999996</v>
      </c>
      <c r="F10" s="46">
        <v>90.644400000000005</v>
      </c>
      <c r="G10" s="46">
        <v>97.196399999999997</v>
      </c>
      <c r="H10" s="46">
        <v>75.476100000000002</v>
      </c>
      <c r="I10" s="46">
        <v>99.751200000000011</v>
      </c>
    </row>
    <row r="11" spans="1:9" s="5" customFormat="1" x14ac:dyDescent="0.25">
      <c r="A11" s="3">
        <v>2007</v>
      </c>
      <c r="B11" s="46">
        <v>109.936008</v>
      </c>
      <c r="C11" s="46">
        <v>98.030916000000019</v>
      </c>
      <c r="D11" s="46">
        <v>146.262</v>
      </c>
      <c r="E11" s="46">
        <v>60.640319999999996</v>
      </c>
      <c r="F11" s="46">
        <v>97.170796800000005</v>
      </c>
      <c r="G11" s="46">
        <v>103.028184</v>
      </c>
      <c r="H11" s="46">
        <v>83.1746622</v>
      </c>
      <c r="I11" s="46">
        <v>101.24746800000001</v>
      </c>
    </row>
    <row r="12" spans="1:9" s="5" customFormat="1" x14ac:dyDescent="0.25">
      <c r="A12" s="3" t="s">
        <v>0</v>
      </c>
      <c r="B12" s="46">
        <v>119.6</v>
      </c>
      <c r="C12" s="46">
        <v>119</v>
      </c>
      <c r="D12" s="46">
        <v>131.6</v>
      </c>
      <c r="E12" s="46">
        <v>116.9</v>
      </c>
      <c r="F12" s="46">
        <v>93.3</v>
      </c>
      <c r="G12" s="46">
        <v>96</v>
      </c>
      <c r="H12" s="46">
        <v>85.7</v>
      </c>
      <c r="I12" s="46">
        <v>102.8</v>
      </c>
    </row>
    <row r="13" spans="1:9" s="5" customFormat="1" x14ac:dyDescent="0.25">
      <c r="A13" s="319" t="s">
        <v>6</v>
      </c>
      <c r="B13" s="319"/>
      <c r="C13" s="319"/>
      <c r="D13" s="319"/>
      <c r="E13" s="319"/>
      <c r="F13" s="319"/>
      <c r="G13" s="319"/>
      <c r="H13" s="319"/>
      <c r="I13" s="319"/>
    </row>
    <row r="14" spans="1:9" s="5" customFormat="1" x14ac:dyDescent="0.25">
      <c r="A14" s="47">
        <v>2001</v>
      </c>
      <c r="B14" s="46">
        <v>127.8</v>
      </c>
      <c r="C14" s="46">
        <v>125</v>
      </c>
      <c r="D14" s="46">
        <v>130.6</v>
      </c>
      <c r="E14" s="46">
        <v>96.2</v>
      </c>
      <c r="F14" s="46">
        <v>98.7</v>
      </c>
      <c r="G14" s="46">
        <v>98.5</v>
      </c>
      <c r="H14" s="46">
        <v>99</v>
      </c>
      <c r="I14" s="46">
        <v>110.1</v>
      </c>
    </row>
    <row r="15" spans="1:9" s="5" customFormat="1" x14ac:dyDescent="0.25">
      <c r="A15" s="47">
        <v>2002</v>
      </c>
      <c r="B15" s="46">
        <v>95.2</v>
      </c>
      <c r="C15" s="46">
        <v>97.2</v>
      </c>
      <c r="D15" s="46">
        <v>127.6</v>
      </c>
      <c r="E15" s="46">
        <v>98.5</v>
      </c>
      <c r="F15" s="46">
        <v>102.5</v>
      </c>
      <c r="G15" s="46">
        <v>102</v>
      </c>
      <c r="H15" s="46">
        <v>103.3</v>
      </c>
      <c r="I15" s="46">
        <v>98.8</v>
      </c>
    </row>
    <row r="16" spans="1:9" s="5" customFormat="1" x14ac:dyDescent="0.25">
      <c r="A16" s="45">
        <v>2003</v>
      </c>
      <c r="B16" s="46">
        <v>102.3</v>
      </c>
      <c r="C16" s="46">
        <v>91.6</v>
      </c>
      <c r="D16" s="46">
        <v>109.1</v>
      </c>
      <c r="E16" s="46">
        <v>120.9</v>
      </c>
      <c r="F16" s="46">
        <v>108.1</v>
      </c>
      <c r="G16" s="46">
        <v>115.2</v>
      </c>
      <c r="H16" s="46">
        <v>93.9</v>
      </c>
      <c r="I16" s="46">
        <v>105.9</v>
      </c>
    </row>
    <row r="17" spans="1:9" s="5" customFormat="1" x14ac:dyDescent="0.25">
      <c r="A17" s="45">
        <v>2004</v>
      </c>
      <c r="B17" s="46">
        <v>116.3</v>
      </c>
      <c r="C17" s="46">
        <v>120.3</v>
      </c>
      <c r="D17" s="46">
        <v>79.599999999999994</v>
      </c>
      <c r="E17" s="46">
        <v>103.4</v>
      </c>
      <c r="F17" s="46">
        <v>89.7</v>
      </c>
      <c r="G17" s="46">
        <v>88.4</v>
      </c>
      <c r="H17" s="46">
        <v>92.6</v>
      </c>
      <c r="I17" s="46">
        <v>100.3</v>
      </c>
    </row>
    <row r="18" spans="1:9" s="5" customFormat="1" x14ac:dyDescent="0.2">
      <c r="A18" s="45">
        <v>2005</v>
      </c>
      <c r="B18" s="44">
        <v>90.9</v>
      </c>
      <c r="C18" s="44">
        <v>93.9</v>
      </c>
      <c r="D18" s="44">
        <v>92.3</v>
      </c>
      <c r="E18" s="44">
        <v>57.2</v>
      </c>
      <c r="F18" s="44">
        <v>94.2</v>
      </c>
      <c r="G18" s="44">
        <v>91</v>
      </c>
      <c r="H18" s="44">
        <v>100</v>
      </c>
      <c r="I18" s="44">
        <v>92.4</v>
      </c>
    </row>
    <row r="19" spans="1:9" s="5" customFormat="1" x14ac:dyDescent="0.2">
      <c r="A19" s="45">
        <v>2006</v>
      </c>
      <c r="B19" s="44">
        <v>88.4</v>
      </c>
      <c r="C19" s="44">
        <v>97</v>
      </c>
      <c r="D19" s="44">
        <v>96</v>
      </c>
      <c r="E19" s="44">
        <v>111.8</v>
      </c>
      <c r="F19" s="44">
        <v>98.1</v>
      </c>
      <c r="G19" s="44">
        <v>104.4</v>
      </c>
      <c r="H19" s="44">
        <v>84.9</v>
      </c>
      <c r="I19" s="44">
        <v>93.4</v>
      </c>
    </row>
    <row r="20" spans="1:9" x14ac:dyDescent="0.2">
      <c r="A20" s="3">
        <v>2007</v>
      </c>
      <c r="B20" s="44">
        <v>94.5</v>
      </c>
      <c r="C20" s="44">
        <v>80.400000000000006</v>
      </c>
      <c r="D20" s="44">
        <v>114</v>
      </c>
      <c r="E20" s="44">
        <v>80</v>
      </c>
      <c r="F20" s="44">
        <v>107.2</v>
      </c>
      <c r="G20" s="44">
        <v>106</v>
      </c>
      <c r="H20" s="44">
        <v>110.2</v>
      </c>
      <c r="I20" s="44">
        <v>101.5</v>
      </c>
    </row>
    <row r="21" spans="1:9" x14ac:dyDescent="0.2">
      <c r="A21" s="3" t="s">
        <v>0</v>
      </c>
      <c r="B21" s="44">
        <v>108.8</v>
      </c>
      <c r="C21" s="44">
        <v>121.4</v>
      </c>
      <c r="D21" s="44">
        <v>90</v>
      </c>
      <c r="E21" s="44">
        <v>192.8</v>
      </c>
      <c r="F21" s="44">
        <v>96</v>
      </c>
      <c r="G21" s="44">
        <v>93.2</v>
      </c>
      <c r="H21" s="44">
        <v>103</v>
      </c>
      <c r="I21" s="44">
        <v>101.5</v>
      </c>
    </row>
  </sheetData>
  <mergeCells count="8">
    <mergeCell ref="A13:I13"/>
    <mergeCell ref="C2:E2"/>
    <mergeCell ref="G2:H2"/>
    <mergeCell ref="I2:I3"/>
    <mergeCell ref="F2:F3"/>
    <mergeCell ref="B2:B3"/>
    <mergeCell ref="A2:A3"/>
    <mergeCell ref="A4:I4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3DE79-8243-4F9A-AFDE-46CBF115C968}">
  <dimension ref="A1:E16"/>
  <sheetViews>
    <sheetView zoomScaleNormal="100" workbookViewId="0"/>
  </sheetViews>
  <sheetFormatPr defaultRowHeight="11.25" x14ac:dyDescent="0.2"/>
  <cols>
    <col min="1" max="1" width="19.140625" style="1" customWidth="1"/>
    <col min="2" max="5" width="12.5703125" style="1" customWidth="1"/>
    <col min="6" max="16384" width="9.140625" style="1"/>
  </cols>
  <sheetData>
    <row r="1" spans="1:5" s="63" customFormat="1" ht="12" thickBot="1" x14ac:dyDescent="0.3">
      <c r="A1" s="13" t="s">
        <v>75</v>
      </c>
      <c r="B1" s="64"/>
      <c r="C1" s="64"/>
      <c r="D1" s="64"/>
    </row>
    <row r="2" spans="1:5" x14ac:dyDescent="0.2">
      <c r="A2" s="62" t="s">
        <v>74</v>
      </c>
      <c r="B2" s="61">
        <v>2000</v>
      </c>
      <c r="C2" s="38">
        <v>2007</v>
      </c>
      <c r="D2" s="38">
        <v>2008</v>
      </c>
      <c r="E2" s="38">
        <v>2009</v>
      </c>
    </row>
    <row r="3" spans="1:5" s="29" customFormat="1" x14ac:dyDescent="0.2">
      <c r="A3" s="53" t="s">
        <v>73</v>
      </c>
      <c r="B3" s="52">
        <v>4499.8</v>
      </c>
      <c r="C3" s="52">
        <v>4506.1000000000004</v>
      </c>
      <c r="D3" s="52">
        <v>4502.8</v>
      </c>
      <c r="E3" s="52">
        <v>4501.6000000000004</v>
      </c>
    </row>
    <row r="4" spans="1:5" s="5" customFormat="1" x14ac:dyDescent="0.25">
      <c r="A4" s="56" t="s">
        <v>72</v>
      </c>
      <c r="B4" s="52">
        <v>101.6</v>
      </c>
      <c r="C4" s="52">
        <v>96.1</v>
      </c>
      <c r="D4" s="52">
        <v>96.1</v>
      </c>
      <c r="E4" s="52">
        <v>96.1</v>
      </c>
    </row>
    <row r="5" spans="1:5" s="5" customFormat="1" x14ac:dyDescent="0.25">
      <c r="A5" s="59" t="s">
        <v>71</v>
      </c>
      <c r="B5" s="52">
        <v>95.4</v>
      </c>
      <c r="C5" s="52">
        <v>101.9</v>
      </c>
      <c r="D5" s="52">
        <v>98.5</v>
      </c>
      <c r="E5" s="52">
        <v>98.7</v>
      </c>
    </row>
    <row r="6" spans="1:5" s="5" customFormat="1" x14ac:dyDescent="0.25">
      <c r="A6" s="60" t="s">
        <v>69</v>
      </c>
      <c r="B6" s="52" t="s">
        <v>68</v>
      </c>
      <c r="C6" s="52">
        <v>80.5</v>
      </c>
      <c r="D6" s="52">
        <v>81</v>
      </c>
      <c r="E6" s="52">
        <v>84.7</v>
      </c>
    </row>
    <row r="7" spans="1:5" s="5" customFormat="1" x14ac:dyDescent="0.25">
      <c r="A7" s="59" t="s">
        <v>70</v>
      </c>
      <c r="B7" s="52">
        <v>105.9</v>
      </c>
      <c r="C7" s="52">
        <v>86</v>
      </c>
      <c r="D7" s="52">
        <v>82.6</v>
      </c>
      <c r="E7" s="52">
        <v>82.8</v>
      </c>
    </row>
    <row r="8" spans="1:5" s="54" customFormat="1" x14ac:dyDescent="0.2">
      <c r="A8" s="60" t="s">
        <v>69</v>
      </c>
      <c r="B8" s="52" t="s">
        <v>68</v>
      </c>
      <c r="C8" s="52">
        <v>75.7</v>
      </c>
      <c r="D8" s="52">
        <v>75</v>
      </c>
      <c r="E8" s="52">
        <v>75.7</v>
      </c>
    </row>
    <row r="9" spans="1:5" s="5" customFormat="1" x14ac:dyDescent="0.25">
      <c r="A9" s="59" t="s">
        <v>67</v>
      </c>
      <c r="B9" s="52">
        <v>1051.2</v>
      </c>
      <c r="C9" s="52">
        <v>1016.9</v>
      </c>
      <c r="D9" s="52">
        <v>1009.8</v>
      </c>
      <c r="E9" s="52">
        <v>1004.2</v>
      </c>
    </row>
    <row r="10" spans="1:5" s="5" customFormat="1" x14ac:dyDescent="0.2">
      <c r="A10" s="58" t="s">
        <v>66</v>
      </c>
      <c r="B10" s="50">
        <v>5853.9</v>
      </c>
      <c r="C10" s="50">
        <v>5807.1</v>
      </c>
      <c r="D10" s="50">
        <v>5789.7</v>
      </c>
      <c r="E10" s="50">
        <v>5783.3</v>
      </c>
    </row>
    <row r="11" spans="1:5" s="29" customFormat="1" x14ac:dyDescent="0.2">
      <c r="A11" s="53" t="s">
        <v>65</v>
      </c>
      <c r="B11" s="52">
        <v>1769.6</v>
      </c>
      <c r="C11" s="57">
        <v>1822.4</v>
      </c>
      <c r="D11" s="52">
        <v>1884.4</v>
      </c>
      <c r="E11" s="52">
        <v>1895.6</v>
      </c>
    </row>
    <row r="12" spans="1:5" s="29" customFormat="1" x14ac:dyDescent="0.2">
      <c r="A12" s="56" t="s">
        <v>64</v>
      </c>
      <c r="B12" s="52">
        <v>60</v>
      </c>
      <c r="C12" s="52">
        <v>57.1</v>
      </c>
      <c r="D12" s="52">
        <v>59.4</v>
      </c>
      <c r="E12" s="52">
        <v>60.5</v>
      </c>
    </row>
    <row r="13" spans="1:5" s="5" customFormat="1" x14ac:dyDescent="0.25">
      <c r="A13" s="56" t="s">
        <v>63</v>
      </c>
      <c r="B13" s="52">
        <v>32</v>
      </c>
      <c r="C13" s="52">
        <v>34.4</v>
      </c>
      <c r="D13" s="52">
        <v>34.700000000000003</v>
      </c>
      <c r="E13" s="52">
        <v>35.799999999999997</v>
      </c>
    </row>
    <row r="14" spans="1:5" s="54" customFormat="1" x14ac:dyDescent="0.2">
      <c r="A14" s="51" t="s">
        <v>62</v>
      </c>
      <c r="B14" s="52">
        <v>7715.5</v>
      </c>
      <c r="C14" s="55">
        <v>7721</v>
      </c>
      <c r="D14" s="52">
        <v>7768.3</v>
      </c>
      <c r="E14" s="52">
        <v>7775.2</v>
      </c>
    </row>
    <row r="15" spans="1:5" s="29" customFormat="1" x14ac:dyDescent="0.2">
      <c r="A15" s="53" t="s">
        <v>61</v>
      </c>
      <c r="B15" s="52">
        <v>1587.5</v>
      </c>
      <c r="C15" s="52">
        <v>1582.4</v>
      </c>
      <c r="D15" s="52">
        <v>1535.1</v>
      </c>
      <c r="E15" s="52">
        <v>1528.2</v>
      </c>
    </row>
    <row r="16" spans="1:5" x14ac:dyDescent="0.2">
      <c r="A16" s="51" t="s">
        <v>60</v>
      </c>
      <c r="B16" s="50">
        <v>9303</v>
      </c>
      <c r="C16" s="50">
        <v>9303.4</v>
      </c>
      <c r="D16" s="50">
        <v>9303.4</v>
      </c>
      <c r="E16" s="50">
        <v>9303.4</v>
      </c>
    </row>
  </sheetData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C1B3-52A4-4367-8F3B-948A6F62674B}">
  <dimension ref="A1:I15"/>
  <sheetViews>
    <sheetView zoomScaleNormal="100" workbookViewId="0"/>
  </sheetViews>
  <sheetFormatPr defaultRowHeight="11.25" x14ac:dyDescent="0.2"/>
  <cols>
    <col min="1" max="1" width="18.5703125" style="1" customWidth="1"/>
    <col min="2" max="8" width="9.85546875" style="1" customWidth="1"/>
    <col min="9" max="16384" width="9.140625" style="1"/>
  </cols>
  <sheetData>
    <row r="1" spans="1:9" s="63" customFormat="1" ht="12" thickBot="1" x14ac:dyDescent="0.3">
      <c r="A1" s="13" t="s">
        <v>86</v>
      </c>
      <c r="B1" s="13"/>
      <c r="C1" s="13"/>
      <c r="D1" s="13"/>
      <c r="E1" s="13"/>
      <c r="F1" s="13"/>
      <c r="G1" s="64"/>
      <c r="H1" s="64"/>
    </row>
    <row r="2" spans="1:9" ht="24" customHeight="1" x14ac:dyDescent="0.2">
      <c r="A2" s="321" t="s">
        <v>74</v>
      </c>
      <c r="B2" s="333" t="s">
        <v>85</v>
      </c>
      <c r="C2" s="333" t="s">
        <v>84</v>
      </c>
      <c r="D2" s="333" t="s">
        <v>83</v>
      </c>
      <c r="E2" s="333"/>
      <c r="F2" s="331" t="s">
        <v>58</v>
      </c>
      <c r="G2" s="329" t="s">
        <v>11</v>
      </c>
      <c r="H2" s="330"/>
    </row>
    <row r="3" spans="1:9" ht="56.25" x14ac:dyDescent="0.2">
      <c r="A3" s="334"/>
      <c r="B3" s="335"/>
      <c r="C3" s="335"/>
      <c r="D3" s="82" t="s">
        <v>82</v>
      </c>
      <c r="E3" s="82" t="s">
        <v>81</v>
      </c>
      <c r="F3" s="332"/>
      <c r="G3" s="81" t="s">
        <v>80</v>
      </c>
      <c r="H3" s="80" t="s">
        <v>79</v>
      </c>
    </row>
    <row r="4" spans="1:9" s="29" customFormat="1" x14ac:dyDescent="0.2">
      <c r="A4" s="79" t="s">
        <v>73</v>
      </c>
      <c r="B4" s="71">
        <v>1868.2</v>
      </c>
      <c r="C4" s="71">
        <v>2081</v>
      </c>
      <c r="D4" s="72">
        <v>552.5</v>
      </c>
      <c r="E4" s="71">
        <v>83.5</v>
      </c>
      <c r="F4" s="71">
        <v>4501.6000000000004</v>
      </c>
      <c r="G4" s="78">
        <v>4332.6000000000004</v>
      </c>
      <c r="H4" s="78">
        <v>169</v>
      </c>
      <c r="I4" s="65"/>
    </row>
    <row r="5" spans="1:9" s="5" customFormat="1" x14ac:dyDescent="0.2">
      <c r="A5" s="73" t="s">
        <v>72</v>
      </c>
      <c r="B5" s="77">
        <v>0</v>
      </c>
      <c r="C5" s="71">
        <v>35</v>
      </c>
      <c r="D5" s="72">
        <v>61</v>
      </c>
      <c r="E5" s="71">
        <v>30.8</v>
      </c>
      <c r="F5" s="71">
        <v>96.1</v>
      </c>
      <c r="G5" s="76">
        <v>65.3</v>
      </c>
      <c r="H5" s="70">
        <v>30.8</v>
      </c>
      <c r="I5" s="65"/>
    </row>
    <row r="6" spans="1:9" s="5" customFormat="1" x14ac:dyDescent="0.2">
      <c r="A6" s="73" t="s">
        <v>78</v>
      </c>
      <c r="B6" s="71">
        <v>23.1</v>
      </c>
      <c r="C6" s="71">
        <v>54</v>
      </c>
      <c r="D6" s="72">
        <v>21.6</v>
      </c>
      <c r="E6" s="71">
        <v>0.9</v>
      </c>
      <c r="F6" s="71">
        <v>98.7</v>
      </c>
      <c r="G6" s="70">
        <v>93.7</v>
      </c>
      <c r="H6" s="70">
        <v>4.9000000000000004</v>
      </c>
      <c r="I6" s="65"/>
    </row>
    <row r="7" spans="1:9" s="5" customFormat="1" x14ac:dyDescent="0.2">
      <c r="A7" s="73" t="s">
        <v>77</v>
      </c>
      <c r="B7" s="71">
        <v>14.3</v>
      </c>
      <c r="C7" s="71">
        <v>46</v>
      </c>
      <c r="D7" s="72">
        <v>22.5</v>
      </c>
      <c r="E7" s="71">
        <v>0.7</v>
      </c>
      <c r="F7" s="71">
        <v>82.8</v>
      </c>
      <c r="G7" s="70">
        <v>76.099999999999994</v>
      </c>
      <c r="H7" s="70">
        <v>6.6</v>
      </c>
      <c r="I7" s="65"/>
    </row>
    <row r="8" spans="1:9" s="5" customFormat="1" x14ac:dyDescent="0.2">
      <c r="A8" s="73" t="s">
        <v>67</v>
      </c>
      <c r="B8" s="71">
        <v>302.8</v>
      </c>
      <c r="C8" s="71">
        <v>313</v>
      </c>
      <c r="D8" s="72">
        <v>388.4</v>
      </c>
      <c r="E8" s="71">
        <v>151.4</v>
      </c>
      <c r="F8" s="71">
        <v>1004.2</v>
      </c>
      <c r="G8" s="70">
        <v>790.5</v>
      </c>
      <c r="H8" s="70">
        <v>213.7</v>
      </c>
      <c r="I8" s="65"/>
    </row>
    <row r="9" spans="1:9" s="29" customFormat="1" x14ac:dyDescent="0.2">
      <c r="A9" s="75" t="s">
        <v>66</v>
      </c>
      <c r="B9" s="67">
        <v>2208.4</v>
      </c>
      <c r="C9" s="67">
        <v>2529</v>
      </c>
      <c r="D9" s="68">
        <v>1046</v>
      </c>
      <c r="E9" s="67">
        <v>267.39999999999998</v>
      </c>
      <c r="F9" s="67">
        <v>5783.3</v>
      </c>
      <c r="G9" s="66">
        <v>5358.2</v>
      </c>
      <c r="H9" s="66">
        <v>425.1</v>
      </c>
      <c r="I9" s="65"/>
    </row>
    <row r="10" spans="1:9" s="5" customFormat="1" x14ac:dyDescent="0.2">
      <c r="A10" s="73" t="s">
        <v>65</v>
      </c>
      <c r="B10" s="71">
        <v>1234</v>
      </c>
      <c r="C10" s="71">
        <v>238</v>
      </c>
      <c r="D10" s="72">
        <v>423.7</v>
      </c>
      <c r="E10" s="74">
        <v>0</v>
      </c>
      <c r="F10" s="71">
        <v>1895.6</v>
      </c>
      <c r="G10" s="70">
        <v>1832.3</v>
      </c>
      <c r="H10" s="70">
        <v>63.3</v>
      </c>
      <c r="I10" s="65"/>
    </row>
    <row r="11" spans="1:9" s="5" customFormat="1" x14ac:dyDescent="0.2">
      <c r="A11" s="73" t="s">
        <v>64</v>
      </c>
      <c r="B11" s="71">
        <v>22.4</v>
      </c>
      <c r="C11" s="71">
        <v>3.1</v>
      </c>
      <c r="D11" s="72">
        <v>34.9</v>
      </c>
      <c r="E11" s="71">
        <v>23.1</v>
      </c>
      <c r="F11" s="71">
        <v>60.5</v>
      </c>
      <c r="G11" s="70">
        <v>28.6</v>
      </c>
      <c r="H11" s="70">
        <v>31.9</v>
      </c>
      <c r="I11" s="65"/>
    </row>
    <row r="12" spans="1:9" s="5" customFormat="1" x14ac:dyDescent="0.2">
      <c r="A12" s="73" t="s">
        <v>76</v>
      </c>
      <c r="B12" s="71">
        <v>26.4</v>
      </c>
      <c r="C12" s="71">
        <v>2.2000000000000002</v>
      </c>
      <c r="D12" s="72">
        <v>7.3</v>
      </c>
      <c r="E12" s="71">
        <v>2.9</v>
      </c>
      <c r="F12" s="71">
        <v>35.799999999999997</v>
      </c>
      <c r="G12" s="70">
        <v>30.7</v>
      </c>
      <c r="H12" s="70">
        <v>5.0999999999999996</v>
      </c>
      <c r="I12" s="65"/>
    </row>
    <row r="13" spans="1:9" s="29" customFormat="1" x14ac:dyDescent="0.2">
      <c r="A13" s="69" t="s">
        <v>62</v>
      </c>
      <c r="B13" s="67">
        <v>3491.1</v>
      </c>
      <c r="C13" s="67">
        <v>2772.3</v>
      </c>
      <c r="D13" s="68">
        <v>1511.8</v>
      </c>
      <c r="E13" s="67">
        <v>293.39999999999998</v>
      </c>
      <c r="F13" s="67">
        <v>7775.2</v>
      </c>
      <c r="G13" s="66">
        <v>7249.8</v>
      </c>
      <c r="H13" s="66">
        <v>525.4</v>
      </c>
      <c r="I13" s="65"/>
    </row>
    <row r="14" spans="1:9" s="5" customFormat="1" x14ac:dyDescent="0.2">
      <c r="A14" s="73" t="s">
        <v>61</v>
      </c>
      <c r="B14" s="71">
        <v>342.5</v>
      </c>
      <c r="C14" s="71">
        <v>93.3</v>
      </c>
      <c r="D14" s="72">
        <v>1092.4000000000001</v>
      </c>
      <c r="E14" s="71">
        <v>880.4</v>
      </c>
      <c r="F14" s="71">
        <v>1528.2</v>
      </c>
      <c r="G14" s="70">
        <v>466.4</v>
      </c>
      <c r="H14" s="70">
        <v>1061.8</v>
      </c>
      <c r="I14" s="65"/>
    </row>
    <row r="15" spans="1:9" s="29" customFormat="1" x14ac:dyDescent="0.2">
      <c r="A15" s="69" t="s">
        <v>60</v>
      </c>
      <c r="B15" s="67">
        <v>3833.6</v>
      </c>
      <c r="C15" s="67">
        <v>2865.6</v>
      </c>
      <c r="D15" s="68">
        <v>2604.3000000000002</v>
      </c>
      <c r="E15" s="67">
        <v>1173.8</v>
      </c>
      <c r="F15" s="67">
        <v>9303.4</v>
      </c>
      <c r="G15" s="66">
        <v>7716.2</v>
      </c>
      <c r="H15" s="66">
        <v>1587.2</v>
      </c>
      <c r="I15" s="65"/>
    </row>
  </sheetData>
  <mergeCells count="6">
    <mergeCell ref="G2:H2"/>
    <mergeCell ref="F2:F3"/>
    <mergeCell ref="D2:E2"/>
    <mergeCell ref="A2:A3"/>
    <mergeCell ref="B2:B3"/>
    <mergeCell ref="C2:C3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3717-E425-4291-AB5C-E43F26E92BF9}">
  <dimension ref="A1:E62"/>
  <sheetViews>
    <sheetView zoomScaleNormal="100" workbookViewId="0"/>
  </sheetViews>
  <sheetFormatPr defaultRowHeight="11.25" x14ac:dyDescent="0.2"/>
  <cols>
    <col min="1" max="1" width="22.28515625" style="1" customWidth="1"/>
    <col min="2" max="5" width="12.42578125" style="1" customWidth="1"/>
    <col min="6" max="16384" width="9.140625" style="1"/>
  </cols>
  <sheetData>
    <row r="1" spans="1:5" s="63" customFormat="1" ht="12" thickBot="1" x14ac:dyDescent="0.3">
      <c r="A1" s="13" t="s">
        <v>113</v>
      </c>
      <c r="B1" s="96"/>
      <c r="C1" s="12"/>
    </row>
    <row r="2" spans="1:5" s="63" customFormat="1" x14ac:dyDescent="0.25">
      <c r="A2" s="95" t="s">
        <v>112</v>
      </c>
      <c r="B2" s="94">
        <v>2000</v>
      </c>
      <c r="C2" s="93">
        <v>2006</v>
      </c>
      <c r="D2" s="93">
        <v>2007</v>
      </c>
      <c r="E2" s="38">
        <v>2008</v>
      </c>
    </row>
    <row r="3" spans="1:5" x14ac:dyDescent="0.2">
      <c r="A3" s="336" t="s">
        <v>111</v>
      </c>
      <c r="B3" s="336"/>
      <c r="C3" s="336"/>
      <c r="D3" s="336"/>
      <c r="E3" s="336"/>
    </row>
    <row r="4" spans="1:5" x14ac:dyDescent="0.2">
      <c r="A4" s="37" t="s">
        <v>50</v>
      </c>
      <c r="B4" s="89">
        <v>2821</v>
      </c>
      <c r="C4" s="89">
        <v>2892</v>
      </c>
      <c r="D4" s="89">
        <v>2962</v>
      </c>
      <c r="E4" s="89">
        <v>2929</v>
      </c>
    </row>
    <row r="5" spans="1:5" x14ac:dyDescent="0.2">
      <c r="A5" s="86" t="s">
        <v>92</v>
      </c>
      <c r="B5" s="92"/>
      <c r="C5" s="92"/>
      <c r="D5" s="91"/>
      <c r="E5" s="91"/>
    </row>
    <row r="6" spans="1:5" s="5" customFormat="1" x14ac:dyDescent="0.25">
      <c r="A6" s="84" t="s">
        <v>109</v>
      </c>
      <c r="B6" s="90">
        <v>1245</v>
      </c>
      <c r="C6" s="89">
        <v>1223</v>
      </c>
      <c r="D6" s="89">
        <v>1261</v>
      </c>
      <c r="E6" s="89">
        <v>1208</v>
      </c>
    </row>
    <row r="7" spans="1:5" s="5" customFormat="1" x14ac:dyDescent="0.25">
      <c r="A7" s="84" t="s">
        <v>108</v>
      </c>
      <c r="B7" s="90">
        <v>1048</v>
      </c>
      <c r="C7" s="89">
        <v>1091</v>
      </c>
      <c r="D7" s="89">
        <v>1115</v>
      </c>
      <c r="E7" s="89">
        <v>1126</v>
      </c>
    </row>
    <row r="8" spans="1:5" s="5" customFormat="1" x14ac:dyDescent="0.25">
      <c r="A8" s="84" t="s">
        <v>107</v>
      </c>
      <c r="B8" s="90">
        <v>331</v>
      </c>
      <c r="C8" s="89">
        <v>302</v>
      </c>
      <c r="D8" s="89">
        <v>328</v>
      </c>
      <c r="E8" s="89">
        <v>333</v>
      </c>
    </row>
    <row r="9" spans="1:5" s="5" customFormat="1" x14ac:dyDescent="0.25">
      <c r="A9" s="88" t="s">
        <v>106</v>
      </c>
      <c r="B9" s="90">
        <v>87</v>
      </c>
      <c r="C9" s="89">
        <v>140</v>
      </c>
      <c r="D9" s="89">
        <v>131</v>
      </c>
      <c r="E9" s="89">
        <v>132</v>
      </c>
    </row>
    <row r="10" spans="1:5" s="5" customFormat="1" x14ac:dyDescent="0.25">
      <c r="A10" s="84" t="s">
        <v>105</v>
      </c>
      <c r="B10" s="89">
        <v>63</v>
      </c>
      <c r="C10" s="89">
        <v>66</v>
      </c>
      <c r="D10" s="89">
        <v>62</v>
      </c>
      <c r="E10" s="89">
        <v>63</v>
      </c>
    </row>
    <row r="11" spans="1:5" s="5" customFormat="1" x14ac:dyDescent="0.25">
      <c r="A11" s="84" t="s">
        <v>104</v>
      </c>
      <c r="B11" s="90">
        <v>44</v>
      </c>
      <c r="C11" s="89">
        <v>40</v>
      </c>
      <c r="D11" s="89">
        <v>41</v>
      </c>
      <c r="E11" s="89">
        <v>44</v>
      </c>
    </row>
    <row r="12" spans="1:5" s="5" customFormat="1" x14ac:dyDescent="0.25">
      <c r="A12" s="84" t="s">
        <v>103</v>
      </c>
      <c r="B12" s="90">
        <v>3</v>
      </c>
      <c r="C12" s="89">
        <v>2</v>
      </c>
      <c r="D12" s="89">
        <v>3</v>
      </c>
      <c r="E12" s="89">
        <v>3</v>
      </c>
    </row>
    <row r="13" spans="1:5" s="5" customFormat="1" x14ac:dyDescent="0.25">
      <c r="A13" s="34" t="s">
        <v>46</v>
      </c>
      <c r="B13" s="90">
        <v>46</v>
      </c>
      <c r="C13" s="89">
        <v>24</v>
      </c>
      <c r="D13" s="89">
        <v>25</v>
      </c>
      <c r="E13" s="89">
        <v>25</v>
      </c>
    </row>
    <row r="14" spans="1:5" s="5" customFormat="1" x14ac:dyDescent="0.25">
      <c r="A14" s="87" t="s">
        <v>101</v>
      </c>
      <c r="B14" s="90">
        <v>29</v>
      </c>
      <c r="C14" s="89">
        <v>18</v>
      </c>
      <c r="D14" s="89">
        <v>21</v>
      </c>
      <c r="E14" s="89">
        <v>18</v>
      </c>
    </row>
    <row r="15" spans="1:5" s="5" customFormat="1" x14ac:dyDescent="0.25">
      <c r="A15" s="87" t="s">
        <v>100</v>
      </c>
      <c r="B15" s="90">
        <v>464</v>
      </c>
      <c r="C15" s="89">
        <v>743</v>
      </c>
      <c r="D15" s="89">
        <v>812</v>
      </c>
      <c r="E15" s="89">
        <v>863</v>
      </c>
    </row>
    <row r="16" spans="1:5" s="5" customFormat="1" x14ac:dyDescent="0.2">
      <c r="A16" s="86" t="s">
        <v>92</v>
      </c>
      <c r="B16" s="90"/>
      <c r="C16" s="89"/>
      <c r="D16" s="89"/>
      <c r="E16" s="89"/>
    </row>
    <row r="17" spans="1:5" s="5" customFormat="1" x14ac:dyDescent="0.25">
      <c r="A17" s="85" t="s">
        <v>99</v>
      </c>
      <c r="B17" s="90">
        <v>320</v>
      </c>
      <c r="C17" s="89">
        <v>531</v>
      </c>
      <c r="D17" s="89">
        <v>527</v>
      </c>
      <c r="E17" s="89">
        <v>557</v>
      </c>
    </row>
    <row r="18" spans="1:5" s="5" customFormat="1" x14ac:dyDescent="0.25">
      <c r="A18" s="87" t="s">
        <v>98</v>
      </c>
      <c r="B18" s="90">
        <v>6</v>
      </c>
      <c r="C18" s="89">
        <v>7</v>
      </c>
      <c r="D18" s="89">
        <v>6</v>
      </c>
      <c r="E18" s="89">
        <v>6</v>
      </c>
    </row>
    <row r="19" spans="1:5" s="5" customFormat="1" x14ac:dyDescent="0.25">
      <c r="A19" s="34" t="s">
        <v>44</v>
      </c>
      <c r="B19" s="90">
        <v>60</v>
      </c>
      <c r="C19" s="89">
        <v>52</v>
      </c>
      <c r="D19" s="89">
        <v>41</v>
      </c>
      <c r="E19" s="89">
        <v>13</v>
      </c>
    </row>
    <row r="20" spans="1:5" s="5" customFormat="1" x14ac:dyDescent="0.25">
      <c r="A20" s="87" t="s">
        <v>97</v>
      </c>
      <c r="B20" s="90">
        <v>276</v>
      </c>
      <c r="C20" s="89">
        <v>292</v>
      </c>
      <c r="D20" s="89">
        <v>267</v>
      </c>
      <c r="E20" s="89">
        <v>277</v>
      </c>
    </row>
    <row r="21" spans="1:5" s="5" customFormat="1" x14ac:dyDescent="0.2">
      <c r="A21" s="86" t="s">
        <v>92</v>
      </c>
      <c r="B21" s="90"/>
      <c r="C21" s="89"/>
      <c r="D21" s="89"/>
      <c r="E21" s="89"/>
    </row>
    <row r="22" spans="1:5" s="5" customFormat="1" x14ac:dyDescent="0.25">
      <c r="A22" s="84" t="s">
        <v>96</v>
      </c>
      <c r="B22" s="90">
        <v>165</v>
      </c>
      <c r="C22" s="89">
        <v>149</v>
      </c>
      <c r="D22" s="89">
        <v>135</v>
      </c>
      <c r="E22" s="89">
        <v>137</v>
      </c>
    </row>
    <row r="23" spans="1:5" s="5" customFormat="1" x14ac:dyDescent="0.25">
      <c r="A23" s="84" t="s">
        <v>95</v>
      </c>
      <c r="B23" s="90">
        <v>99</v>
      </c>
      <c r="C23" s="89">
        <v>84</v>
      </c>
      <c r="D23" s="89">
        <v>78</v>
      </c>
      <c r="E23" s="89">
        <v>85</v>
      </c>
    </row>
    <row r="24" spans="1:5" s="5" customFormat="1" x14ac:dyDescent="0.25">
      <c r="A24" s="84" t="s">
        <v>94</v>
      </c>
      <c r="B24" s="90">
        <v>10</v>
      </c>
      <c r="C24" s="89">
        <v>8</v>
      </c>
      <c r="D24" s="89">
        <v>7</v>
      </c>
      <c r="E24" s="89">
        <v>6</v>
      </c>
    </row>
    <row r="25" spans="1:5" s="5" customFormat="1" x14ac:dyDescent="0.25">
      <c r="A25" s="84" t="s">
        <v>93</v>
      </c>
      <c r="B25" s="90">
        <v>2</v>
      </c>
      <c r="C25" s="89">
        <v>3</v>
      </c>
      <c r="D25" s="89">
        <v>3</v>
      </c>
      <c r="E25" s="89">
        <v>4</v>
      </c>
    </row>
    <row r="26" spans="1:5" s="5" customFormat="1" x14ac:dyDescent="0.25">
      <c r="A26" s="34" t="s">
        <v>43</v>
      </c>
      <c r="B26" s="90">
        <v>89</v>
      </c>
      <c r="C26" s="89">
        <v>83</v>
      </c>
      <c r="D26" s="89">
        <v>90</v>
      </c>
      <c r="E26" s="89">
        <v>79</v>
      </c>
    </row>
    <row r="27" spans="1:5" s="5" customFormat="1" x14ac:dyDescent="0.2">
      <c r="A27" s="86" t="s">
        <v>92</v>
      </c>
      <c r="B27" s="90"/>
      <c r="C27" s="89"/>
      <c r="D27" s="89"/>
      <c r="E27" s="89"/>
    </row>
    <row r="28" spans="1:5" s="5" customFormat="1" x14ac:dyDescent="0.25">
      <c r="A28" s="84" t="s">
        <v>91</v>
      </c>
      <c r="B28" s="90">
        <v>21</v>
      </c>
      <c r="C28" s="89">
        <v>23</v>
      </c>
      <c r="D28" s="89">
        <v>27</v>
      </c>
      <c r="E28" s="89">
        <v>24</v>
      </c>
    </row>
    <row r="29" spans="1:5" s="5" customFormat="1" x14ac:dyDescent="0.25">
      <c r="A29" s="84" t="s">
        <v>90</v>
      </c>
      <c r="B29" s="90">
        <v>13</v>
      </c>
      <c r="C29" s="89">
        <v>16</v>
      </c>
      <c r="D29" s="89">
        <v>18</v>
      </c>
      <c r="E29" s="89">
        <v>19</v>
      </c>
    </row>
    <row r="30" spans="1:5" s="5" customFormat="1" x14ac:dyDescent="0.25">
      <c r="A30" s="84" t="s">
        <v>89</v>
      </c>
      <c r="B30" s="90">
        <v>5</v>
      </c>
      <c r="C30" s="89">
        <v>3</v>
      </c>
      <c r="D30" s="89">
        <v>3</v>
      </c>
      <c r="E30" s="89">
        <v>2</v>
      </c>
    </row>
    <row r="31" spans="1:5" s="5" customFormat="1" x14ac:dyDescent="0.25">
      <c r="A31" s="85" t="s">
        <v>88</v>
      </c>
      <c r="B31" s="90">
        <v>5</v>
      </c>
      <c r="C31" s="89">
        <v>3</v>
      </c>
      <c r="D31" s="89">
        <v>3</v>
      </c>
      <c r="E31" s="89">
        <v>3</v>
      </c>
    </row>
    <row r="32" spans="1:5" s="5" customFormat="1" x14ac:dyDescent="0.25">
      <c r="A32" s="84" t="s">
        <v>87</v>
      </c>
      <c r="B32" s="90">
        <v>7</v>
      </c>
      <c r="C32" s="89">
        <v>3</v>
      </c>
      <c r="D32" s="89">
        <v>2</v>
      </c>
      <c r="E32" s="89">
        <v>2</v>
      </c>
    </row>
    <row r="33" spans="1:5" s="5" customFormat="1" x14ac:dyDescent="0.25">
      <c r="A33" s="337" t="s">
        <v>110</v>
      </c>
      <c r="B33" s="337"/>
      <c r="C33" s="337"/>
      <c r="D33" s="337"/>
      <c r="E33" s="337"/>
    </row>
    <row r="34" spans="1:5" s="5" customFormat="1" x14ac:dyDescent="0.2">
      <c r="A34" s="37" t="s">
        <v>50</v>
      </c>
      <c r="B34" s="83">
        <v>71.103784808339896</v>
      </c>
      <c r="C34" s="83">
        <v>69.591096959744974</v>
      </c>
      <c r="D34" s="83">
        <v>69.2398229498923</v>
      </c>
      <c r="E34" s="83">
        <v>68.7</v>
      </c>
    </row>
    <row r="35" spans="1:5" s="5" customFormat="1" x14ac:dyDescent="0.2">
      <c r="A35" s="86" t="s">
        <v>92</v>
      </c>
      <c r="B35" s="83"/>
      <c r="C35" s="83"/>
      <c r="D35" s="83"/>
      <c r="E35" s="83"/>
    </row>
    <row r="36" spans="1:5" s="5" customFormat="1" x14ac:dyDescent="0.25">
      <c r="A36" s="84" t="s">
        <v>109</v>
      </c>
      <c r="B36" s="83">
        <v>31.38043675518723</v>
      </c>
      <c r="C36" s="83">
        <v>29.429430007527007</v>
      </c>
      <c r="D36" s="83">
        <v>29.477183234238417</v>
      </c>
      <c r="E36" s="83">
        <v>28.3</v>
      </c>
    </row>
    <row r="37" spans="1:5" s="5" customFormat="1" x14ac:dyDescent="0.25">
      <c r="A37" s="84" t="s">
        <v>108</v>
      </c>
      <c r="B37" s="83">
        <v>26.415018248543149</v>
      </c>
      <c r="C37" s="83">
        <v>26.253072884883043</v>
      </c>
      <c r="D37" s="83">
        <v>26.064281765405106</v>
      </c>
      <c r="E37" s="83">
        <v>26.4</v>
      </c>
    </row>
    <row r="38" spans="1:5" s="5" customFormat="1" x14ac:dyDescent="0.25">
      <c r="A38" s="84" t="s">
        <v>107</v>
      </c>
      <c r="B38" s="83">
        <v>8.3429112979654398</v>
      </c>
      <c r="C38" s="83">
        <v>7.2671200836248202</v>
      </c>
      <c r="D38" s="83">
        <v>7.6673402861460751</v>
      </c>
      <c r="E38" s="83">
        <v>7.8</v>
      </c>
    </row>
    <row r="39" spans="1:5" s="5" customFormat="1" x14ac:dyDescent="0.25">
      <c r="A39" s="88" t="s">
        <v>106</v>
      </c>
      <c r="B39" s="83">
        <v>2.1928497973504331</v>
      </c>
      <c r="C39" s="83">
        <v>3.3688636149254139</v>
      </c>
      <c r="D39" s="83">
        <v>3.0622609069668778</v>
      </c>
      <c r="E39" s="83">
        <v>3.1</v>
      </c>
    </row>
    <row r="40" spans="1:5" s="5" customFormat="1" x14ac:dyDescent="0.25">
      <c r="A40" s="84" t="s">
        <v>105</v>
      </c>
      <c r="B40" s="83">
        <v>1.5879257153227271</v>
      </c>
      <c r="C40" s="83">
        <v>1.5881785613219808</v>
      </c>
      <c r="D40" s="83">
        <v>1.4493143223812703</v>
      </c>
      <c r="E40" s="83">
        <v>1.5</v>
      </c>
    </row>
    <row r="41" spans="1:5" s="5" customFormat="1" x14ac:dyDescent="0.25">
      <c r="A41" s="84" t="s">
        <v>104</v>
      </c>
      <c r="B41" s="83">
        <v>1.1090274837174603</v>
      </c>
      <c r="C41" s="83">
        <v>0.96253246140726101</v>
      </c>
      <c r="D41" s="83">
        <v>0.95841753576825939</v>
      </c>
      <c r="E41" s="83">
        <v>1</v>
      </c>
    </row>
    <row r="42" spans="1:5" x14ac:dyDescent="0.2">
      <c r="A42" s="84" t="s">
        <v>103</v>
      </c>
      <c r="B42" s="83">
        <v>7.5615510253463206E-2</v>
      </c>
      <c r="C42" s="83">
        <v>4.8126623070363049E-2</v>
      </c>
      <c r="D42" s="83">
        <v>7.0128112373287282E-2</v>
      </c>
      <c r="E42" s="83">
        <v>0.1</v>
      </c>
    </row>
    <row r="43" spans="1:5" s="5" customFormat="1" x14ac:dyDescent="0.25">
      <c r="A43" s="34" t="s">
        <v>102</v>
      </c>
      <c r="B43" s="83">
        <v>1.1594378238864358</v>
      </c>
      <c r="C43" s="83">
        <v>0.57751947684435656</v>
      </c>
      <c r="D43" s="83">
        <v>0.58440093644406066</v>
      </c>
      <c r="E43" s="83">
        <v>0.6</v>
      </c>
    </row>
    <row r="44" spans="1:5" s="5" customFormat="1" x14ac:dyDescent="0.25">
      <c r="A44" s="87" t="s">
        <v>101</v>
      </c>
      <c r="B44" s="83">
        <v>0.73094993245014439</v>
      </c>
      <c r="C44" s="83">
        <v>0.43313960763326748</v>
      </c>
      <c r="D44" s="83">
        <v>0.49089678661301095</v>
      </c>
      <c r="E44" s="83">
        <v>0.4</v>
      </c>
    </row>
    <row r="45" spans="1:5" s="5" customFormat="1" x14ac:dyDescent="0.25">
      <c r="A45" s="87" t="s">
        <v>100</v>
      </c>
      <c r="B45" s="83">
        <v>11.69519891920231</v>
      </c>
      <c r="C45" s="83">
        <v>17.879040470639872</v>
      </c>
      <c r="D45" s="83">
        <v>18.981342415703089</v>
      </c>
      <c r="E45" s="83">
        <v>20.3</v>
      </c>
    </row>
    <row r="46" spans="1:5" s="5" customFormat="1" x14ac:dyDescent="0.2">
      <c r="A46" s="86" t="s">
        <v>92</v>
      </c>
      <c r="B46" s="83"/>
      <c r="C46" s="83"/>
      <c r="D46" s="83"/>
      <c r="E46" s="83"/>
    </row>
    <row r="47" spans="1:5" s="5" customFormat="1" x14ac:dyDescent="0.25">
      <c r="A47" s="85" t="s">
        <v>99</v>
      </c>
      <c r="B47" s="83">
        <v>8.0656544270360762</v>
      </c>
      <c r="C47" s="83">
        <v>12.777618425181389</v>
      </c>
      <c r="D47" s="83">
        <v>12.319171740240799</v>
      </c>
      <c r="E47" s="83">
        <v>13.1</v>
      </c>
    </row>
    <row r="48" spans="1:5" x14ac:dyDescent="0.2">
      <c r="A48" s="87" t="s">
        <v>98</v>
      </c>
      <c r="B48" s="83">
        <v>0.15123102050692641</v>
      </c>
      <c r="C48" s="83">
        <v>0.16844318074627068</v>
      </c>
      <c r="D48" s="83">
        <v>0.14025622474657456</v>
      </c>
      <c r="E48" s="83">
        <v>0.1</v>
      </c>
    </row>
    <row r="49" spans="1:5" x14ac:dyDescent="0.2">
      <c r="A49" s="34" t="s">
        <v>44</v>
      </c>
      <c r="B49" s="83">
        <v>1.5123102050692643</v>
      </c>
      <c r="C49" s="83">
        <v>1.2512921998294393</v>
      </c>
      <c r="D49" s="83">
        <v>0.95841753576825939</v>
      </c>
      <c r="E49" s="83">
        <v>0.3</v>
      </c>
    </row>
    <row r="50" spans="1:5" x14ac:dyDescent="0.2">
      <c r="A50" s="87" t="s">
        <v>97</v>
      </c>
      <c r="B50" s="83">
        <v>6.9566269433186152</v>
      </c>
      <c r="C50" s="83">
        <v>7.026486968273006</v>
      </c>
      <c r="D50" s="83">
        <v>6.2414020012225677</v>
      </c>
      <c r="E50" s="83">
        <v>6.5</v>
      </c>
    </row>
    <row r="51" spans="1:5" x14ac:dyDescent="0.2">
      <c r="A51" s="86" t="s">
        <v>92</v>
      </c>
      <c r="B51" s="83"/>
      <c r="C51" s="83"/>
      <c r="D51" s="83"/>
      <c r="E51" s="83"/>
    </row>
    <row r="52" spans="1:5" x14ac:dyDescent="0.2">
      <c r="A52" s="84" t="s">
        <v>96</v>
      </c>
      <c r="B52" s="83">
        <v>4.1588530639404766</v>
      </c>
      <c r="C52" s="83">
        <v>3.5854334187420478</v>
      </c>
      <c r="D52" s="83">
        <v>3.1557650567979274</v>
      </c>
      <c r="E52" s="83">
        <v>3.2</v>
      </c>
    </row>
    <row r="53" spans="1:5" x14ac:dyDescent="0.2">
      <c r="A53" s="84" t="s">
        <v>95</v>
      </c>
      <c r="B53" s="83">
        <v>2.4953118383642856</v>
      </c>
      <c r="C53" s="83">
        <v>2.021318168955248</v>
      </c>
      <c r="D53" s="83">
        <v>1.8233309217054694</v>
      </c>
      <c r="E53" s="83">
        <v>2</v>
      </c>
    </row>
    <row r="54" spans="1:5" x14ac:dyDescent="0.2">
      <c r="A54" s="84" t="s">
        <v>94</v>
      </c>
      <c r="B54" s="83">
        <v>0.25205170084487738</v>
      </c>
      <c r="C54" s="83">
        <v>0.1925064922814522</v>
      </c>
      <c r="D54" s="83">
        <v>0.16363226220433699</v>
      </c>
      <c r="E54" s="83">
        <v>0.1</v>
      </c>
    </row>
    <row r="55" spans="1:5" x14ac:dyDescent="0.2">
      <c r="A55" s="84" t="s">
        <v>93</v>
      </c>
      <c r="B55" s="83">
        <v>5.041034016897547E-2</v>
      </c>
      <c r="C55" s="83">
        <v>7.218993460554457E-2</v>
      </c>
      <c r="D55" s="83">
        <v>7.0128112373287282E-2</v>
      </c>
      <c r="E55" s="83">
        <v>0.1</v>
      </c>
    </row>
    <row r="56" spans="1:5" x14ac:dyDescent="0.2">
      <c r="A56" s="34" t="s">
        <v>43</v>
      </c>
      <c r="B56" s="83">
        <v>2.2432601375194086</v>
      </c>
      <c r="C56" s="83">
        <v>1.9972548574200666</v>
      </c>
      <c r="D56" s="83">
        <v>2.1038433711986184</v>
      </c>
      <c r="E56" s="83">
        <v>1.9</v>
      </c>
    </row>
    <row r="57" spans="1:5" x14ac:dyDescent="0.2">
      <c r="A57" s="86" t="s">
        <v>92</v>
      </c>
      <c r="B57" s="83"/>
      <c r="C57" s="83"/>
      <c r="D57" s="83"/>
      <c r="E57" s="83"/>
    </row>
    <row r="58" spans="1:5" x14ac:dyDescent="0.2">
      <c r="A58" s="84" t="s">
        <v>91</v>
      </c>
      <c r="B58" s="83">
        <v>0.52930857177424251</v>
      </c>
      <c r="C58" s="83">
        <v>0.55345616530917507</v>
      </c>
      <c r="D58" s="83">
        <v>0.63115301135958546</v>
      </c>
      <c r="E58" s="83">
        <v>0.6</v>
      </c>
    </row>
    <row r="59" spans="1:5" x14ac:dyDescent="0.2">
      <c r="A59" s="84" t="s">
        <v>90</v>
      </c>
      <c r="B59" s="83">
        <v>0.32766721109834057</v>
      </c>
      <c r="C59" s="83">
        <v>0.38501298456290439</v>
      </c>
      <c r="D59" s="83">
        <v>0.42076867423972369</v>
      </c>
      <c r="E59" s="83">
        <v>0.4</v>
      </c>
    </row>
    <row r="60" spans="1:5" x14ac:dyDescent="0.2">
      <c r="A60" s="84" t="s">
        <v>89</v>
      </c>
      <c r="B60" s="83">
        <v>0.12602585042243869</v>
      </c>
      <c r="C60" s="83">
        <v>7.218993460554457E-2</v>
      </c>
      <c r="D60" s="83">
        <v>7.0128112373287282E-2</v>
      </c>
      <c r="E60" s="83">
        <v>0</v>
      </c>
    </row>
    <row r="61" spans="1:5" x14ac:dyDescent="0.2">
      <c r="A61" s="85" t="s">
        <v>88</v>
      </c>
      <c r="B61" s="83">
        <v>0.12602585042243869</v>
      </c>
      <c r="C61" s="83">
        <v>7.218993460554457E-2</v>
      </c>
      <c r="D61" s="83">
        <v>7.0128112373287282E-2</v>
      </c>
      <c r="E61" s="83">
        <v>0.1</v>
      </c>
    </row>
    <row r="62" spans="1:5" x14ac:dyDescent="0.2">
      <c r="A62" s="84" t="s">
        <v>87</v>
      </c>
      <c r="B62" s="83">
        <v>0.17643619059141416</v>
      </c>
      <c r="C62" s="83">
        <v>7.218993460554457E-2</v>
      </c>
      <c r="D62" s="83">
        <v>4.6752074915524855E-2</v>
      </c>
      <c r="E62" s="83">
        <v>0</v>
      </c>
    </row>
  </sheetData>
  <mergeCells count="2">
    <mergeCell ref="A3:E3"/>
    <mergeCell ref="A33:E33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9705A-EA3A-4AE2-9D31-15D414B912F0}">
  <dimension ref="A1:E10"/>
  <sheetViews>
    <sheetView zoomScaleNormal="100" workbookViewId="0"/>
  </sheetViews>
  <sheetFormatPr defaultRowHeight="11.25" x14ac:dyDescent="0.2"/>
  <cols>
    <col min="1" max="1" width="49.85546875" style="1" customWidth="1"/>
    <col min="2" max="7" width="9.5703125" style="1" customWidth="1"/>
    <col min="8" max="16384" width="9.140625" style="1"/>
  </cols>
  <sheetData>
    <row r="1" spans="1:5" s="11" customFormat="1" ht="12" thickBot="1" x14ac:dyDescent="0.25">
      <c r="A1" s="112" t="s">
        <v>122</v>
      </c>
      <c r="B1" s="111"/>
      <c r="C1" s="111"/>
    </row>
    <row r="2" spans="1:5" s="11" customFormat="1" x14ac:dyDescent="0.2">
      <c r="A2" s="110" t="s">
        <v>121</v>
      </c>
      <c r="B2" s="39">
        <v>2000</v>
      </c>
      <c r="C2" s="109">
        <v>2006</v>
      </c>
      <c r="D2" s="38">
        <v>2007</v>
      </c>
      <c r="E2" s="109">
        <v>2008</v>
      </c>
    </row>
    <row r="3" spans="1:5" s="29" customFormat="1" x14ac:dyDescent="0.2">
      <c r="A3" s="99" t="s">
        <v>120</v>
      </c>
      <c r="B3" s="102">
        <v>355</v>
      </c>
      <c r="C3" s="100">
        <v>456</v>
      </c>
      <c r="D3" s="108">
        <v>507</v>
      </c>
      <c r="E3" s="108">
        <v>431</v>
      </c>
    </row>
    <row r="4" spans="1:5" s="5" customFormat="1" x14ac:dyDescent="0.2">
      <c r="A4" s="107" t="s">
        <v>92</v>
      </c>
      <c r="B4" s="105"/>
      <c r="C4" s="24"/>
      <c r="D4" s="6"/>
      <c r="E4" s="6"/>
    </row>
    <row r="5" spans="1:5" s="5" customFormat="1" x14ac:dyDescent="0.2">
      <c r="A5" s="106" t="s">
        <v>119</v>
      </c>
      <c r="B5" s="105">
        <v>258</v>
      </c>
      <c r="C5" s="24">
        <v>289</v>
      </c>
      <c r="D5" s="6">
        <v>320</v>
      </c>
      <c r="E5" s="6">
        <v>294</v>
      </c>
    </row>
    <row r="6" spans="1:5" s="5" customFormat="1" x14ac:dyDescent="0.2">
      <c r="A6" s="106" t="s">
        <v>118</v>
      </c>
      <c r="B6" s="105">
        <v>52</v>
      </c>
      <c r="C6" s="24">
        <v>92</v>
      </c>
      <c r="D6" s="6">
        <v>100</v>
      </c>
      <c r="E6" s="6">
        <v>74</v>
      </c>
    </row>
    <row r="7" spans="1:5" s="5" customFormat="1" x14ac:dyDescent="0.2">
      <c r="A7" s="106" t="s">
        <v>117</v>
      </c>
      <c r="B7" s="105">
        <v>45</v>
      </c>
      <c r="C7" s="24">
        <v>75</v>
      </c>
      <c r="D7" s="6">
        <v>87</v>
      </c>
      <c r="E7" s="6">
        <v>63</v>
      </c>
    </row>
    <row r="8" spans="1:5" s="5" customFormat="1" x14ac:dyDescent="0.25">
      <c r="A8" s="104" t="s">
        <v>116</v>
      </c>
      <c r="B8" s="102">
        <v>61</v>
      </c>
      <c r="C8" s="101">
        <v>78</v>
      </c>
      <c r="D8" s="100">
        <v>87.365937661443084</v>
      </c>
      <c r="E8" s="100">
        <v>74.498905113437957</v>
      </c>
    </row>
    <row r="9" spans="1:5" s="5" customFormat="1" ht="22.5" x14ac:dyDescent="0.25">
      <c r="A9" s="103" t="s">
        <v>115</v>
      </c>
      <c r="B9" s="102">
        <v>74</v>
      </c>
      <c r="C9" s="101">
        <v>95</v>
      </c>
      <c r="D9" s="100">
        <v>105.84330180998307</v>
      </c>
      <c r="E9" s="100">
        <v>90.167364016736386</v>
      </c>
    </row>
    <row r="10" spans="1:5" s="5" customFormat="1" x14ac:dyDescent="0.2">
      <c r="A10" s="99" t="s">
        <v>114</v>
      </c>
      <c r="B10" s="98">
        <v>3863</v>
      </c>
      <c r="C10" s="97">
        <v>4736</v>
      </c>
      <c r="D10" s="97">
        <v>3261</v>
      </c>
      <c r="E10" s="97">
        <v>3678.0153</v>
      </c>
    </row>
  </sheetData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9C2B-5607-460E-A227-AEC4F531BD12}">
  <dimension ref="A1:G9"/>
  <sheetViews>
    <sheetView zoomScaleNormal="100" workbookViewId="0"/>
  </sheetViews>
  <sheetFormatPr defaultRowHeight="11.25" x14ac:dyDescent="0.2"/>
  <cols>
    <col min="1" max="1" width="16.85546875" style="1" customWidth="1"/>
    <col min="2" max="7" width="10" style="1" customWidth="1"/>
    <col min="8" max="16384" width="9.140625" style="1"/>
  </cols>
  <sheetData>
    <row r="1" spans="1:7" ht="12" thickBot="1" x14ac:dyDescent="0.25">
      <c r="A1" s="13" t="s">
        <v>131</v>
      </c>
      <c r="B1" s="64"/>
      <c r="C1" s="64"/>
      <c r="D1" s="64"/>
      <c r="E1" s="64"/>
      <c r="F1" s="64"/>
      <c r="G1" s="64"/>
    </row>
    <row r="2" spans="1:7" ht="33.75" x14ac:dyDescent="0.2">
      <c r="A2" s="95" t="s">
        <v>121</v>
      </c>
      <c r="B2" s="121" t="s">
        <v>130</v>
      </c>
      <c r="C2" s="121" t="s">
        <v>129</v>
      </c>
      <c r="D2" s="121" t="s">
        <v>128</v>
      </c>
      <c r="E2" s="121" t="s">
        <v>127</v>
      </c>
      <c r="F2" s="120" t="s">
        <v>126</v>
      </c>
      <c r="G2" s="109" t="s">
        <v>125</v>
      </c>
    </row>
    <row r="3" spans="1:7" s="29" customFormat="1" x14ac:dyDescent="0.2">
      <c r="A3" s="20" t="s">
        <v>124</v>
      </c>
      <c r="B3" s="119">
        <v>16841</v>
      </c>
      <c r="C3" s="118">
        <v>221</v>
      </c>
      <c r="D3" s="118">
        <v>6350</v>
      </c>
      <c r="E3" s="118">
        <v>241</v>
      </c>
      <c r="F3" s="118">
        <v>2272</v>
      </c>
      <c r="G3" s="118">
        <v>8199</v>
      </c>
    </row>
    <row r="4" spans="1:7" s="5" customFormat="1" x14ac:dyDescent="0.2">
      <c r="A4" s="1" t="s">
        <v>92</v>
      </c>
      <c r="B4" s="117"/>
      <c r="C4" s="117"/>
      <c r="F4" s="116"/>
      <c r="G4" s="116"/>
    </row>
    <row r="5" spans="1:7" s="5" customFormat="1" x14ac:dyDescent="0.25">
      <c r="A5" s="106" t="s">
        <v>123</v>
      </c>
      <c r="B5" s="115">
        <v>8897</v>
      </c>
      <c r="C5" s="114">
        <v>58</v>
      </c>
      <c r="D5" s="114">
        <v>3589</v>
      </c>
      <c r="E5" s="114">
        <v>147</v>
      </c>
      <c r="F5" s="114">
        <v>1204</v>
      </c>
      <c r="G5" s="114">
        <v>4015</v>
      </c>
    </row>
    <row r="6" spans="1:7" s="5" customFormat="1" x14ac:dyDescent="0.25">
      <c r="A6" s="106" t="s">
        <v>108</v>
      </c>
      <c r="B6" s="115">
        <v>5631</v>
      </c>
      <c r="C6" s="114">
        <v>26</v>
      </c>
      <c r="D6" s="114">
        <v>2209</v>
      </c>
      <c r="E6" s="114">
        <v>66</v>
      </c>
      <c r="F6" s="114">
        <v>750</v>
      </c>
      <c r="G6" s="114">
        <v>2632</v>
      </c>
    </row>
    <row r="7" spans="1:7" s="5" customFormat="1" x14ac:dyDescent="0.25">
      <c r="A7" s="106" t="s">
        <v>107</v>
      </c>
      <c r="B7" s="115">
        <v>1467</v>
      </c>
      <c r="C7" s="114">
        <v>77</v>
      </c>
      <c r="D7" s="113">
        <v>502</v>
      </c>
      <c r="E7" s="113">
        <v>19</v>
      </c>
      <c r="F7" s="113">
        <v>164</v>
      </c>
      <c r="G7" s="113">
        <v>859</v>
      </c>
    </row>
    <row r="8" spans="1:7" s="5" customFormat="1" x14ac:dyDescent="0.25">
      <c r="A8" s="106" t="s">
        <v>105</v>
      </c>
      <c r="B8" s="115">
        <v>182</v>
      </c>
      <c r="C8" s="114">
        <v>1</v>
      </c>
      <c r="D8" s="113">
        <v>6</v>
      </c>
      <c r="E8" s="113">
        <v>1</v>
      </c>
      <c r="F8" s="113">
        <v>35</v>
      </c>
      <c r="G8" s="113">
        <v>141</v>
      </c>
    </row>
    <row r="9" spans="1:7" s="5" customFormat="1" x14ac:dyDescent="0.25">
      <c r="A9" s="106" t="s">
        <v>104</v>
      </c>
      <c r="B9" s="115">
        <v>112</v>
      </c>
      <c r="C9" s="114">
        <v>2</v>
      </c>
      <c r="D9" s="113">
        <v>14</v>
      </c>
      <c r="E9" s="113">
        <v>1</v>
      </c>
      <c r="F9" s="113">
        <v>24</v>
      </c>
      <c r="G9" s="113">
        <v>74</v>
      </c>
    </row>
  </sheetData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8513-E726-4C14-AEE9-FFC15597582E}">
  <dimension ref="A1:K58"/>
  <sheetViews>
    <sheetView zoomScaleNormal="100" workbookViewId="0"/>
  </sheetViews>
  <sheetFormatPr defaultRowHeight="11.25" x14ac:dyDescent="0.2"/>
  <cols>
    <col min="1" max="1" width="25" style="122" customWidth="1"/>
    <col min="2" max="8" width="11.85546875" style="122" customWidth="1"/>
    <col min="9" max="16384" width="9.140625" style="122"/>
  </cols>
  <sheetData>
    <row r="1" spans="1:11" s="145" customFormat="1" ht="12" thickBot="1" x14ac:dyDescent="0.25">
      <c r="A1" s="150" t="s">
        <v>161</v>
      </c>
      <c r="B1" s="111"/>
      <c r="C1" s="111"/>
      <c r="D1" s="111"/>
      <c r="E1" s="111"/>
      <c r="F1" s="149"/>
      <c r="G1" s="149"/>
    </row>
    <row r="2" spans="1:11" s="145" customFormat="1" x14ac:dyDescent="0.2">
      <c r="A2" s="340" t="s">
        <v>112</v>
      </c>
      <c r="B2" s="342">
        <v>2000</v>
      </c>
      <c r="C2" s="342" t="s">
        <v>160</v>
      </c>
      <c r="D2" s="342">
        <v>2007</v>
      </c>
      <c r="E2" s="342">
        <v>2008</v>
      </c>
      <c r="F2" s="338" t="s">
        <v>11</v>
      </c>
      <c r="G2" s="339"/>
      <c r="H2" s="339"/>
    </row>
    <row r="3" spans="1:11" s="145" customFormat="1" ht="22.5" x14ac:dyDescent="0.2">
      <c r="A3" s="341"/>
      <c r="B3" s="343"/>
      <c r="C3" s="343"/>
      <c r="D3" s="343"/>
      <c r="E3" s="343"/>
      <c r="F3" s="148" t="s">
        <v>159</v>
      </c>
      <c r="G3" s="147" t="s">
        <v>158</v>
      </c>
      <c r="H3" s="146" t="s">
        <v>157</v>
      </c>
    </row>
    <row r="4" spans="1:11" s="143" customFormat="1" x14ac:dyDescent="0.2">
      <c r="A4" s="37" t="s">
        <v>50</v>
      </c>
      <c r="B4" s="144">
        <v>10037</v>
      </c>
      <c r="C4" s="144">
        <v>13703</v>
      </c>
      <c r="D4" s="134">
        <v>9653</v>
      </c>
      <c r="E4" s="134">
        <v>16841</v>
      </c>
      <c r="F4" s="134">
        <v>6999</v>
      </c>
      <c r="G4" s="134">
        <v>8371</v>
      </c>
      <c r="H4" s="134">
        <v>1471</v>
      </c>
      <c r="I4" s="124"/>
      <c r="J4" s="124"/>
      <c r="K4" s="124"/>
    </row>
    <row r="5" spans="1:11" s="123" customFormat="1" x14ac:dyDescent="0.2">
      <c r="A5" s="1" t="s">
        <v>92</v>
      </c>
      <c r="B5" s="132"/>
      <c r="C5" s="132"/>
      <c r="D5" s="134"/>
      <c r="E5" s="134"/>
      <c r="F5" s="134"/>
      <c r="G5" s="134"/>
      <c r="H5" s="134"/>
      <c r="I5" s="124"/>
      <c r="J5" s="124"/>
      <c r="K5" s="124"/>
    </row>
    <row r="6" spans="1:11" s="123" customFormat="1" x14ac:dyDescent="0.2">
      <c r="A6" s="106" t="s">
        <v>109</v>
      </c>
      <c r="B6" s="133">
        <v>4984</v>
      </c>
      <c r="C6" s="133">
        <v>7179</v>
      </c>
      <c r="D6" s="134">
        <v>4027</v>
      </c>
      <c r="E6" s="134">
        <v>8897</v>
      </c>
      <c r="F6" s="134">
        <v>3495</v>
      </c>
      <c r="G6" s="134">
        <v>4633</v>
      </c>
      <c r="H6" s="134">
        <v>769</v>
      </c>
      <c r="I6" s="124"/>
      <c r="J6" s="124"/>
      <c r="K6" s="124"/>
    </row>
    <row r="7" spans="1:11" s="123" customFormat="1" x14ac:dyDescent="0.2">
      <c r="A7" s="106" t="s">
        <v>108</v>
      </c>
      <c r="B7" s="133">
        <v>3692</v>
      </c>
      <c r="C7" s="133">
        <v>4629</v>
      </c>
      <c r="D7" s="134">
        <v>3987</v>
      </c>
      <c r="E7" s="134">
        <v>5631</v>
      </c>
      <c r="F7" s="134">
        <v>2610</v>
      </c>
      <c r="G7" s="134">
        <v>2520</v>
      </c>
      <c r="H7" s="134">
        <v>502</v>
      </c>
      <c r="I7" s="124"/>
      <c r="J7" s="124"/>
      <c r="K7" s="124"/>
    </row>
    <row r="8" spans="1:11" s="123" customFormat="1" x14ac:dyDescent="0.2">
      <c r="A8" s="106" t="s">
        <v>107</v>
      </c>
      <c r="B8" s="141">
        <v>901</v>
      </c>
      <c r="C8" s="141">
        <v>1152</v>
      </c>
      <c r="D8" s="134">
        <v>1018</v>
      </c>
      <c r="E8" s="134">
        <v>1467</v>
      </c>
      <c r="F8" s="134">
        <v>706</v>
      </c>
      <c r="G8" s="134">
        <v>672</v>
      </c>
      <c r="H8" s="134">
        <v>90</v>
      </c>
      <c r="I8" s="124"/>
      <c r="J8" s="124"/>
      <c r="K8" s="124"/>
    </row>
    <row r="9" spans="1:11" s="123" customFormat="1" x14ac:dyDescent="0.2">
      <c r="A9" s="139" t="s">
        <v>106</v>
      </c>
      <c r="B9" s="141">
        <v>236</v>
      </c>
      <c r="C9" s="141">
        <v>444</v>
      </c>
      <c r="D9" s="134">
        <v>380</v>
      </c>
      <c r="E9" s="134">
        <v>503</v>
      </c>
      <c r="F9" s="134">
        <v>99</v>
      </c>
      <c r="G9" s="134">
        <v>349</v>
      </c>
      <c r="H9" s="134">
        <v>56</v>
      </c>
      <c r="I9" s="124"/>
      <c r="J9" s="124"/>
      <c r="K9" s="124"/>
    </row>
    <row r="10" spans="1:11" s="123" customFormat="1" x14ac:dyDescent="0.2">
      <c r="A10" s="106" t="s">
        <v>105</v>
      </c>
      <c r="B10" s="127">
        <v>97</v>
      </c>
      <c r="C10" s="127">
        <v>153</v>
      </c>
      <c r="D10" s="134">
        <v>125</v>
      </c>
      <c r="E10" s="134">
        <v>182</v>
      </c>
      <c r="F10" s="134">
        <v>35</v>
      </c>
      <c r="G10" s="134">
        <v>114</v>
      </c>
      <c r="H10" s="134">
        <v>32</v>
      </c>
      <c r="I10" s="124"/>
      <c r="J10" s="124"/>
      <c r="K10" s="124"/>
    </row>
    <row r="11" spans="1:11" s="123" customFormat="1" x14ac:dyDescent="0.2">
      <c r="A11" s="106" t="s">
        <v>104</v>
      </c>
      <c r="B11" s="127">
        <v>86</v>
      </c>
      <c r="C11" s="127">
        <v>103</v>
      </c>
      <c r="D11" s="134">
        <v>81</v>
      </c>
      <c r="E11" s="134">
        <v>112</v>
      </c>
      <c r="F11" s="134">
        <v>26</v>
      </c>
      <c r="G11" s="134">
        <v>72</v>
      </c>
      <c r="H11" s="134">
        <v>15</v>
      </c>
      <c r="I11" s="124"/>
      <c r="J11" s="124"/>
      <c r="K11" s="124"/>
    </row>
    <row r="12" spans="1:11" s="123" customFormat="1" x14ac:dyDescent="0.2">
      <c r="A12" s="106" t="s">
        <v>103</v>
      </c>
      <c r="B12" s="127">
        <v>11</v>
      </c>
      <c r="C12" s="127">
        <v>10</v>
      </c>
      <c r="D12" s="134">
        <v>10</v>
      </c>
      <c r="E12" s="134">
        <v>10</v>
      </c>
      <c r="F12" s="134">
        <v>9</v>
      </c>
      <c r="G12" s="134">
        <v>1</v>
      </c>
      <c r="H12" s="134">
        <v>0</v>
      </c>
      <c r="I12" s="124"/>
      <c r="J12" s="124"/>
      <c r="K12" s="124"/>
    </row>
    <row r="13" spans="1:11" s="123" customFormat="1" x14ac:dyDescent="0.2">
      <c r="A13" s="107" t="s">
        <v>46</v>
      </c>
      <c r="B13" s="127">
        <v>864</v>
      </c>
      <c r="C13" s="127">
        <v>737</v>
      </c>
      <c r="D13" s="134">
        <v>563</v>
      </c>
      <c r="E13" s="134">
        <v>684</v>
      </c>
      <c r="F13" s="134">
        <v>69</v>
      </c>
      <c r="G13" s="134">
        <v>548</v>
      </c>
      <c r="H13" s="134">
        <v>67</v>
      </c>
      <c r="I13" s="124"/>
      <c r="J13" s="124"/>
      <c r="K13" s="124"/>
    </row>
    <row r="14" spans="1:11" s="123" customFormat="1" x14ac:dyDescent="0.2">
      <c r="A14" s="27" t="s">
        <v>101</v>
      </c>
      <c r="B14" s="127">
        <v>54</v>
      </c>
      <c r="C14" s="127">
        <v>56</v>
      </c>
      <c r="D14" s="134">
        <v>54</v>
      </c>
      <c r="E14" s="134">
        <v>49</v>
      </c>
      <c r="F14" s="134">
        <v>24</v>
      </c>
      <c r="G14" s="134">
        <v>19</v>
      </c>
      <c r="H14" s="134">
        <v>6</v>
      </c>
      <c r="I14" s="124"/>
      <c r="J14" s="124"/>
      <c r="K14" s="124"/>
    </row>
    <row r="15" spans="1:11" s="123" customFormat="1" x14ac:dyDescent="0.2">
      <c r="A15" s="1" t="s">
        <v>92</v>
      </c>
      <c r="B15" s="132"/>
      <c r="C15" s="132"/>
      <c r="D15" s="134"/>
      <c r="E15" s="134"/>
      <c r="F15" s="134"/>
      <c r="G15" s="134"/>
      <c r="H15" s="134"/>
      <c r="I15" s="124"/>
      <c r="J15" s="124"/>
      <c r="K15" s="124"/>
    </row>
    <row r="16" spans="1:11" s="123" customFormat="1" x14ac:dyDescent="0.2">
      <c r="A16" s="128" t="s">
        <v>156</v>
      </c>
      <c r="B16" s="127">
        <v>48</v>
      </c>
      <c r="C16" s="127">
        <v>52</v>
      </c>
      <c r="D16" s="134">
        <v>51</v>
      </c>
      <c r="E16" s="134">
        <v>46</v>
      </c>
      <c r="F16" s="134">
        <v>23</v>
      </c>
      <c r="G16" s="134">
        <v>18</v>
      </c>
      <c r="H16" s="134">
        <v>5</v>
      </c>
      <c r="I16" s="124"/>
      <c r="J16" s="124"/>
      <c r="K16" s="124"/>
    </row>
    <row r="17" spans="1:11" s="123" customFormat="1" x14ac:dyDescent="0.2">
      <c r="A17" s="142" t="s">
        <v>155</v>
      </c>
      <c r="B17" s="127">
        <v>4</v>
      </c>
      <c r="C17" s="127">
        <v>3</v>
      </c>
      <c r="D17" s="134">
        <v>1</v>
      </c>
      <c r="E17" s="134">
        <v>2</v>
      </c>
      <c r="F17" s="134">
        <v>1</v>
      </c>
      <c r="G17" s="134">
        <v>1</v>
      </c>
      <c r="H17" s="134">
        <v>0</v>
      </c>
      <c r="I17" s="124"/>
      <c r="J17" s="124"/>
      <c r="K17" s="124"/>
    </row>
    <row r="18" spans="1:11" s="123" customFormat="1" x14ac:dyDescent="0.2">
      <c r="A18" s="27" t="s">
        <v>100</v>
      </c>
      <c r="B18" s="127">
        <v>710</v>
      </c>
      <c r="C18" s="134">
        <v>1240</v>
      </c>
      <c r="D18" s="134">
        <v>1624</v>
      </c>
      <c r="E18" s="134">
        <v>2216</v>
      </c>
      <c r="F18" s="134">
        <v>1116</v>
      </c>
      <c r="G18" s="134">
        <v>895</v>
      </c>
      <c r="H18" s="134">
        <v>204</v>
      </c>
      <c r="I18" s="124"/>
      <c r="J18" s="124"/>
      <c r="K18" s="124"/>
    </row>
    <row r="19" spans="1:11" s="123" customFormat="1" x14ac:dyDescent="0.2">
      <c r="A19" s="1" t="s">
        <v>92</v>
      </c>
      <c r="B19" s="132"/>
      <c r="C19" s="132"/>
      <c r="D19" s="132"/>
      <c r="E19" s="132"/>
      <c r="F19" s="132"/>
      <c r="G19" s="132"/>
      <c r="H19" s="132"/>
      <c r="I19" s="124"/>
      <c r="J19" s="124"/>
      <c r="K19" s="124"/>
    </row>
    <row r="20" spans="1:11" s="123" customFormat="1" x14ac:dyDescent="0.2">
      <c r="A20" s="128" t="s">
        <v>154</v>
      </c>
      <c r="B20" s="127">
        <v>484</v>
      </c>
      <c r="C20" s="127">
        <v>939</v>
      </c>
      <c r="D20" s="134">
        <v>1060</v>
      </c>
      <c r="E20" s="134">
        <v>1468</v>
      </c>
      <c r="F20" s="134">
        <v>638</v>
      </c>
      <c r="G20" s="134">
        <v>670</v>
      </c>
      <c r="H20" s="134">
        <v>160</v>
      </c>
      <c r="I20" s="124"/>
      <c r="J20" s="124"/>
      <c r="K20" s="124"/>
    </row>
    <row r="21" spans="1:11" s="132" customFormat="1" x14ac:dyDescent="0.2">
      <c r="A21" s="131" t="s">
        <v>153</v>
      </c>
      <c r="B21" s="141">
        <v>179</v>
      </c>
      <c r="C21" s="127">
        <v>219</v>
      </c>
      <c r="D21" s="134">
        <v>496</v>
      </c>
      <c r="E21" s="134">
        <v>655</v>
      </c>
      <c r="F21" s="134">
        <v>423</v>
      </c>
      <c r="G21" s="134">
        <v>195</v>
      </c>
      <c r="H21" s="134">
        <v>37</v>
      </c>
      <c r="I21" s="130"/>
      <c r="J21" s="130"/>
      <c r="K21" s="130"/>
    </row>
    <row r="22" spans="1:11" s="123" customFormat="1" x14ac:dyDescent="0.2">
      <c r="A22" s="142" t="s">
        <v>152</v>
      </c>
      <c r="B22" s="141">
        <v>31</v>
      </c>
      <c r="C22" s="141">
        <v>58</v>
      </c>
      <c r="D22" s="134">
        <v>54</v>
      </c>
      <c r="E22" s="134">
        <v>74</v>
      </c>
      <c r="F22" s="134">
        <v>45</v>
      </c>
      <c r="G22" s="134">
        <v>23</v>
      </c>
      <c r="H22" s="134">
        <v>6</v>
      </c>
      <c r="I22" s="124"/>
      <c r="J22" s="124"/>
      <c r="K22" s="124"/>
    </row>
    <row r="23" spans="1:11" s="123" customFormat="1" x14ac:dyDescent="0.2">
      <c r="A23" s="27" t="s">
        <v>98</v>
      </c>
      <c r="B23" s="127">
        <v>10</v>
      </c>
      <c r="C23" s="127">
        <v>11</v>
      </c>
      <c r="D23" s="134">
        <v>6</v>
      </c>
      <c r="E23" s="134">
        <v>10</v>
      </c>
      <c r="F23" s="134">
        <v>3</v>
      </c>
      <c r="G23" s="134">
        <v>6</v>
      </c>
      <c r="H23" s="134">
        <v>0</v>
      </c>
      <c r="I23" s="124"/>
      <c r="J23" s="124"/>
      <c r="K23" s="124"/>
    </row>
    <row r="24" spans="1:11" s="123" customFormat="1" x14ac:dyDescent="0.2">
      <c r="A24" s="107" t="s">
        <v>44</v>
      </c>
      <c r="B24" s="133">
        <v>1976</v>
      </c>
      <c r="C24" s="133">
        <v>2806</v>
      </c>
      <c r="D24" s="134">
        <v>1693</v>
      </c>
      <c r="E24" s="134">
        <v>573</v>
      </c>
      <c r="F24" s="134">
        <v>461</v>
      </c>
      <c r="G24" s="134">
        <v>88</v>
      </c>
      <c r="H24" s="134">
        <v>24</v>
      </c>
      <c r="I24" s="124"/>
      <c r="J24" s="124"/>
      <c r="K24" s="124"/>
    </row>
    <row r="25" spans="1:11" s="123" customFormat="1" x14ac:dyDescent="0.2">
      <c r="A25" s="27" t="s">
        <v>151</v>
      </c>
      <c r="B25" s="133">
        <v>2581</v>
      </c>
      <c r="C25" s="133">
        <v>3037</v>
      </c>
      <c r="D25" s="134">
        <v>2677</v>
      </c>
      <c r="E25" s="134">
        <v>2985</v>
      </c>
      <c r="F25" s="134">
        <v>2354</v>
      </c>
      <c r="G25" s="134">
        <v>428</v>
      </c>
      <c r="H25" s="134">
        <v>204</v>
      </c>
      <c r="I25" s="124"/>
      <c r="J25" s="124"/>
      <c r="K25" s="124"/>
    </row>
    <row r="26" spans="1:11" s="123" customFormat="1" x14ac:dyDescent="0.2">
      <c r="A26" s="1" t="s">
        <v>92</v>
      </c>
      <c r="B26" s="140"/>
      <c r="C26" s="140"/>
      <c r="D26" s="140"/>
      <c r="E26" s="140"/>
      <c r="F26" s="134"/>
      <c r="G26" s="134"/>
      <c r="H26" s="134"/>
      <c r="I26" s="124"/>
      <c r="J26" s="124"/>
      <c r="K26" s="124"/>
    </row>
    <row r="27" spans="1:11" s="123" customFormat="1" x14ac:dyDescent="0.2">
      <c r="A27" s="106" t="s">
        <v>95</v>
      </c>
      <c r="B27" s="133">
        <v>2367</v>
      </c>
      <c r="C27" s="133">
        <v>2761</v>
      </c>
      <c r="D27" s="134">
        <v>2512</v>
      </c>
      <c r="E27" s="134">
        <v>2701</v>
      </c>
      <c r="F27" s="134">
        <v>2178</v>
      </c>
      <c r="G27" s="134">
        <v>359</v>
      </c>
      <c r="H27" s="134">
        <v>163</v>
      </c>
      <c r="I27" s="124"/>
      <c r="J27" s="124"/>
      <c r="K27" s="124"/>
    </row>
    <row r="28" spans="1:11" s="123" customFormat="1" x14ac:dyDescent="0.2">
      <c r="A28" s="139" t="s">
        <v>93</v>
      </c>
      <c r="B28" s="126">
        <v>40</v>
      </c>
      <c r="C28" s="126">
        <v>19</v>
      </c>
      <c r="D28" s="134">
        <v>50</v>
      </c>
      <c r="E28" s="134">
        <v>76</v>
      </c>
      <c r="F28" s="134">
        <v>10</v>
      </c>
      <c r="G28" s="134">
        <v>32</v>
      </c>
      <c r="H28" s="134">
        <v>34</v>
      </c>
      <c r="I28" s="124"/>
      <c r="J28" s="124"/>
      <c r="K28" s="124"/>
    </row>
    <row r="29" spans="1:11" s="123" customFormat="1" x14ac:dyDescent="0.2">
      <c r="A29" s="27" t="s">
        <v>150</v>
      </c>
      <c r="B29" s="127">
        <v>760</v>
      </c>
      <c r="C29" s="127">
        <v>835</v>
      </c>
      <c r="D29" s="134">
        <v>619</v>
      </c>
      <c r="E29" s="134">
        <v>824</v>
      </c>
      <c r="F29" s="134">
        <v>455</v>
      </c>
      <c r="G29" s="134">
        <v>335</v>
      </c>
      <c r="H29" s="134">
        <v>35</v>
      </c>
      <c r="I29" s="124"/>
      <c r="J29" s="124"/>
      <c r="K29" s="124"/>
    </row>
    <row r="30" spans="1:11" s="123" customFormat="1" x14ac:dyDescent="0.2">
      <c r="A30" s="1" t="s">
        <v>92</v>
      </c>
      <c r="B30" s="132"/>
      <c r="C30" s="132"/>
      <c r="D30" s="134"/>
      <c r="E30" s="134"/>
      <c r="F30" s="134"/>
      <c r="G30" s="134"/>
      <c r="H30" s="134"/>
      <c r="I30" s="124"/>
      <c r="J30" s="124"/>
      <c r="K30" s="124"/>
    </row>
    <row r="31" spans="1:11" s="123" customFormat="1" x14ac:dyDescent="0.2">
      <c r="A31" s="106" t="s">
        <v>149</v>
      </c>
      <c r="B31" s="127">
        <v>683</v>
      </c>
      <c r="C31" s="127">
        <v>768</v>
      </c>
      <c r="D31" s="134">
        <v>581</v>
      </c>
      <c r="E31" s="134">
        <v>769</v>
      </c>
      <c r="F31" s="134">
        <v>426</v>
      </c>
      <c r="G31" s="134">
        <v>314</v>
      </c>
      <c r="H31" s="134">
        <v>30</v>
      </c>
      <c r="I31" s="124"/>
      <c r="J31" s="124"/>
      <c r="K31" s="124"/>
    </row>
    <row r="32" spans="1:11" s="123" customFormat="1" x14ac:dyDescent="0.2">
      <c r="A32" s="106" t="s">
        <v>94</v>
      </c>
      <c r="B32" s="127">
        <v>21</v>
      </c>
      <c r="C32" s="127">
        <v>20</v>
      </c>
      <c r="D32" s="134">
        <v>10</v>
      </c>
      <c r="E32" s="134">
        <v>16</v>
      </c>
      <c r="F32" s="134">
        <v>5</v>
      </c>
      <c r="G32" s="134">
        <v>10</v>
      </c>
      <c r="H32" s="134">
        <v>1</v>
      </c>
      <c r="I32" s="124"/>
      <c r="J32" s="124"/>
      <c r="K32" s="124"/>
    </row>
    <row r="33" spans="1:11" s="123" customFormat="1" x14ac:dyDescent="0.2">
      <c r="A33" s="34" t="s">
        <v>43</v>
      </c>
      <c r="B33" s="133">
        <v>1500</v>
      </c>
      <c r="C33" s="133">
        <v>1846</v>
      </c>
      <c r="D33" s="134">
        <v>1760</v>
      </c>
      <c r="E33" s="134">
        <v>1818</v>
      </c>
      <c r="F33" s="134">
        <v>543</v>
      </c>
      <c r="G33" s="134">
        <v>981</v>
      </c>
      <c r="H33" s="134">
        <v>295</v>
      </c>
      <c r="I33" s="124"/>
      <c r="J33" s="124"/>
      <c r="K33" s="124"/>
    </row>
    <row r="34" spans="1:11" s="123" customFormat="1" x14ac:dyDescent="0.2">
      <c r="A34" s="1" t="s">
        <v>92</v>
      </c>
      <c r="B34" s="132"/>
      <c r="C34" s="132"/>
      <c r="D34" s="134"/>
      <c r="E34" s="134"/>
      <c r="F34" s="134"/>
      <c r="G34" s="134"/>
      <c r="H34" s="134"/>
      <c r="I34" s="124"/>
      <c r="J34" s="124"/>
      <c r="K34" s="124"/>
    </row>
    <row r="35" spans="1:11" s="123" customFormat="1" x14ac:dyDescent="0.2">
      <c r="A35" s="106" t="s">
        <v>91</v>
      </c>
      <c r="B35" s="138">
        <v>291</v>
      </c>
      <c r="C35" s="138">
        <v>462</v>
      </c>
      <c r="D35" s="134">
        <v>535</v>
      </c>
      <c r="E35" s="134">
        <v>537</v>
      </c>
      <c r="F35" s="134">
        <v>329</v>
      </c>
      <c r="G35" s="134">
        <v>191</v>
      </c>
      <c r="H35" s="134">
        <v>17</v>
      </c>
      <c r="I35" s="124"/>
      <c r="J35" s="124"/>
      <c r="K35" s="124"/>
    </row>
    <row r="36" spans="1:11" s="123" customFormat="1" x14ac:dyDescent="0.2">
      <c r="A36" s="128" t="s">
        <v>148</v>
      </c>
      <c r="B36" s="127">
        <v>133</v>
      </c>
      <c r="C36" s="127">
        <v>198</v>
      </c>
      <c r="D36" s="134">
        <v>164</v>
      </c>
      <c r="E36" s="134">
        <v>224</v>
      </c>
      <c r="F36" s="134">
        <v>6</v>
      </c>
      <c r="G36" s="134">
        <v>136</v>
      </c>
      <c r="H36" s="134">
        <v>82</v>
      </c>
      <c r="I36" s="124"/>
      <c r="J36" s="124"/>
      <c r="K36" s="124"/>
    </row>
    <row r="37" spans="1:11" s="123" customFormat="1" x14ac:dyDescent="0.2">
      <c r="A37" s="106" t="s">
        <v>87</v>
      </c>
      <c r="B37" s="127">
        <v>203</v>
      </c>
      <c r="C37" s="127">
        <v>244</v>
      </c>
      <c r="D37" s="134">
        <v>228</v>
      </c>
      <c r="E37" s="134">
        <v>206</v>
      </c>
      <c r="F37" s="134">
        <v>48</v>
      </c>
      <c r="G37" s="134">
        <v>126</v>
      </c>
      <c r="H37" s="134">
        <v>32</v>
      </c>
      <c r="I37" s="124"/>
      <c r="J37" s="124"/>
      <c r="K37" s="124"/>
    </row>
    <row r="38" spans="1:11" s="123" customFormat="1" x14ac:dyDescent="0.2">
      <c r="A38" s="106" t="s">
        <v>89</v>
      </c>
      <c r="B38" s="127">
        <v>98</v>
      </c>
      <c r="C38" s="127">
        <v>92</v>
      </c>
      <c r="D38" s="134">
        <v>191</v>
      </c>
      <c r="E38" s="134">
        <v>148</v>
      </c>
      <c r="F38" s="134">
        <v>9</v>
      </c>
      <c r="G38" s="134">
        <v>100</v>
      </c>
      <c r="H38" s="134">
        <v>39</v>
      </c>
      <c r="I38" s="124"/>
      <c r="J38" s="124"/>
      <c r="K38" s="124"/>
    </row>
    <row r="39" spans="1:11" s="123" customFormat="1" x14ac:dyDescent="0.2">
      <c r="A39" s="137" t="s">
        <v>147</v>
      </c>
      <c r="B39" s="136">
        <v>61</v>
      </c>
      <c r="C39" s="136">
        <v>92</v>
      </c>
      <c r="D39" s="135">
        <v>93</v>
      </c>
      <c r="E39" s="135">
        <v>118</v>
      </c>
      <c r="F39" s="135">
        <v>67</v>
      </c>
      <c r="G39" s="135">
        <v>38</v>
      </c>
      <c r="H39" s="135">
        <v>13</v>
      </c>
      <c r="I39" s="124"/>
      <c r="J39" s="124"/>
      <c r="K39" s="124"/>
    </row>
    <row r="40" spans="1:11" s="123" customFormat="1" x14ac:dyDescent="0.2">
      <c r="A40" s="128" t="s">
        <v>146</v>
      </c>
      <c r="B40" s="127">
        <v>120</v>
      </c>
      <c r="C40" s="127">
        <v>152</v>
      </c>
      <c r="D40" s="134">
        <v>73</v>
      </c>
      <c r="E40" s="134">
        <v>79</v>
      </c>
      <c r="F40" s="134">
        <v>3</v>
      </c>
      <c r="G40" s="134">
        <v>48</v>
      </c>
      <c r="H40" s="134">
        <v>27</v>
      </c>
      <c r="I40" s="124"/>
      <c r="J40" s="124"/>
      <c r="K40" s="124"/>
    </row>
    <row r="41" spans="1:11" s="123" customFormat="1" x14ac:dyDescent="0.2">
      <c r="A41" s="128" t="s">
        <v>145</v>
      </c>
      <c r="B41" s="127">
        <v>89</v>
      </c>
      <c r="C41" s="127">
        <v>94</v>
      </c>
      <c r="D41" s="134">
        <v>78</v>
      </c>
      <c r="E41" s="134">
        <v>75</v>
      </c>
      <c r="F41" s="134">
        <v>6</v>
      </c>
      <c r="G41" s="134">
        <v>60</v>
      </c>
      <c r="H41" s="134">
        <v>9</v>
      </c>
      <c r="I41" s="124"/>
      <c r="J41" s="124"/>
      <c r="K41" s="124"/>
    </row>
    <row r="42" spans="1:11" s="123" customFormat="1" x14ac:dyDescent="0.2">
      <c r="A42" s="128" t="s">
        <v>88</v>
      </c>
      <c r="B42" s="127">
        <v>117</v>
      </c>
      <c r="C42" s="127">
        <v>120</v>
      </c>
      <c r="D42" s="134">
        <v>69</v>
      </c>
      <c r="E42" s="134">
        <v>67</v>
      </c>
      <c r="F42" s="134">
        <v>13</v>
      </c>
      <c r="G42" s="134">
        <v>42</v>
      </c>
      <c r="H42" s="134">
        <v>12</v>
      </c>
      <c r="I42" s="124"/>
      <c r="J42" s="124"/>
      <c r="K42" s="124"/>
    </row>
    <row r="43" spans="1:11" s="123" customFormat="1" x14ac:dyDescent="0.2">
      <c r="A43" s="128" t="s">
        <v>144</v>
      </c>
      <c r="B43" s="127">
        <v>103</v>
      </c>
      <c r="C43" s="127">
        <v>89</v>
      </c>
      <c r="D43" s="134">
        <v>52</v>
      </c>
      <c r="E43" s="134">
        <v>55</v>
      </c>
      <c r="F43" s="134">
        <v>4</v>
      </c>
      <c r="G43" s="134">
        <v>45</v>
      </c>
      <c r="H43" s="134">
        <v>7</v>
      </c>
      <c r="I43" s="124"/>
      <c r="J43" s="124"/>
      <c r="K43" s="124"/>
    </row>
    <row r="44" spans="1:11" s="123" customFormat="1" x14ac:dyDescent="0.2">
      <c r="A44" s="128" t="s">
        <v>143</v>
      </c>
      <c r="B44" s="127">
        <v>34</v>
      </c>
      <c r="C44" s="127">
        <v>39</v>
      </c>
      <c r="D44" s="134">
        <v>41</v>
      </c>
      <c r="E44" s="134">
        <v>39</v>
      </c>
      <c r="F44" s="134">
        <v>4</v>
      </c>
      <c r="G44" s="134">
        <v>29</v>
      </c>
      <c r="H44" s="134">
        <v>6</v>
      </c>
      <c r="I44" s="124"/>
      <c r="J44" s="124"/>
      <c r="K44" s="124"/>
    </row>
    <row r="45" spans="1:11" s="123" customFormat="1" x14ac:dyDescent="0.2">
      <c r="A45" s="128" t="s">
        <v>142</v>
      </c>
      <c r="B45" s="127">
        <v>27</v>
      </c>
      <c r="C45" s="127">
        <v>25</v>
      </c>
      <c r="D45" s="134">
        <v>23</v>
      </c>
      <c r="E45" s="134">
        <v>32</v>
      </c>
      <c r="F45" s="134">
        <v>12</v>
      </c>
      <c r="G45" s="134">
        <v>14</v>
      </c>
      <c r="H45" s="134">
        <v>5</v>
      </c>
      <c r="I45" s="124"/>
      <c r="J45" s="124"/>
      <c r="K45" s="124"/>
    </row>
    <row r="46" spans="1:11" s="123" customFormat="1" x14ac:dyDescent="0.2">
      <c r="A46" s="27" t="s">
        <v>36</v>
      </c>
      <c r="B46" s="127">
        <v>40</v>
      </c>
      <c r="C46" s="127">
        <v>51</v>
      </c>
      <c r="D46" s="134">
        <v>14</v>
      </c>
      <c r="E46" s="134">
        <v>12</v>
      </c>
      <c r="F46" s="134">
        <v>3</v>
      </c>
      <c r="G46" s="134">
        <v>8</v>
      </c>
      <c r="H46" s="134">
        <v>1</v>
      </c>
      <c r="I46" s="124"/>
      <c r="J46" s="124"/>
      <c r="K46" s="124"/>
    </row>
    <row r="47" spans="1:11" s="123" customFormat="1" x14ac:dyDescent="0.2">
      <c r="A47" s="27" t="s">
        <v>35</v>
      </c>
      <c r="B47" s="133">
        <v>1038</v>
      </c>
      <c r="C47" s="125">
        <v>822</v>
      </c>
      <c r="D47" s="125">
        <v>360</v>
      </c>
      <c r="E47" s="125">
        <v>840</v>
      </c>
      <c r="F47" s="126">
        <v>219</v>
      </c>
      <c r="G47" s="126">
        <v>475</v>
      </c>
      <c r="H47" s="125">
        <v>146</v>
      </c>
      <c r="I47" s="124"/>
      <c r="J47" s="124"/>
      <c r="K47" s="124"/>
    </row>
    <row r="48" spans="1:11" s="123" customFormat="1" x14ac:dyDescent="0.2">
      <c r="A48" s="1" t="s">
        <v>92</v>
      </c>
      <c r="B48" s="132"/>
      <c r="C48" s="125"/>
      <c r="D48" s="125"/>
      <c r="E48" s="125"/>
      <c r="F48" s="126"/>
      <c r="G48" s="126"/>
      <c r="H48" s="125"/>
      <c r="I48" s="124"/>
      <c r="J48" s="124"/>
      <c r="K48" s="124"/>
    </row>
    <row r="49" spans="1:11" s="123" customFormat="1" x14ac:dyDescent="0.2">
      <c r="A49" s="128" t="s">
        <v>141</v>
      </c>
      <c r="B49" s="127">
        <v>695</v>
      </c>
      <c r="C49" s="125">
        <v>570</v>
      </c>
      <c r="D49" s="125">
        <v>171</v>
      </c>
      <c r="E49" s="125">
        <v>569</v>
      </c>
      <c r="F49" s="126">
        <v>153</v>
      </c>
      <c r="G49" s="126">
        <v>297</v>
      </c>
      <c r="H49" s="125">
        <v>119</v>
      </c>
      <c r="I49" s="124"/>
      <c r="J49" s="124"/>
      <c r="K49" s="124"/>
    </row>
    <row r="50" spans="1:11" s="123" customFormat="1" x14ac:dyDescent="0.2">
      <c r="A50" s="128" t="s">
        <v>140</v>
      </c>
      <c r="B50" s="127">
        <v>49</v>
      </c>
      <c r="C50" s="125">
        <v>54</v>
      </c>
      <c r="D50" s="125">
        <v>43</v>
      </c>
      <c r="E50" s="125">
        <v>68</v>
      </c>
      <c r="F50" s="126">
        <v>26</v>
      </c>
      <c r="G50" s="126">
        <v>39</v>
      </c>
      <c r="H50" s="125">
        <v>3</v>
      </c>
      <c r="I50" s="124"/>
      <c r="J50" s="124"/>
      <c r="K50" s="124"/>
    </row>
    <row r="51" spans="1:11" s="123" customFormat="1" x14ac:dyDescent="0.2">
      <c r="A51" s="128" t="s">
        <v>139</v>
      </c>
      <c r="B51" s="127">
        <v>91</v>
      </c>
      <c r="C51" s="125">
        <v>58</v>
      </c>
      <c r="D51" s="125">
        <v>31</v>
      </c>
      <c r="E51" s="125">
        <v>56</v>
      </c>
      <c r="F51" s="126">
        <v>12</v>
      </c>
      <c r="G51" s="126">
        <v>39</v>
      </c>
      <c r="H51" s="125">
        <v>5</v>
      </c>
      <c r="I51" s="124"/>
      <c r="J51" s="124"/>
      <c r="K51" s="124"/>
    </row>
    <row r="52" spans="1:11" s="123" customFormat="1" x14ac:dyDescent="0.2">
      <c r="A52" s="128" t="s">
        <v>138</v>
      </c>
      <c r="B52" s="127">
        <v>64</v>
      </c>
      <c r="C52" s="125">
        <v>48</v>
      </c>
      <c r="D52" s="125">
        <v>41</v>
      </c>
      <c r="E52" s="125">
        <v>48</v>
      </c>
      <c r="F52" s="126">
        <v>9</v>
      </c>
      <c r="G52" s="126">
        <v>33</v>
      </c>
      <c r="H52" s="125">
        <v>6</v>
      </c>
      <c r="I52" s="124"/>
      <c r="J52" s="124"/>
      <c r="K52" s="124"/>
    </row>
    <row r="53" spans="1:11" s="123" customFormat="1" x14ac:dyDescent="0.2">
      <c r="A53" s="128" t="s">
        <v>137</v>
      </c>
      <c r="B53" s="127">
        <v>21</v>
      </c>
      <c r="C53" s="125">
        <v>23</v>
      </c>
      <c r="D53" s="125">
        <v>22</v>
      </c>
      <c r="E53" s="125">
        <v>27</v>
      </c>
      <c r="F53" s="126">
        <v>8</v>
      </c>
      <c r="G53" s="126">
        <v>15</v>
      </c>
      <c r="H53" s="125">
        <v>4</v>
      </c>
      <c r="I53" s="124"/>
      <c r="J53" s="124"/>
      <c r="K53" s="124"/>
    </row>
    <row r="54" spans="1:11" s="123" customFormat="1" x14ac:dyDescent="0.2">
      <c r="A54" s="128" t="s">
        <v>136</v>
      </c>
      <c r="B54" s="127">
        <v>37</v>
      </c>
      <c r="C54" s="125">
        <v>18</v>
      </c>
      <c r="D54" s="125">
        <v>12</v>
      </c>
      <c r="E54" s="125">
        <v>22</v>
      </c>
      <c r="F54" s="126">
        <v>5</v>
      </c>
      <c r="G54" s="126">
        <v>15</v>
      </c>
      <c r="H54" s="125">
        <v>2</v>
      </c>
      <c r="I54" s="124"/>
      <c r="J54" s="124"/>
      <c r="K54" s="124"/>
    </row>
    <row r="55" spans="1:11" s="123" customFormat="1" x14ac:dyDescent="0.2">
      <c r="A55" s="128" t="s">
        <v>135</v>
      </c>
      <c r="B55" s="127">
        <v>18</v>
      </c>
      <c r="C55" s="125">
        <v>10</v>
      </c>
      <c r="D55" s="125">
        <v>7</v>
      </c>
      <c r="E55" s="125">
        <v>8</v>
      </c>
      <c r="F55" s="126">
        <v>2</v>
      </c>
      <c r="G55" s="126">
        <v>5</v>
      </c>
      <c r="H55" s="125">
        <v>1</v>
      </c>
      <c r="I55" s="124"/>
      <c r="J55" s="124"/>
      <c r="K55" s="124"/>
    </row>
    <row r="56" spans="1:11" s="123" customFormat="1" x14ac:dyDescent="0.2">
      <c r="A56" s="128" t="s">
        <v>134</v>
      </c>
      <c r="B56" s="127">
        <v>20</v>
      </c>
      <c r="C56" s="125">
        <v>10</v>
      </c>
      <c r="D56" s="125">
        <v>6</v>
      </c>
      <c r="E56" s="125">
        <v>6</v>
      </c>
      <c r="F56" s="126">
        <v>1</v>
      </c>
      <c r="G56" s="126">
        <v>4</v>
      </c>
      <c r="H56" s="125">
        <v>1</v>
      </c>
      <c r="I56" s="124"/>
      <c r="J56" s="124"/>
      <c r="K56" s="124"/>
    </row>
    <row r="57" spans="1:11" s="129" customFormat="1" x14ac:dyDescent="0.2">
      <c r="A57" s="131" t="s">
        <v>133</v>
      </c>
      <c r="B57" s="129">
        <v>12</v>
      </c>
      <c r="C57" s="129">
        <v>11</v>
      </c>
      <c r="D57" s="129">
        <v>5</v>
      </c>
      <c r="E57" s="125">
        <v>6</v>
      </c>
      <c r="F57" s="129">
        <v>1</v>
      </c>
      <c r="G57" s="129">
        <v>4</v>
      </c>
      <c r="H57" s="129">
        <v>1</v>
      </c>
      <c r="I57" s="130"/>
      <c r="J57" s="130"/>
    </row>
    <row r="58" spans="1:11" s="123" customFormat="1" x14ac:dyDescent="0.2">
      <c r="A58" s="128" t="s">
        <v>132</v>
      </c>
      <c r="B58" s="127">
        <v>12</v>
      </c>
      <c r="C58" s="125">
        <v>6</v>
      </c>
      <c r="D58" s="125">
        <v>5</v>
      </c>
      <c r="E58" s="125">
        <v>7</v>
      </c>
      <c r="F58" s="126">
        <v>1</v>
      </c>
      <c r="G58" s="126">
        <v>5</v>
      </c>
      <c r="H58" s="125">
        <v>1</v>
      </c>
      <c r="I58" s="124"/>
      <c r="J58" s="124"/>
      <c r="K58" s="124"/>
    </row>
  </sheetData>
  <mergeCells count="6">
    <mergeCell ref="F2:H2"/>
    <mergeCell ref="A2:A3"/>
    <mergeCell ref="C2:C3"/>
    <mergeCell ref="D2:D3"/>
    <mergeCell ref="E2:E3"/>
    <mergeCell ref="B2:B3"/>
  </mergeCells>
  <pageMargins left="0.35433070866141736" right="0.35433070866141736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B985-222C-4EA9-97ED-7593B8596E34}">
  <dimension ref="A1:H50"/>
  <sheetViews>
    <sheetView zoomScaleNormal="100" workbookViewId="0"/>
  </sheetViews>
  <sheetFormatPr defaultRowHeight="11.25" x14ac:dyDescent="0.2"/>
  <cols>
    <col min="1" max="1" width="25.7109375" style="122" customWidth="1"/>
    <col min="2" max="8" width="11" style="122" customWidth="1"/>
    <col min="9" max="16384" width="9.140625" style="122"/>
  </cols>
  <sheetData>
    <row r="1" spans="1:8" s="145" customFormat="1" ht="12" thickBot="1" x14ac:dyDescent="0.25">
      <c r="A1" s="169" t="s">
        <v>184</v>
      </c>
      <c r="B1" s="168"/>
      <c r="C1" s="168"/>
      <c r="D1" s="168"/>
      <c r="E1" s="168"/>
      <c r="F1" s="168"/>
      <c r="G1" s="168"/>
    </row>
    <row r="2" spans="1:8" s="145" customFormat="1" x14ac:dyDescent="0.2">
      <c r="A2" s="317" t="s">
        <v>112</v>
      </c>
      <c r="B2" s="324">
        <v>2000</v>
      </c>
      <c r="C2" s="324" t="s">
        <v>160</v>
      </c>
      <c r="D2" s="324">
        <v>2007</v>
      </c>
      <c r="E2" s="324">
        <v>2008</v>
      </c>
      <c r="F2" s="320" t="s">
        <v>11</v>
      </c>
      <c r="G2" s="344"/>
      <c r="H2" s="344"/>
    </row>
    <row r="3" spans="1:8" s="145" customFormat="1" ht="22.5" x14ac:dyDescent="0.2">
      <c r="A3" s="318"/>
      <c r="B3" s="325"/>
      <c r="C3" s="325"/>
      <c r="D3" s="325"/>
      <c r="E3" s="325"/>
      <c r="F3" s="167" t="s">
        <v>159</v>
      </c>
      <c r="G3" s="147" t="s">
        <v>158</v>
      </c>
      <c r="H3" s="146" t="s">
        <v>157</v>
      </c>
    </row>
    <row r="4" spans="1:8" s="145" customFormat="1" x14ac:dyDescent="0.2">
      <c r="A4" s="37" t="s">
        <v>50</v>
      </c>
      <c r="B4" s="166"/>
      <c r="C4" s="166"/>
      <c r="D4" s="166"/>
      <c r="E4" s="166"/>
      <c r="F4" s="166"/>
      <c r="G4" s="166"/>
      <c r="H4" s="165"/>
    </row>
    <row r="5" spans="1:8" s="143" customFormat="1" x14ac:dyDescent="0.2">
      <c r="A5" s="159" t="s">
        <v>49</v>
      </c>
      <c r="B5" s="134">
        <v>4150</v>
      </c>
      <c r="C5" s="134">
        <v>5970</v>
      </c>
      <c r="D5" s="134">
        <v>3720</v>
      </c>
      <c r="E5" s="134">
        <v>7470</v>
      </c>
      <c r="F5" s="134">
        <v>7980</v>
      </c>
      <c r="G5" s="134">
        <v>7190</v>
      </c>
      <c r="H5" s="134">
        <v>7020</v>
      </c>
    </row>
    <row r="6" spans="1:8" s="123" customFormat="1" x14ac:dyDescent="0.2">
      <c r="A6" s="159" t="s">
        <v>48</v>
      </c>
      <c r="B6" s="134">
        <v>3600</v>
      </c>
      <c r="C6" s="134">
        <v>4020</v>
      </c>
      <c r="D6" s="134">
        <v>3580</v>
      </c>
      <c r="E6" s="134">
        <v>4980</v>
      </c>
      <c r="F6" s="134">
        <v>5110</v>
      </c>
      <c r="G6" s="134">
        <v>4900</v>
      </c>
      <c r="H6" s="134">
        <v>4790</v>
      </c>
    </row>
    <row r="7" spans="1:8" s="123" customFormat="1" x14ac:dyDescent="0.2">
      <c r="A7" s="159" t="s">
        <v>47</v>
      </c>
      <c r="B7" s="134">
        <v>2770</v>
      </c>
      <c r="C7" s="134">
        <v>3330</v>
      </c>
      <c r="D7" s="134">
        <v>3160</v>
      </c>
      <c r="E7" s="134">
        <v>4450</v>
      </c>
      <c r="F7" s="134">
        <v>4690</v>
      </c>
      <c r="G7" s="134">
        <v>4310</v>
      </c>
      <c r="H7" s="134">
        <v>3820</v>
      </c>
    </row>
    <row r="8" spans="1:8" s="123" customFormat="1" x14ac:dyDescent="0.2">
      <c r="A8" s="163" t="s">
        <v>183</v>
      </c>
      <c r="B8" s="134">
        <v>2820</v>
      </c>
      <c r="C8" s="134">
        <v>3150</v>
      </c>
      <c r="D8" s="134">
        <v>2920</v>
      </c>
      <c r="E8" s="134">
        <v>3840</v>
      </c>
      <c r="F8" s="134">
        <v>3550</v>
      </c>
      <c r="G8" s="134">
        <v>3910</v>
      </c>
      <c r="H8" s="134">
        <v>3910</v>
      </c>
    </row>
    <row r="9" spans="1:8" s="123" customFormat="1" x14ac:dyDescent="0.2">
      <c r="A9" s="159" t="s">
        <v>182</v>
      </c>
      <c r="B9" s="134">
        <v>1670</v>
      </c>
      <c r="C9" s="134">
        <v>2350</v>
      </c>
      <c r="D9" s="134">
        <v>2090</v>
      </c>
      <c r="E9" s="134">
        <v>2970</v>
      </c>
      <c r="F9" s="134">
        <v>2950</v>
      </c>
      <c r="G9" s="134">
        <v>2990</v>
      </c>
      <c r="H9" s="134">
        <v>2910</v>
      </c>
    </row>
    <row r="10" spans="1:8" s="123" customFormat="1" x14ac:dyDescent="0.2">
      <c r="A10" s="159" t="s">
        <v>181</v>
      </c>
      <c r="B10" s="134">
        <v>2000</v>
      </c>
      <c r="C10" s="134">
        <v>2210</v>
      </c>
      <c r="D10" s="134">
        <v>2040</v>
      </c>
      <c r="E10" s="134">
        <v>2580</v>
      </c>
      <c r="F10" s="134">
        <v>2330</v>
      </c>
      <c r="G10" s="134">
        <v>2640</v>
      </c>
      <c r="H10" s="134">
        <v>2780</v>
      </c>
    </row>
    <row r="11" spans="1:8" s="123" customFormat="1" x14ac:dyDescent="0.2">
      <c r="A11" s="159" t="s">
        <v>180</v>
      </c>
      <c r="B11" s="134">
        <v>3280</v>
      </c>
      <c r="C11" s="134">
        <v>3820</v>
      </c>
      <c r="D11" s="134">
        <v>3790</v>
      </c>
      <c r="E11" s="134">
        <v>3940</v>
      </c>
      <c r="F11" s="134">
        <v>3940</v>
      </c>
      <c r="G11" s="134">
        <v>3890</v>
      </c>
      <c r="H11" s="134">
        <v>4000</v>
      </c>
    </row>
    <row r="12" spans="1:8" s="123" customFormat="1" x14ac:dyDescent="0.2">
      <c r="A12" s="164" t="s">
        <v>46</v>
      </c>
      <c r="B12" s="134">
        <v>15290</v>
      </c>
      <c r="C12" s="134">
        <v>20090</v>
      </c>
      <c r="D12" s="134">
        <v>18970</v>
      </c>
      <c r="E12" s="134">
        <v>22280</v>
      </c>
      <c r="F12" s="134">
        <v>24740</v>
      </c>
      <c r="G12" s="134">
        <v>21540</v>
      </c>
      <c r="H12" s="134">
        <v>25510</v>
      </c>
    </row>
    <row r="13" spans="1:8" s="123" customFormat="1" x14ac:dyDescent="0.2">
      <c r="A13" s="157" t="s">
        <v>101</v>
      </c>
      <c r="B13" s="134"/>
      <c r="C13" s="134"/>
      <c r="D13" s="134"/>
      <c r="E13" s="134"/>
      <c r="F13" s="134"/>
      <c r="G13" s="134"/>
      <c r="H13" s="134"/>
    </row>
    <row r="14" spans="1:8" s="123" customFormat="1" x14ac:dyDescent="0.2">
      <c r="A14" s="159" t="s">
        <v>179</v>
      </c>
      <c r="B14" s="134">
        <v>1840</v>
      </c>
      <c r="C14" s="134">
        <v>2270</v>
      </c>
      <c r="D14" s="134">
        <v>2290</v>
      </c>
      <c r="E14" s="134">
        <v>2220</v>
      </c>
      <c r="F14" s="134">
        <v>2200</v>
      </c>
      <c r="G14" s="134">
        <v>2190</v>
      </c>
      <c r="H14" s="134">
        <v>2410</v>
      </c>
    </row>
    <row r="15" spans="1:8" s="123" customFormat="1" x14ac:dyDescent="0.2">
      <c r="A15" s="159" t="s">
        <v>178</v>
      </c>
      <c r="B15" s="134">
        <v>960</v>
      </c>
      <c r="C15" s="134">
        <v>1140</v>
      </c>
      <c r="D15" s="134">
        <v>1310</v>
      </c>
      <c r="E15" s="134">
        <v>2440</v>
      </c>
      <c r="F15" s="134">
        <v>1930</v>
      </c>
      <c r="G15" s="134">
        <v>3010</v>
      </c>
      <c r="H15" s="134">
        <v>3000</v>
      </c>
    </row>
    <row r="16" spans="1:8" s="123" customFormat="1" x14ac:dyDescent="0.2">
      <c r="A16" s="157" t="s">
        <v>100</v>
      </c>
      <c r="B16" s="134"/>
      <c r="C16" s="134"/>
      <c r="D16" s="134"/>
      <c r="E16" s="134"/>
      <c r="F16" s="134"/>
      <c r="G16" s="134"/>
      <c r="H16" s="134"/>
    </row>
    <row r="17" spans="1:8" s="123" customFormat="1" x14ac:dyDescent="0.2">
      <c r="A17" s="159" t="s">
        <v>45</v>
      </c>
      <c r="B17" s="134">
        <v>1620</v>
      </c>
      <c r="C17" s="134">
        <v>2080</v>
      </c>
      <c r="D17" s="134">
        <v>2060</v>
      </c>
      <c r="E17" s="134">
        <v>2670</v>
      </c>
      <c r="F17" s="134">
        <v>2810</v>
      </c>
      <c r="G17" s="134">
        <v>2590</v>
      </c>
      <c r="H17" s="134">
        <v>2480</v>
      </c>
    </row>
    <row r="18" spans="1:8" s="123" customFormat="1" x14ac:dyDescent="0.2">
      <c r="A18" s="153" t="s">
        <v>177</v>
      </c>
      <c r="B18" s="134">
        <v>1550</v>
      </c>
      <c r="C18" s="134">
        <v>2040</v>
      </c>
      <c r="D18" s="134">
        <v>2190</v>
      </c>
      <c r="E18" s="134">
        <v>2650</v>
      </c>
      <c r="F18" s="134">
        <v>2680</v>
      </c>
      <c r="G18" s="134">
        <v>2630</v>
      </c>
      <c r="H18" s="134">
        <v>2420</v>
      </c>
    </row>
    <row r="19" spans="1:8" s="123" customFormat="1" x14ac:dyDescent="0.2">
      <c r="A19" s="159" t="s">
        <v>176</v>
      </c>
      <c r="B19" s="134">
        <v>1390</v>
      </c>
      <c r="C19" s="134">
        <v>2120</v>
      </c>
      <c r="D19" s="134">
        <v>1640</v>
      </c>
      <c r="E19" s="134">
        <v>2560</v>
      </c>
      <c r="F19" s="134">
        <v>2700</v>
      </c>
      <c r="G19" s="134">
        <v>2370</v>
      </c>
      <c r="H19" s="134">
        <v>2380</v>
      </c>
    </row>
    <row r="20" spans="1:8" s="123" customFormat="1" x14ac:dyDescent="0.2">
      <c r="A20" s="158" t="s">
        <v>98</v>
      </c>
      <c r="B20" s="134">
        <v>1700</v>
      </c>
      <c r="C20" s="134">
        <v>1870</v>
      </c>
      <c r="D20" s="134">
        <v>1120</v>
      </c>
      <c r="E20" s="134">
        <v>1650</v>
      </c>
      <c r="F20" s="134">
        <v>1410</v>
      </c>
      <c r="G20" s="134">
        <v>1800</v>
      </c>
      <c r="H20" s="134">
        <v>1520</v>
      </c>
    </row>
    <row r="21" spans="1:8" s="123" customFormat="1" x14ac:dyDescent="0.2">
      <c r="A21" s="164" t="s">
        <v>44</v>
      </c>
      <c r="B21" s="134">
        <v>34350</v>
      </c>
      <c r="C21" s="134">
        <v>47230</v>
      </c>
      <c r="D21" s="134">
        <v>41040</v>
      </c>
      <c r="E21" s="134">
        <v>59670</v>
      </c>
      <c r="F21" s="134">
        <v>63410</v>
      </c>
      <c r="G21" s="134">
        <v>48960</v>
      </c>
      <c r="H21" s="134">
        <v>44880</v>
      </c>
    </row>
    <row r="22" spans="1:8" s="123" customFormat="1" x14ac:dyDescent="0.2">
      <c r="A22" s="157" t="s">
        <v>97</v>
      </c>
      <c r="B22" s="134"/>
      <c r="C22" s="134"/>
      <c r="D22" s="134"/>
      <c r="E22" s="134"/>
      <c r="F22" s="134"/>
      <c r="G22" s="134"/>
      <c r="H22" s="134"/>
    </row>
    <row r="23" spans="1:8" s="123" customFormat="1" x14ac:dyDescent="0.2">
      <c r="A23" s="159" t="s">
        <v>175</v>
      </c>
      <c r="B23" s="134">
        <v>16270</v>
      </c>
      <c r="C23" s="134">
        <v>23730</v>
      </c>
      <c r="D23" s="134">
        <v>17790</v>
      </c>
      <c r="E23" s="134">
        <v>29980</v>
      </c>
      <c r="F23" s="134">
        <v>29860</v>
      </c>
      <c r="G23" s="134">
        <v>30070</v>
      </c>
      <c r="H23" s="134">
        <v>31490</v>
      </c>
    </row>
    <row r="24" spans="1:8" s="123" customFormat="1" x14ac:dyDescent="0.2">
      <c r="A24" s="163" t="s">
        <v>174</v>
      </c>
      <c r="B24" s="134">
        <v>8110</v>
      </c>
      <c r="C24" s="134">
        <v>10950</v>
      </c>
      <c r="D24" s="134">
        <v>14970</v>
      </c>
      <c r="E24" s="134">
        <v>17690</v>
      </c>
      <c r="F24" s="134">
        <v>22860</v>
      </c>
      <c r="G24" s="134">
        <v>22190</v>
      </c>
      <c r="H24" s="134">
        <v>14010</v>
      </c>
    </row>
    <row r="25" spans="1:8" s="123" customFormat="1" x14ac:dyDescent="0.2">
      <c r="A25" s="159" t="s">
        <v>173</v>
      </c>
      <c r="B25" s="134">
        <v>4240</v>
      </c>
      <c r="C25" s="134">
        <v>4930</v>
      </c>
      <c r="D25" s="134">
        <v>4340</v>
      </c>
      <c r="E25" s="134">
        <v>5380</v>
      </c>
      <c r="F25" s="134">
        <v>6020</v>
      </c>
      <c r="G25" s="134">
        <v>4870</v>
      </c>
      <c r="H25" s="134">
        <v>3760</v>
      </c>
    </row>
    <row r="26" spans="1:8" s="123" customFormat="1" x14ac:dyDescent="0.2">
      <c r="A26" s="163" t="s">
        <v>172</v>
      </c>
      <c r="B26" s="134">
        <v>2500</v>
      </c>
      <c r="C26" s="134">
        <v>2920</v>
      </c>
      <c r="D26" s="134">
        <v>2660</v>
      </c>
      <c r="E26" s="134">
        <v>3560</v>
      </c>
      <c r="F26" s="134">
        <v>3690</v>
      </c>
      <c r="G26" s="134">
        <v>3460</v>
      </c>
      <c r="H26" s="134">
        <v>3980</v>
      </c>
    </row>
    <row r="27" spans="1:8" s="123" customFormat="1" x14ac:dyDescent="0.2">
      <c r="A27" s="162" t="s">
        <v>43</v>
      </c>
      <c r="B27" s="134"/>
      <c r="C27" s="134"/>
      <c r="D27" s="134"/>
      <c r="E27" s="134"/>
      <c r="F27" s="134"/>
      <c r="G27" s="134"/>
      <c r="H27" s="134"/>
    </row>
    <row r="28" spans="1:8" s="123" customFormat="1" x14ac:dyDescent="0.2">
      <c r="A28" s="161" t="s">
        <v>171</v>
      </c>
      <c r="B28" s="134">
        <v>12250</v>
      </c>
      <c r="C28" s="134">
        <v>14110</v>
      </c>
      <c r="D28" s="134">
        <v>14650</v>
      </c>
      <c r="E28" s="134">
        <v>16690</v>
      </c>
      <c r="F28" s="134">
        <v>16460</v>
      </c>
      <c r="G28" s="134">
        <v>17330</v>
      </c>
      <c r="H28" s="134">
        <v>15000</v>
      </c>
    </row>
    <row r="29" spans="1:8" s="123" customFormat="1" x14ac:dyDescent="0.2">
      <c r="A29" s="159" t="s">
        <v>170</v>
      </c>
      <c r="B29" s="134">
        <v>15950</v>
      </c>
      <c r="C29" s="134">
        <v>18950</v>
      </c>
      <c r="D29" s="134">
        <v>20440</v>
      </c>
      <c r="E29" s="134">
        <v>27990</v>
      </c>
      <c r="F29" s="134">
        <v>15930</v>
      </c>
      <c r="G29" s="134">
        <v>29670</v>
      </c>
      <c r="H29" s="134">
        <v>27030</v>
      </c>
    </row>
    <row r="30" spans="1:8" s="123" customFormat="1" x14ac:dyDescent="0.2">
      <c r="A30" s="159" t="s">
        <v>42</v>
      </c>
      <c r="B30" s="134">
        <v>23330</v>
      </c>
      <c r="C30" s="134">
        <v>32710</v>
      </c>
      <c r="D30" s="134">
        <v>45510</v>
      </c>
      <c r="E30" s="134">
        <v>53390</v>
      </c>
      <c r="F30" s="134">
        <v>63110</v>
      </c>
      <c r="G30" s="134">
        <v>52600</v>
      </c>
      <c r="H30" s="134">
        <v>40660</v>
      </c>
    </row>
    <row r="31" spans="1:8" s="123" customFormat="1" x14ac:dyDescent="0.2">
      <c r="A31" s="159" t="s">
        <v>40</v>
      </c>
      <c r="B31" s="134">
        <v>12340</v>
      </c>
      <c r="C31" s="134">
        <v>13200</v>
      </c>
      <c r="D31" s="134">
        <v>11490</v>
      </c>
      <c r="E31" s="134">
        <v>26440</v>
      </c>
      <c r="F31" s="134">
        <v>24820</v>
      </c>
      <c r="G31" s="134">
        <v>27120</v>
      </c>
      <c r="H31" s="134">
        <v>23700</v>
      </c>
    </row>
    <row r="32" spans="1:8" s="123" customFormat="1" x14ac:dyDescent="0.2">
      <c r="A32" s="160" t="s">
        <v>41</v>
      </c>
      <c r="B32" s="135">
        <v>3240</v>
      </c>
      <c r="C32" s="135">
        <v>4510</v>
      </c>
      <c r="D32" s="135">
        <v>4820</v>
      </c>
      <c r="E32" s="135">
        <v>5600</v>
      </c>
      <c r="F32" s="135">
        <v>5020</v>
      </c>
      <c r="G32" s="135">
        <v>6560</v>
      </c>
      <c r="H32" s="135">
        <v>7540</v>
      </c>
    </row>
    <row r="33" spans="1:8" s="123" customFormat="1" x14ac:dyDescent="0.2">
      <c r="A33" s="159" t="s">
        <v>169</v>
      </c>
      <c r="B33" s="134">
        <v>20050</v>
      </c>
      <c r="C33" s="134">
        <v>23590</v>
      </c>
      <c r="D33" s="134">
        <v>24340</v>
      </c>
      <c r="E33" s="134">
        <v>24970</v>
      </c>
      <c r="F33" s="134">
        <v>31900</v>
      </c>
      <c r="G33" s="134">
        <v>32630</v>
      </c>
      <c r="H33" s="134">
        <v>18650</v>
      </c>
    </row>
    <row r="34" spans="1:8" x14ac:dyDescent="0.2">
      <c r="A34" s="159" t="s">
        <v>168</v>
      </c>
      <c r="B34" s="134">
        <v>20300</v>
      </c>
      <c r="C34" s="134">
        <v>22640</v>
      </c>
      <c r="D34" s="134">
        <v>22430</v>
      </c>
      <c r="E34" s="134">
        <v>24420</v>
      </c>
      <c r="F34" s="134">
        <v>51260</v>
      </c>
      <c r="G34" s="134">
        <v>22190</v>
      </c>
      <c r="H34" s="134">
        <v>24500</v>
      </c>
    </row>
    <row r="35" spans="1:8" x14ac:dyDescent="0.2">
      <c r="A35" s="159" t="s">
        <v>37</v>
      </c>
      <c r="B35" s="134">
        <v>18690</v>
      </c>
      <c r="C35" s="134">
        <v>22110</v>
      </c>
      <c r="D35" s="134">
        <v>23610</v>
      </c>
      <c r="E35" s="134">
        <v>22190</v>
      </c>
      <c r="F35" s="134">
        <v>21940</v>
      </c>
      <c r="G35" s="134">
        <v>23520</v>
      </c>
      <c r="H35" s="134">
        <v>19240</v>
      </c>
    </row>
    <row r="36" spans="1:8" s="123" customFormat="1" x14ac:dyDescent="0.2">
      <c r="A36" s="159" t="s">
        <v>39</v>
      </c>
      <c r="B36" s="134">
        <v>16970</v>
      </c>
      <c r="C36" s="134">
        <v>23610</v>
      </c>
      <c r="D36" s="134">
        <v>25000</v>
      </c>
      <c r="E36" s="134">
        <v>30600</v>
      </c>
      <c r="F36" s="134">
        <v>31180</v>
      </c>
      <c r="G36" s="134">
        <v>31580</v>
      </c>
      <c r="H36" s="134">
        <v>26180</v>
      </c>
    </row>
    <row r="37" spans="1:8" s="123" customFormat="1" x14ac:dyDescent="0.2">
      <c r="A37" s="159" t="s">
        <v>167</v>
      </c>
      <c r="B37" s="134">
        <v>9850</v>
      </c>
      <c r="C37" s="134">
        <v>11090</v>
      </c>
      <c r="D37" s="134">
        <v>12430</v>
      </c>
      <c r="E37" s="134">
        <v>12290</v>
      </c>
      <c r="F37" s="134">
        <v>13940</v>
      </c>
      <c r="G37" s="134">
        <v>11490</v>
      </c>
      <c r="H37" s="134">
        <v>14730</v>
      </c>
    </row>
    <row r="38" spans="1:8" s="123" customFormat="1" x14ac:dyDescent="0.2">
      <c r="A38" s="159" t="s">
        <v>38</v>
      </c>
      <c r="B38" s="134">
        <v>5470</v>
      </c>
      <c r="C38" s="134">
        <v>5770</v>
      </c>
      <c r="D38" s="134">
        <v>6760</v>
      </c>
      <c r="E38" s="134">
        <v>8210</v>
      </c>
      <c r="F38" s="134">
        <v>7980</v>
      </c>
      <c r="G38" s="134">
        <v>8230</v>
      </c>
      <c r="H38" s="134">
        <v>8790</v>
      </c>
    </row>
    <row r="39" spans="1:8" x14ac:dyDescent="0.2">
      <c r="A39" s="158" t="s">
        <v>36</v>
      </c>
      <c r="B39" s="134">
        <v>6800</v>
      </c>
      <c r="C39" s="134">
        <v>8380</v>
      </c>
      <c r="D39" s="134">
        <v>5760</v>
      </c>
      <c r="E39" s="134">
        <v>7430</v>
      </c>
      <c r="F39" s="134">
        <v>7430</v>
      </c>
      <c r="G39" s="134">
        <v>7260</v>
      </c>
      <c r="H39" s="134">
        <v>9880</v>
      </c>
    </row>
    <row r="40" spans="1:8" x14ac:dyDescent="0.2">
      <c r="A40" s="157" t="s">
        <v>35</v>
      </c>
      <c r="B40" s="134"/>
      <c r="C40" s="134"/>
      <c r="D40" s="134"/>
      <c r="E40" s="134"/>
      <c r="F40" s="134"/>
      <c r="G40" s="134"/>
      <c r="H40" s="134"/>
    </row>
    <row r="41" spans="1:8" s="123" customFormat="1" x14ac:dyDescent="0.2">
      <c r="A41" s="153" t="s">
        <v>34</v>
      </c>
      <c r="B41" s="152">
        <v>20110</v>
      </c>
      <c r="C41" s="134">
        <v>12930</v>
      </c>
      <c r="D41" s="134">
        <v>4220</v>
      </c>
      <c r="E41" s="151">
        <v>15290</v>
      </c>
      <c r="F41" s="151">
        <v>19910</v>
      </c>
      <c r="G41" s="151">
        <v>13790</v>
      </c>
      <c r="H41" s="151">
        <v>14910</v>
      </c>
    </row>
    <row r="42" spans="1:8" s="123" customFormat="1" x14ac:dyDescent="0.2">
      <c r="A42" s="153" t="s">
        <v>33</v>
      </c>
      <c r="B42" s="152">
        <v>4860</v>
      </c>
      <c r="C42" s="134">
        <v>3990</v>
      </c>
      <c r="D42" s="134">
        <v>3750</v>
      </c>
      <c r="E42" s="151">
        <v>5210</v>
      </c>
      <c r="F42" s="151">
        <v>5180</v>
      </c>
      <c r="G42" s="151">
        <v>5230</v>
      </c>
      <c r="H42" s="151">
        <v>5340</v>
      </c>
    </row>
    <row r="43" spans="1:8" s="123" customFormat="1" x14ac:dyDescent="0.2">
      <c r="A43" s="156" t="s">
        <v>31</v>
      </c>
      <c r="B43" s="155">
        <v>6590</v>
      </c>
      <c r="C43" s="135">
        <v>6260</v>
      </c>
      <c r="D43" s="135">
        <v>4620</v>
      </c>
      <c r="E43" s="151">
        <v>8430</v>
      </c>
      <c r="F43" s="151">
        <v>5990</v>
      </c>
      <c r="G43" s="151">
        <v>9730</v>
      </c>
      <c r="H43" s="151">
        <v>7660</v>
      </c>
    </row>
    <row r="44" spans="1:8" s="123" customFormat="1" x14ac:dyDescent="0.2">
      <c r="A44" s="153" t="s">
        <v>32</v>
      </c>
      <c r="B44" s="152">
        <v>7380</v>
      </c>
      <c r="C44" s="134">
        <v>5310</v>
      </c>
      <c r="D44" s="134">
        <v>6060</v>
      </c>
      <c r="E44" s="151">
        <v>7320</v>
      </c>
      <c r="F44" s="151">
        <v>7230</v>
      </c>
      <c r="G44" s="151">
        <v>7160</v>
      </c>
      <c r="H44" s="151">
        <v>8640</v>
      </c>
    </row>
    <row r="45" spans="1:8" s="123" customFormat="1" x14ac:dyDescent="0.2">
      <c r="A45" s="153" t="s">
        <v>166</v>
      </c>
      <c r="B45" s="152">
        <v>2270</v>
      </c>
      <c r="C45" s="134">
        <v>4190</v>
      </c>
      <c r="D45" s="134">
        <v>4100</v>
      </c>
      <c r="E45" s="151">
        <v>5470</v>
      </c>
      <c r="F45" s="151">
        <v>4800</v>
      </c>
      <c r="G45" s="151">
        <v>6010</v>
      </c>
      <c r="H45" s="151">
        <v>5200</v>
      </c>
    </row>
    <row r="46" spans="1:8" s="123" customFormat="1" x14ac:dyDescent="0.2">
      <c r="A46" s="153" t="s">
        <v>165</v>
      </c>
      <c r="B46" s="152">
        <v>11650</v>
      </c>
      <c r="C46" s="134">
        <v>4740</v>
      </c>
      <c r="D46" s="134">
        <v>4930</v>
      </c>
      <c r="E46" s="151">
        <v>8550</v>
      </c>
      <c r="F46" s="151">
        <v>5350</v>
      </c>
      <c r="G46" s="151">
        <v>10230</v>
      </c>
      <c r="H46" s="151">
        <v>12500</v>
      </c>
    </row>
    <row r="47" spans="1:8" s="123" customFormat="1" x14ac:dyDescent="0.2">
      <c r="A47" s="153" t="s">
        <v>164</v>
      </c>
      <c r="B47" s="152">
        <v>3490</v>
      </c>
      <c r="C47" s="134">
        <v>3790</v>
      </c>
      <c r="D47" s="134">
        <v>3840</v>
      </c>
      <c r="E47" s="151">
        <v>4310</v>
      </c>
      <c r="F47" s="151">
        <v>2870</v>
      </c>
      <c r="G47" s="151">
        <v>5480</v>
      </c>
      <c r="H47" s="151">
        <v>4610</v>
      </c>
    </row>
    <row r="48" spans="1:8" s="123" customFormat="1" x14ac:dyDescent="0.2">
      <c r="A48" s="153" t="s">
        <v>30</v>
      </c>
      <c r="B48" s="154">
        <v>942</v>
      </c>
      <c r="C48" s="134">
        <v>5750</v>
      </c>
      <c r="D48" s="134">
        <v>4540</v>
      </c>
      <c r="E48" s="151">
        <v>5630</v>
      </c>
      <c r="F48" s="151">
        <v>2600</v>
      </c>
      <c r="G48" s="151">
        <v>6220</v>
      </c>
      <c r="H48" s="151">
        <v>4420</v>
      </c>
    </row>
    <row r="49" spans="1:8" s="123" customFormat="1" x14ac:dyDescent="0.2">
      <c r="A49" s="153" t="s">
        <v>163</v>
      </c>
      <c r="B49" s="152">
        <v>6150</v>
      </c>
      <c r="C49" s="134">
        <v>3550</v>
      </c>
      <c r="D49" s="134">
        <v>2440</v>
      </c>
      <c r="E49" s="134">
        <v>2950</v>
      </c>
      <c r="F49" s="134">
        <v>1490</v>
      </c>
      <c r="G49" s="134">
        <v>3730</v>
      </c>
      <c r="H49" s="134">
        <v>2740</v>
      </c>
    </row>
    <row r="50" spans="1:8" s="123" customFormat="1" x14ac:dyDescent="0.2">
      <c r="A50" s="153" t="s">
        <v>162</v>
      </c>
      <c r="B50" s="152">
        <v>4950</v>
      </c>
      <c r="C50" s="134">
        <v>10100</v>
      </c>
      <c r="D50" s="134">
        <v>9210</v>
      </c>
      <c r="E50" s="151">
        <v>11160</v>
      </c>
      <c r="F50" s="151">
        <v>5200</v>
      </c>
      <c r="G50" s="151">
        <v>13530</v>
      </c>
      <c r="H50" s="151">
        <v>7980</v>
      </c>
    </row>
  </sheetData>
  <mergeCells count="6">
    <mergeCell ref="A2:A3"/>
    <mergeCell ref="F2:H2"/>
    <mergeCell ref="B2:B3"/>
    <mergeCell ref="C2:C3"/>
    <mergeCell ref="D2:D3"/>
    <mergeCell ref="E2:E3"/>
  </mergeCells>
  <pageMargins left="0.35433070866141736" right="0.35433070866141736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A292-55B0-4B53-A670-9995A27CF50F}">
  <dimension ref="A1:E26"/>
  <sheetViews>
    <sheetView zoomScaleNormal="100" workbookViewId="0"/>
  </sheetViews>
  <sheetFormatPr defaultRowHeight="11.25" x14ac:dyDescent="0.2"/>
  <cols>
    <col min="1" max="1" width="29.5703125" style="122" customWidth="1"/>
    <col min="2" max="5" width="12.140625" style="122" customWidth="1"/>
    <col min="6" max="16384" width="9.140625" style="122"/>
  </cols>
  <sheetData>
    <row r="1" spans="1:5" s="145" customFormat="1" ht="12" thickBot="1" x14ac:dyDescent="0.25">
      <c r="A1" s="150" t="s">
        <v>190</v>
      </c>
      <c r="B1" s="64"/>
      <c r="C1" s="64"/>
      <c r="D1" s="64"/>
    </row>
    <row r="2" spans="1:5" s="145" customFormat="1" ht="22.5" x14ac:dyDescent="0.2">
      <c r="A2" s="189" t="s">
        <v>189</v>
      </c>
      <c r="B2" s="187">
        <v>2000</v>
      </c>
      <c r="C2" s="188" t="s">
        <v>160</v>
      </c>
      <c r="D2" s="187">
        <v>2007</v>
      </c>
      <c r="E2" s="187">
        <v>2008</v>
      </c>
    </row>
    <row r="3" spans="1:5" s="123" customFormat="1" x14ac:dyDescent="0.25">
      <c r="A3" s="316" t="s">
        <v>46</v>
      </c>
      <c r="B3" s="316"/>
      <c r="C3" s="316"/>
      <c r="D3" s="316"/>
      <c r="E3" s="316"/>
    </row>
    <row r="4" spans="1:5" s="123" customFormat="1" x14ac:dyDescent="0.25">
      <c r="A4" s="27" t="s">
        <v>188</v>
      </c>
      <c r="B4" s="186">
        <v>92</v>
      </c>
      <c r="C4" s="186">
        <v>84</v>
      </c>
      <c r="D4" s="186">
        <v>68</v>
      </c>
      <c r="E4" s="186">
        <v>69</v>
      </c>
    </row>
    <row r="5" spans="1:5" s="123" customFormat="1" x14ac:dyDescent="0.25">
      <c r="A5" s="157" t="s">
        <v>84</v>
      </c>
      <c r="B5" s="186">
        <v>772</v>
      </c>
      <c r="C5" s="186">
        <v>653</v>
      </c>
      <c r="D5" s="186">
        <v>444</v>
      </c>
      <c r="E5" s="186">
        <v>548</v>
      </c>
    </row>
    <row r="6" spans="1:5" s="123" customFormat="1" x14ac:dyDescent="0.2">
      <c r="A6" s="1" t="s">
        <v>92</v>
      </c>
      <c r="B6" s="186"/>
      <c r="C6" s="186"/>
      <c r="D6" s="186"/>
      <c r="E6" s="186"/>
    </row>
    <row r="7" spans="1:5" s="123" customFormat="1" x14ac:dyDescent="0.25">
      <c r="A7" s="142" t="s">
        <v>187</v>
      </c>
      <c r="B7" s="185">
        <v>347</v>
      </c>
      <c r="C7" s="185">
        <v>411</v>
      </c>
      <c r="D7" s="185">
        <v>288</v>
      </c>
      <c r="E7" s="185">
        <v>357</v>
      </c>
    </row>
    <row r="8" spans="1:5" s="123" customFormat="1" x14ac:dyDescent="0.2">
      <c r="A8" s="179" t="s">
        <v>186</v>
      </c>
      <c r="B8" s="184">
        <v>233</v>
      </c>
      <c r="C8" s="184">
        <v>161</v>
      </c>
      <c r="D8" s="184">
        <v>86</v>
      </c>
      <c r="E8" s="184">
        <v>97</v>
      </c>
    </row>
    <row r="9" spans="1:5" s="143" customFormat="1" x14ac:dyDescent="0.2">
      <c r="A9" s="176" t="s">
        <v>185</v>
      </c>
      <c r="B9" s="175" t="s">
        <v>68</v>
      </c>
      <c r="C9" s="175" t="s">
        <v>68</v>
      </c>
      <c r="D9" s="184">
        <v>51</v>
      </c>
      <c r="E9" s="184">
        <v>67</v>
      </c>
    </row>
    <row r="10" spans="1:5" s="123" customFormat="1" x14ac:dyDescent="0.2">
      <c r="A10" s="183" t="s">
        <v>58</v>
      </c>
      <c r="B10" s="182">
        <v>864</v>
      </c>
      <c r="C10" s="182">
        <v>737</v>
      </c>
      <c r="D10" s="182">
        <v>563</v>
      </c>
      <c r="E10" s="171">
        <v>684</v>
      </c>
    </row>
    <row r="11" spans="1:5" s="123" customFormat="1" x14ac:dyDescent="0.25">
      <c r="A11" s="345" t="s">
        <v>43</v>
      </c>
      <c r="B11" s="345"/>
      <c r="C11" s="345"/>
      <c r="D11" s="345"/>
      <c r="E11" s="345"/>
    </row>
    <row r="12" spans="1:5" s="123" customFormat="1" x14ac:dyDescent="0.25">
      <c r="A12" s="27" t="s">
        <v>188</v>
      </c>
      <c r="B12" s="181">
        <v>311</v>
      </c>
      <c r="C12" s="181">
        <v>446</v>
      </c>
      <c r="D12" s="181">
        <v>528</v>
      </c>
      <c r="E12" s="181">
        <v>543</v>
      </c>
    </row>
    <row r="13" spans="1:5" s="123" customFormat="1" x14ac:dyDescent="0.25">
      <c r="A13" s="157" t="s">
        <v>84</v>
      </c>
      <c r="B13" s="181">
        <v>1189</v>
      </c>
      <c r="C13" s="181">
        <v>1401</v>
      </c>
      <c r="D13" s="181">
        <v>884</v>
      </c>
      <c r="E13" s="181">
        <v>981</v>
      </c>
    </row>
    <row r="14" spans="1:5" s="123" customFormat="1" x14ac:dyDescent="0.2">
      <c r="A14" s="1" t="s">
        <v>92</v>
      </c>
      <c r="B14" s="181"/>
      <c r="C14" s="181"/>
      <c r="D14" s="181"/>
      <c r="E14" s="181"/>
    </row>
    <row r="15" spans="1:5" s="123" customFormat="1" x14ac:dyDescent="0.25">
      <c r="A15" s="142" t="s">
        <v>187</v>
      </c>
      <c r="B15" s="181">
        <v>798</v>
      </c>
      <c r="C15" s="181">
        <v>1077</v>
      </c>
      <c r="D15" s="181">
        <v>750</v>
      </c>
      <c r="E15" s="181">
        <v>841</v>
      </c>
    </row>
    <row r="16" spans="1:5" s="143" customFormat="1" x14ac:dyDescent="0.2">
      <c r="A16" s="179" t="s">
        <v>186</v>
      </c>
      <c r="B16" s="178">
        <v>356</v>
      </c>
      <c r="C16" s="178">
        <v>236</v>
      </c>
      <c r="D16" s="178">
        <v>103</v>
      </c>
      <c r="E16" s="178">
        <v>112</v>
      </c>
    </row>
    <row r="17" spans="1:5" s="123" customFormat="1" x14ac:dyDescent="0.2">
      <c r="A17" s="176" t="s">
        <v>185</v>
      </c>
      <c r="B17" s="175" t="s">
        <v>68</v>
      </c>
      <c r="C17" s="175" t="s">
        <v>68</v>
      </c>
      <c r="D17" s="178">
        <v>348</v>
      </c>
      <c r="E17" s="178">
        <v>295</v>
      </c>
    </row>
    <row r="18" spans="1:5" s="123" customFormat="1" x14ac:dyDescent="0.2">
      <c r="A18" s="183" t="s">
        <v>58</v>
      </c>
      <c r="B18" s="182">
        <v>1500</v>
      </c>
      <c r="C18" s="182">
        <v>1846</v>
      </c>
      <c r="D18" s="182">
        <v>1760</v>
      </c>
      <c r="E18" s="182">
        <v>1818</v>
      </c>
    </row>
    <row r="19" spans="1:5" s="123" customFormat="1" x14ac:dyDescent="0.25">
      <c r="A19" s="345" t="s">
        <v>35</v>
      </c>
      <c r="B19" s="345"/>
      <c r="C19" s="345"/>
      <c r="D19" s="345"/>
      <c r="E19" s="345"/>
    </row>
    <row r="20" spans="1:5" s="123" customFormat="1" x14ac:dyDescent="0.25">
      <c r="A20" s="27" t="s">
        <v>188</v>
      </c>
      <c r="B20" s="181">
        <v>180</v>
      </c>
      <c r="C20" s="180">
        <v>139</v>
      </c>
      <c r="D20" s="125">
        <v>89</v>
      </c>
      <c r="E20" s="125">
        <v>219</v>
      </c>
    </row>
    <row r="21" spans="1:5" s="123" customFormat="1" x14ac:dyDescent="0.25">
      <c r="A21" s="157" t="s">
        <v>84</v>
      </c>
      <c r="B21" s="181">
        <v>890</v>
      </c>
      <c r="C21" s="180">
        <v>710</v>
      </c>
      <c r="D21" s="125">
        <v>246</v>
      </c>
      <c r="E21" s="125">
        <v>487</v>
      </c>
    </row>
    <row r="22" spans="1:5" s="123" customFormat="1" x14ac:dyDescent="0.2">
      <c r="A22" s="1" t="s">
        <v>92</v>
      </c>
      <c r="B22" s="181"/>
      <c r="C22" s="181"/>
      <c r="D22" s="174"/>
      <c r="E22" s="174"/>
    </row>
    <row r="23" spans="1:5" s="143" customFormat="1" x14ac:dyDescent="0.2">
      <c r="A23" s="142" t="s">
        <v>187</v>
      </c>
      <c r="B23" s="181">
        <v>518</v>
      </c>
      <c r="C23" s="180">
        <v>531</v>
      </c>
      <c r="D23" s="125">
        <v>194</v>
      </c>
      <c r="E23" s="125">
        <v>352</v>
      </c>
    </row>
    <row r="24" spans="1:5" x14ac:dyDescent="0.2">
      <c r="A24" s="179" t="s">
        <v>186</v>
      </c>
      <c r="B24" s="178">
        <v>171</v>
      </c>
      <c r="C24" s="177">
        <v>88</v>
      </c>
      <c r="D24" s="125">
        <v>32</v>
      </c>
      <c r="E24" s="125">
        <v>48</v>
      </c>
    </row>
    <row r="25" spans="1:5" x14ac:dyDescent="0.2">
      <c r="A25" s="176" t="s">
        <v>185</v>
      </c>
      <c r="B25" s="175" t="s">
        <v>68</v>
      </c>
      <c r="C25" s="175" t="s">
        <v>68</v>
      </c>
      <c r="D25" s="174">
        <v>39</v>
      </c>
      <c r="E25" s="174">
        <v>150</v>
      </c>
    </row>
    <row r="26" spans="1:5" x14ac:dyDescent="0.2">
      <c r="A26" s="173" t="s">
        <v>58</v>
      </c>
      <c r="B26" s="172">
        <v>1070</v>
      </c>
      <c r="C26" s="171">
        <v>849</v>
      </c>
      <c r="D26" s="170">
        <v>374</v>
      </c>
      <c r="E26" s="170">
        <v>857</v>
      </c>
    </row>
  </sheetData>
  <mergeCells count="3">
    <mergeCell ref="A19:E19"/>
    <mergeCell ref="A3:E3"/>
    <mergeCell ref="A11:E11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9EA17-F46A-43BC-8B43-9507073D3543}">
  <dimension ref="A1:H9"/>
  <sheetViews>
    <sheetView zoomScaleNormal="100" workbookViewId="0"/>
  </sheetViews>
  <sheetFormatPr defaultRowHeight="11.25" x14ac:dyDescent="0.2"/>
  <cols>
    <col min="1" max="1" width="31.7109375" style="122" customWidth="1"/>
    <col min="2" max="7" width="9.28515625" style="122" customWidth="1"/>
    <col min="8" max="8" width="10.85546875" style="122" customWidth="1"/>
    <col min="9" max="16384" width="9.140625" style="122"/>
  </cols>
  <sheetData>
    <row r="1" spans="1:8" s="197" customFormat="1" ht="12" thickBot="1" x14ac:dyDescent="0.3">
      <c r="A1" s="150" t="s">
        <v>197</v>
      </c>
      <c r="B1" s="64"/>
      <c r="C1" s="64"/>
      <c r="D1" s="64"/>
      <c r="E1" s="64"/>
      <c r="F1" s="64"/>
    </row>
    <row r="2" spans="1:8" s="123" customFormat="1" x14ac:dyDescent="0.25">
      <c r="A2" s="348" t="s">
        <v>121</v>
      </c>
      <c r="B2" s="342">
        <v>2000</v>
      </c>
      <c r="C2" s="342" t="s">
        <v>160</v>
      </c>
      <c r="D2" s="342">
        <v>2007</v>
      </c>
      <c r="E2" s="342">
        <v>2008</v>
      </c>
      <c r="F2" s="326" t="s">
        <v>11</v>
      </c>
      <c r="G2" s="346"/>
      <c r="H2" s="347"/>
    </row>
    <row r="3" spans="1:8" s="123" customFormat="1" ht="26.25" customHeight="1" x14ac:dyDescent="0.25">
      <c r="A3" s="349"/>
      <c r="B3" s="343"/>
      <c r="C3" s="343"/>
      <c r="D3" s="343"/>
      <c r="E3" s="343"/>
      <c r="F3" s="196" t="s">
        <v>159</v>
      </c>
      <c r="G3" s="196" t="s">
        <v>158</v>
      </c>
      <c r="H3" s="195" t="s">
        <v>157</v>
      </c>
    </row>
    <row r="4" spans="1:8" s="123" customFormat="1" x14ac:dyDescent="0.25">
      <c r="A4" s="193" t="s">
        <v>196</v>
      </c>
      <c r="B4" s="190">
        <v>106</v>
      </c>
      <c r="C4" s="190">
        <v>92</v>
      </c>
      <c r="D4" s="190">
        <v>82</v>
      </c>
      <c r="E4" s="190">
        <v>83</v>
      </c>
      <c r="F4" s="190">
        <v>13</v>
      </c>
      <c r="G4" s="190">
        <v>50</v>
      </c>
      <c r="H4" s="190">
        <v>20</v>
      </c>
    </row>
    <row r="5" spans="1:8" s="123" customFormat="1" x14ac:dyDescent="0.25">
      <c r="A5" s="194" t="s">
        <v>195</v>
      </c>
      <c r="B5" s="190">
        <v>89</v>
      </c>
      <c r="C5" s="190" t="s">
        <v>28</v>
      </c>
      <c r="D5" s="190">
        <v>75</v>
      </c>
      <c r="E5" s="192">
        <v>76</v>
      </c>
      <c r="F5" s="190">
        <v>12</v>
      </c>
      <c r="G5" s="190">
        <v>46</v>
      </c>
      <c r="H5" s="190">
        <v>18</v>
      </c>
    </row>
    <row r="6" spans="1:8" x14ac:dyDescent="0.2">
      <c r="A6" s="193" t="s">
        <v>194</v>
      </c>
      <c r="B6" s="190">
        <v>684</v>
      </c>
      <c r="C6" s="190">
        <v>632</v>
      </c>
      <c r="D6" s="190">
        <v>540</v>
      </c>
      <c r="E6" s="192">
        <v>571</v>
      </c>
      <c r="F6" s="190">
        <v>83</v>
      </c>
      <c r="G6" s="190">
        <v>362</v>
      </c>
      <c r="H6" s="190">
        <v>126</v>
      </c>
    </row>
    <row r="7" spans="1:8" x14ac:dyDescent="0.2">
      <c r="A7" s="194" t="s">
        <v>193</v>
      </c>
      <c r="B7" s="190">
        <v>32</v>
      </c>
      <c r="C7" s="190">
        <v>27</v>
      </c>
      <c r="D7" s="190">
        <v>14</v>
      </c>
      <c r="E7" s="192">
        <v>17</v>
      </c>
      <c r="F7" s="190">
        <v>1</v>
      </c>
      <c r="G7" s="190">
        <v>12</v>
      </c>
      <c r="H7" s="190">
        <v>4</v>
      </c>
    </row>
    <row r="8" spans="1:8" ht="22.5" x14ac:dyDescent="0.2">
      <c r="A8" s="193" t="s">
        <v>192</v>
      </c>
      <c r="B8" s="190">
        <v>7220</v>
      </c>
      <c r="C8" s="190">
        <v>7080</v>
      </c>
      <c r="D8" s="190">
        <v>7180</v>
      </c>
      <c r="E8" s="192">
        <v>7530</v>
      </c>
      <c r="F8" s="190">
        <v>6770</v>
      </c>
      <c r="G8" s="190">
        <v>7950</v>
      </c>
      <c r="H8" s="190">
        <v>6970</v>
      </c>
    </row>
    <row r="9" spans="1:8" x14ac:dyDescent="0.2">
      <c r="A9" s="191" t="s">
        <v>191</v>
      </c>
      <c r="B9" s="190">
        <v>430</v>
      </c>
      <c r="C9" s="190">
        <v>420</v>
      </c>
      <c r="D9" s="190">
        <v>322</v>
      </c>
      <c r="E9" s="190">
        <v>345</v>
      </c>
      <c r="F9" s="190">
        <v>56</v>
      </c>
      <c r="G9" s="190">
        <v>211</v>
      </c>
      <c r="H9" s="190">
        <v>78</v>
      </c>
    </row>
  </sheetData>
  <mergeCells count="6">
    <mergeCell ref="E2:E3"/>
    <mergeCell ref="F2:H2"/>
    <mergeCell ref="A2:A3"/>
    <mergeCell ref="B2:B3"/>
    <mergeCell ref="C2:C3"/>
    <mergeCell ref="D2:D3"/>
  </mergeCells>
  <pageMargins left="0.35433070866141736" right="0.35433070866141736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A88C-1640-449E-8175-0D0F46BE7109}">
  <dimension ref="A1:E56"/>
  <sheetViews>
    <sheetView zoomScaleNormal="100" workbookViewId="0"/>
  </sheetViews>
  <sheetFormatPr defaultRowHeight="11.25" x14ac:dyDescent="0.2"/>
  <cols>
    <col min="1" max="1" width="41.28515625" style="122" customWidth="1"/>
    <col min="2" max="5" width="10.85546875" style="122" customWidth="1"/>
    <col min="6" max="16384" width="9.140625" style="122"/>
  </cols>
  <sheetData>
    <row r="1" spans="1:5" s="145" customFormat="1" ht="12" thickBot="1" x14ac:dyDescent="0.25">
      <c r="A1" s="150" t="s">
        <v>222</v>
      </c>
      <c r="B1" s="64"/>
      <c r="C1" s="64"/>
      <c r="D1" s="64"/>
      <c r="E1" s="64"/>
    </row>
    <row r="2" spans="1:5" s="145" customFormat="1" x14ac:dyDescent="0.2">
      <c r="A2" s="215" t="s">
        <v>121</v>
      </c>
      <c r="B2" s="214">
        <v>2000</v>
      </c>
      <c r="C2" s="214">
        <v>2006</v>
      </c>
      <c r="D2" s="213">
        <v>2007</v>
      </c>
      <c r="E2" s="212">
        <v>2008</v>
      </c>
    </row>
    <row r="3" spans="1:5" x14ac:dyDescent="0.2">
      <c r="A3" s="316" t="s">
        <v>221</v>
      </c>
      <c r="B3" s="316"/>
      <c r="C3" s="316"/>
      <c r="D3" s="316"/>
      <c r="E3" s="316"/>
    </row>
    <row r="4" spans="1:5" x14ac:dyDescent="0.2">
      <c r="A4" s="201" t="s">
        <v>58</v>
      </c>
      <c r="B4" s="208">
        <v>37016</v>
      </c>
      <c r="C4" s="208">
        <v>39677</v>
      </c>
      <c r="D4" s="208">
        <v>38281</v>
      </c>
      <c r="E4" s="208">
        <v>39716</v>
      </c>
    </row>
    <row r="5" spans="1:5" x14ac:dyDescent="0.2">
      <c r="A5" s="1" t="s">
        <v>92</v>
      </c>
      <c r="B5" s="208"/>
      <c r="C5" s="208"/>
    </row>
    <row r="6" spans="1:5" x14ac:dyDescent="0.2">
      <c r="A6" s="200" t="s">
        <v>199</v>
      </c>
      <c r="B6" s="208">
        <v>18407</v>
      </c>
      <c r="C6" s="208">
        <v>19996</v>
      </c>
      <c r="D6" s="209">
        <v>22002</v>
      </c>
      <c r="E6" s="209">
        <v>22322</v>
      </c>
    </row>
    <row r="7" spans="1:5" x14ac:dyDescent="0.2">
      <c r="A7" s="199" t="s">
        <v>198</v>
      </c>
      <c r="B7" s="208">
        <v>18609</v>
      </c>
      <c r="C7" s="208">
        <v>19682</v>
      </c>
      <c r="D7" s="209">
        <v>16279</v>
      </c>
      <c r="E7" s="209">
        <v>17394</v>
      </c>
    </row>
    <row r="8" spans="1:5" x14ac:dyDescent="0.2">
      <c r="A8" s="200" t="s">
        <v>220</v>
      </c>
      <c r="B8" s="208">
        <v>30716</v>
      </c>
      <c r="C8" s="208">
        <v>30303</v>
      </c>
      <c r="D8" s="210">
        <v>29866</v>
      </c>
      <c r="E8" s="209">
        <v>31165</v>
      </c>
    </row>
    <row r="9" spans="1:5" x14ac:dyDescent="0.2">
      <c r="A9" s="211" t="s">
        <v>219</v>
      </c>
      <c r="B9" s="208">
        <v>14261</v>
      </c>
      <c r="C9" s="208">
        <v>14815</v>
      </c>
      <c r="D9" s="210">
        <v>12644</v>
      </c>
      <c r="E9" s="209">
        <v>13344</v>
      </c>
    </row>
    <row r="10" spans="1:5" x14ac:dyDescent="0.2">
      <c r="A10" s="200" t="s">
        <v>218</v>
      </c>
      <c r="B10" s="208">
        <v>1470</v>
      </c>
      <c r="C10" s="208">
        <v>2708</v>
      </c>
      <c r="D10" s="210">
        <v>1817</v>
      </c>
      <c r="E10" s="209">
        <v>2120</v>
      </c>
    </row>
    <row r="11" spans="1:5" x14ac:dyDescent="0.2">
      <c r="A11" s="200" t="s">
        <v>217</v>
      </c>
      <c r="B11" s="208">
        <v>1480</v>
      </c>
      <c r="C11" s="208">
        <v>2579</v>
      </c>
      <c r="D11" s="210">
        <v>2230</v>
      </c>
      <c r="E11" s="209">
        <v>2904</v>
      </c>
    </row>
    <row r="12" spans="1:5" x14ac:dyDescent="0.2">
      <c r="A12" s="200" t="s">
        <v>216</v>
      </c>
      <c r="B12" s="208">
        <v>3350</v>
      </c>
      <c r="C12" s="208">
        <v>4087</v>
      </c>
      <c r="D12" s="210">
        <v>4368</v>
      </c>
      <c r="E12" s="209">
        <v>3527</v>
      </c>
    </row>
    <row r="13" spans="1:5" s="123" customFormat="1" x14ac:dyDescent="0.25">
      <c r="A13" s="350" t="s">
        <v>215</v>
      </c>
      <c r="B13" s="350"/>
      <c r="C13" s="350"/>
      <c r="D13" s="350"/>
      <c r="E13" s="350"/>
    </row>
    <row r="14" spans="1:5" s="123" customFormat="1" x14ac:dyDescent="0.25">
      <c r="A14" s="201" t="s">
        <v>58</v>
      </c>
      <c r="B14" s="202">
        <v>4834</v>
      </c>
      <c r="C14" s="202">
        <v>3987</v>
      </c>
      <c r="D14" s="202">
        <v>3871</v>
      </c>
      <c r="E14" s="202">
        <v>3383</v>
      </c>
    </row>
    <row r="15" spans="1:5" s="123" customFormat="1" x14ac:dyDescent="0.2">
      <c r="A15" s="1" t="s">
        <v>92</v>
      </c>
      <c r="B15" s="202"/>
      <c r="C15" s="126"/>
      <c r="D15" s="202"/>
      <c r="E15" s="202"/>
    </row>
    <row r="16" spans="1:5" s="123" customFormat="1" x14ac:dyDescent="0.25">
      <c r="A16" s="200" t="s">
        <v>199</v>
      </c>
      <c r="B16" s="202">
        <v>2483</v>
      </c>
      <c r="C16" s="202">
        <v>2519</v>
      </c>
      <c r="D16" s="202">
        <v>2604</v>
      </c>
      <c r="E16" s="202">
        <v>2267</v>
      </c>
    </row>
    <row r="17" spans="1:5" s="123" customFormat="1" x14ac:dyDescent="0.25">
      <c r="A17" s="199" t="s">
        <v>198</v>
      </c>
      <c r="B17" s="202">
        <v>2351</v>
      </c>
      <c r="C17" s="202">
        <v>1468</v>
      </c>
      <c r="D17" s="202">
        <v>1267</v>
      </c>
      <c r="E17" s="202">
        <v>1117</v>
      </c>
    </row>
    <row r="18" spans="1:5" s="123" customFormat="1" x14ac:dyDescent="0.25">
      <c r="A18" s="142" t="s">
        <v>214</v>
      </c>
      <c r="B18" s="202">
        <v>1062</v>
      </c>
      <c r="C18" s="202">
        <v>905</v>
      </c>
      <c r="D18" s="202">
        <v>866</v>
      </c>
      <c r="E18" s="202">
        <v>743</v>
      </c>
    </row>
    <row r="19" spans="1:5" s="123" customFormat="1" x14ac:dyDescent="0.25">
      <c r="A19" s="142" t="s">
        <v>213</v>
      </c>
      <c r="B19" s="202">
        <v>1126</v>
      </c>
      <c r="C19" s="202">
        <v>861</v>
      </c>
      <c r="D19" s="202">
        <v>852</v>
      </c>
      <c r="E19" s="202">
        <v>762</v>
      </c>
    </row>
    <row r="20" spans="1:5" s="123" customFormat="1" x14ac:dyDescent="0.25">
      <c r="A20" s="142" t="s">
        <v>212</v>
      </c>
      <c r="B20" s="202">
        <v>2174</v>
      </c>
      <c r="C20" s="202">
        <v>1816</v>
      </c>
      <c r="D20" s="202">
        <v>1795</v>
      </c>
      <c r="E20" s="202">
        <v>1557</v>
      </c>
    </row>
    <row r="21" spans="1:5" s="123" customFormat="1" x14ac:dyDescent="0.25">
      <c r="A21" s="142" t="s">
        <v>211</v>
      </c>
      <c r="B21" s="202">
        <v>348</v>
      </c>
      <c r="C21" s="202">
        <v>290</v>
      </c>
      <c r="D21" s="202">
        <v>259</v>
      </c>
      <c r="E21" s="202">
        <v>230</v>
      </c>
    </row>
    <row r="22" spans="1:5" s="123" customFormat="1" x14ac:dyDescent="0.25">
      <c r="A22" s="142" t="s">
        <v>210</v>
      </c>
      <c r="B22" s="202">
        <v>56</v>
      </c>
      <c r="C22" s="202">
        <v>48</v>
      </c>
      <c r="D22" s="202">
        <v>44</v>
      </c>
      <c r="E22" s="202">
        <v>38</v>
      </c>
    </row>
    <row r="23" spans="1:5" s="123" customFormat="1" x14ac:dyDescent="0.25">
      <c r="A23" s="142" t="s">
        <v>209</v>
      </c>
      <c r="B23" s="202">
        <v>55</v>
      </c>
      <c r="C23" s="202">
        <v>58</v>
      </c>
      <c r="D23" s="202">
        <v>48</v>
      </c>
      <c r="E23" s="202">
        <v>46</v>
      </c>
    </row>
    <row r="24" spans="1:5" s="123" customFormat="1" x14ac:dyDescent="0.25">
      <c r="A24" s="142" t="s">
        <v>208</v>
      </c>
      <c r="B24" s="202">
        <v>13</v>
      </c>
      <c r="C24" s="202">
        <v>8</v>
      </c>
      <c r="D24" s="202">
        <v>7</v>
      </c>
      <c r="E24" s="202">
        <v>6</v>
      </c>
    </row>
    <row r="25" spans="1:5" s="123" customFormat="1" x14ac:dyDescent="0.25">
      <c r="A25" s="350" t="s">
        <v>207</v>
      </c>
      <c r="B25" s="350"/>
      <c r="C25" s="350"/>
      <c r="D25" s="350"/>
      <c r="E25" s="350"/>
    </row>
    <row r="26" spans="1:5" x14ac:dyDescent="0.2">
      <c r="A26" s="201" t="s">
        <v>58</v>
      </c>
      <c r="B26" s="208">
        <v>1129</v>
      </c>
      <c r="C26" s="208">
        <v>1298</v>
      </c>
      <c r="D26" s="210">
        <v>1232</v>
      </c>
      <c r="E26" s="209">
        <v>1236</v>
      </c>
    </row>
    <row r="27" spans="1:5" x14ac:dyDescent="0.2">
      <c r="A27" s="1" t="s">
        <v>92</v>
      </c>
      <c r="B27" s="208"/>
      <c r="C27" s="208"/>
    </row>
    <row r="28" spans="1:5" x14ac:dyDescent="0.2">
      <c r="A28" s="205" t="s">
        <v>199</v>
      </c>
      <c r="B28" s="204">
        <v>206</v>
      </c>
      <c r="C28" s="204">
        <v>182</v>
      </c>
      <c r="D28" s="203">
        <v>173</v>
      </c>
      <c r="E28" s="203">
        <v>168</v>
      </c>
    </row>
    <row r="29" spans="1:5" x14ac:dyDescent="0.2">
      <c r="A29" s="207" t="s">
        <v>198</v>
      </c>
      <c r="B29" s="204">
        <v>923</v>
      </c>
      <c r="C29" s="204">
        <v>1116</v>
      </c>
      <c r="D29" s="206">
        <v>1059</v>
      </c>
      <c r="E29" s="206">
        <v>1068</v>
      </c>
    </row>
    <row r="30" spans="1:5" x14ac:dyDescent="0.2">
      <c r="A30" s="205" t="s">
        <v>206</v>
      </c>
      <c r="B30" s="204">
        <v>897</v>
      </c>
      <c r="C30" s="204">
        <v>1030</v>
      </c>
      <c r="D30" s="203">
        <v>977</v>
      </c>
      <c r="E30" s="203">
        <v>964</v>
      </c>
    </row>
    <row r="31" spans="1:5" x14ac:dyDescent="0.2">
      <c r="A31" s="350" t="s">
        <v>205</v>
      </c>
      <c r="B31" s="350"/>
      <c r="C31" s="350"/>
      <c r="D31" s="350"/>
      <c r="E31" s="350"/>
    </row>
    <row r="32" spans="1:5" x14ac:dyDescent="0.2">
      <c r="A32" s="201" t="s">
        <v>58</v>
      </c>
      <c r="B32" s="198">
        <v>769</v>
      </c>
      <c r="C32" s="198">
        <v>941</v>
      </c>
      <c r="D32" s="122">
        <v>961</v>
      </c>
      <c r="E32" s="122">
        <v>732</v>
      </c>
    </row>
    <row r="33" spans="1:5" x14ac:dyDescent="0.2">
      <c r="A33" s="1" t="s">
        <v>92</v>
      </c>
      <c r="B33" s="198"/>
      <c r="C33" s="198"/>
    </row>
    <row r="34" spans="1:5" x14ac:dyDescent="0.2">
      <c r="A34" s="200" t="s">
        <v>199</v>
      </c>
      <c r="B34" s="198">
        <v>128</v>
      </c>
      <c r="C34" s="198">
        <v>456</v>
      </c>
      <c r="D34" s="122">
        <v>524</v>
      </c>
      <c r="E34" s="122">
        <v>348</v>
      </c>
    </row>
    <row r="35" spans="1:5" x14ac:dyDescent="0.2">
      <c r="A35" s="199" t="s">
        <v>198</v>
      </c>
      <c r="B35" s="198">
        <v>641</v>
      </c>
      <c r="C35" s="198">
        <v>485</v>
      </c>
      <c r="D35" s="122">
        <v>436</v>
      </c>
      <c r="E35" s="122">
        <v>385</v>
      </c>
    </row>
    <row r="36" spans="1:5" s="123" customFormat="1" x14ac:dyDescent="0.25">
      <c r="A36" s="350" t="s">
        <v>204</v>
      </c>
      <c r="B36" s="350"/>
      <c r="C36" s="350"/>
      <c r="D36" s="350"/>
      <c r="E36" s="350"/>
    </row>
    <row r="37" spans="1:5" s="123" customFormat="1" x14ac:dyDescent="0.25">
      <c r="A37" s="201" t="s">
        <v>58</v>
      </c>
      <c r="B37" s="202">
        <v>805</v>
      </c>
      <c r="C37" s="202">
        <v>702</v>
      </c>
      <c r="D37" s="202">
        <v>705</v>
      </c>
      <c r="E37" s="202">
        <v>701</v>
      </c>
    </row>
    <row r="38" spans="1:5" s="123" customFormat="1" x14ac:dyDescent="0.2">
      <c r="A38" s="1" t="s">
        <v>92</v>
      </c>
      <c r="B38" s="202"/>
      <c r="C38" s="202"/>
      <c r="D38" s="202"/>
      <c r="E38" s="202"/>
    </row>
    <row r="39" spans="1:5" s="123" customFormat="1" x14ac:dyDescent="0.25">
      <c r="A39" s="200" t="s">
        <v>199</v>
      </c>
      <c r="B39" s="202">
        <v>543</v>
      </c>
      <c r="C39" s="202">
        <v>481</v>
      </c>
      <c r="D39" s="202">
        <v>485</v>
      </c>
      <c r="E39" s="202">
        <v>474</v>
      </c>
    </row>
    <row r="40" spans="1:5" s="123" customFormat="1" x14ac:dyDescent="0.25">
      <c r="A40" s="199" t="s">
        <v>198</v>
      </c>
      <c r="B40" s="202">
        <v>262</v>
      </c>
      <c r="C40" s="202">
        <v>221</v>
      </c>
      <c r="D40" s="202">
        <v>220</v>
      </c>
      <c r="E40" s="202">
        <v>227</v>
      </c>
    </row>
    <row r="41" spans="1:5" s="123" customFormat="1" x14ac:dyDescent="0.25">
      <c r="A41" s="200" t="s">
        <v>203</v>
      </c>
      <c r="B41" s="202">
        <v>380</v>
      </c>
      <c r="C41" s="202">
        <v>322</v>
      </c>
      <c r="D41" s="202">
        <v>322</v>
      </c>
      <c r="E41" s="202">
        <v>324</v>
      </c>
    </row>
    <row r="42" spans="1:5" s="123" customFormat="1" x14ac:dyDescent="0.25">
      <c r="A42" s="350" t="s">
        <v>202</v>
      </c>
      <c r="B42" s="350"/>
      <c r="C42" s="350"/>
      <c r="D42" s="350"/>
      <c r="E42" s="350"/>
    </row>
    <row r="43" spans="1:5" s="123" customFormat="1" x14ac:dyDescent="0.2">
      <c r="A43" s="201" t="s">
        <v>58</v>
      </c>
      <c r="B43" s="198">
        <v>504</v>
      </c>
      <c r="C43" s="198">
        <v>493</v>
      </c>
      <c r="D43" s="122">
        <v>553</v>
      </c>
      <c r="E43" s="122">
        <v>421</v>
      </c>
    </row>
    <row r="44" spans="1:5" s="123" customFormat="1" x14ac:dyDescent="0.2">
      <c r="A44" s="1" t="s">
        <v>92</v>
      </c>
      <c r="B44" s="198"/>
      <c r="C44" s="198"/>
      <c r="D44" s="122"/>
      <c r="E44" s="122"/>
    </row>
    <row r="45" spans="1:5" s="123" customFormat="1" x14ac:dyDescent="0.2">
      <c r="A45" s="200" t="s">
        <v>199</v>
      </c>
      <c r="B45" s="198">
        <v>2</v>
      </c>
      <c r="C45" s="198">
        <v>10</v>
      </c>
      <c r="D45" s="122">
        <v>10</v>
      </c>
      <c r="E45" s="122">
        <v>7</v>
      </c>
    </row>
    <row r="46" spans="1:5" s="123" customFormat="1" x14ac:dyDescent="0.2">
      <c r="A46" s="199" t="s">
        <v>198</v>
      </c>
      <c r="B46" s="198">
        <v>501</v>
      </c>
      <c r="C46" s="198">
        <v>483</v>
      </c>
      <c r="D46" s="122">
        <v>543</v>
      </c>
      <c r="E46" s="122">
        <v>414</v>
      </c>
    </row>
    <row r="47" spans="1:5" x14ac:dyDescent="0.2">
      <c r="A47" s="350" t="s">
        <v>201</v>
      </c>
      <c r="B47" s="350"/>
      <c r="C47" s="350"/>
      <c r="D47" s="350"/>
      <c r="E47" s="350"/>
    </row>
    <row r="48" spans="1:5" x14ac:dyDescent="0.2">
      <c r="A48" s="201" t="s">
        <v>58</v>
      </c>
      <c r="B48" s="198">
        <v>87</v>
      </c>
      <c r="C48" s="198">
        <v>70</v>
      </c>
      <c r="D48" s="122">
        <v>67</v>
      </c>
      <c r="E48" s="122">
        <v>66</v>
      </c>
    </row>
    <row r="49" spans="1:5" x14ac:dyDescent="0.2">
      <c r="A49" s="1" t="s">
        <v>92</v>
      </c>
      <c r="B49" s="198"/>
      <c r="C49" s="198"/>
    </row>
    <row r="50" spans="1:5" x14ac:dyDescent="0.2">
      <c r="A50" s="200" t="s">
        <v>199</v>
      </c>
      <c r="B50" s="198">
        <v>2</v>
      </c>
      <c r="C50" s="198">
        <v>3</v>
      </c>
      <c r="D50" s="122">
        <v>3</v>
      </c>
      <c r="E50" s="122">
        <v>2</v>
      </c>
    </row>
    <row r="51" spans="1:5" x14ac:dyDescent="0.2">
      <c r="A51" s="199" t="s">
        <v>198</v>
      </c>
      <c r="B51" s="198">
        <v>86</v>
      </c>
      <c r="C51" s="198">
        <v>68</v>
      </c>
      <c r="D51" s="122">
        <v>64</v>
      </c>
      <c r="E51" s="122">
        <v>63</v>
      </c>
    </row>
    <row r="52" spans="1:5" x14ac:dyDescent="0.2">
      <c r="A52" s="350" t="s">
        <v>200</v>
      </c>
      <c r="B52" s="350"/>
      <c r="C52" s="350"/>
      <c r="D52" s="350"/>
      <c r="E52" s="350"/>
    </row>
    <row r="53" spans="1:5" x14ac:dyDescent="0.2">
      <c r="A53" s="201" t="s">
        <v>58</v>
      </c>
      <c r="B53" s="198">
        <v>75</v>
      </c>
      <c r="C53" s="198">
        <v>60</v>
      </c>
      <c r="D53" s="129">
        <v>60</v>
      </c>
      <c r="E53" s="122">
        <v>58</v>
      </c>
    </row>
    <row r="54" spans="1:5" x14ac:dyDescent="0.2">
      <c r="A54" s="1" t="s">
        <v>92</v>
      </c>
      <c r="B54" s="198"/>
      <c r="C54" s="198"/>
    </row>
    <row r="55" spans="1:5" x14ac:dyDescent="0.2">
      <c r="A55" s="200" t="s">
        <v>199</v>
      </c>
      <c r="B55" s="198">
        <v>8</v>
      </c>
      <c r="C55" s="198">
        <v>9</v>
      </c>
      <c r="D55" s="122">
        <v>8</v>
      </c>
      <c r="E55" s="122">
        <v>8</v>
      </c>
    </row>
    <row r="56" spans="1:5" x14ac:dyDescent="0.2">
      <c r="A56" s="199" t="s">
        <v>198</v>
      </c>
      <c r="B56" s="198">
        <v>67</v>
      </c>
      <c r="C56" s="198">
        <v>52</v>
      </c>
      <c r="D56" s="122">
        <v>52</v>
      </c>
      <c r="E56" s="122">
        <v>50</v>
      </c>
    </row>
  </sheetData>
  <mergeCells count="8">
    <mergeCell ref="A3:E3"/>
    <mergeCell ref="A13:E13"/>
    <mergeCell ref="A47:E47"/>
    <mergeCell ref="A52:E52"/>
    <mergeCell ref="A25:E25"/>
    <mergeCell ref="A31:E31"/>
    <mergeCell ref="A36:E36"/>
    <mergeCell ref="A42:E42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51CA-8622-4275-9AAB-163D5FF91755}">
  <dimension ref="A1:E28"/>
  <sheetViews>
    <sheetView zoomScaleNormal="100" workbookViewId="0"/>
  </sheetViews>
  <sheetFormatPr defaultRowHeight="11.25" x14ac:dyDescent="0.2"/>
  <cols>
    <col min="1" max="1" width="39.42578125" style="1" customWidth="1"/>
    <col min="2" max="5" width="10.7109375" style="1" customWidth="1"/>
    <col min="6" max="16384" width="9.140625" style="1"/>
  </cols>
  <sheetData>
    <row r="1" spans="1:5" s="230" customFormat="1" ht="12" thickBot="1" x14ac:dyDescent="0.3">
      <c r="A1" s="13" t="s">
        <v>241</v>
      </c>
      <c r="B1" s="64"/>
      <c r="C1" s="64"/>
      <c r="D1" s="64"/>
    </row>
    <row r="2" spans="1:5" s="230" customFormat="1" x14ac:dyDescent="0.25">
      <c r="A2" s="215" t="s">
        <v>121</v>
      </c>
      <c r="B2" s="39">
        <v>2000</v>
      </c>
      <c r="C2" s="61">
        <v>2006</v>
      </c>
      <c r="D2" s="231">
        <v>2007</v>
      </c>
      <c r="E2" s="231">
        <v>2008</v>
      </c>
    </row>
    <row r="3" spans="1:5" s="5" customFormat="1" x14ac:dyDescent="0.25">
      <c r="A3" s="353" t="s">
        <v>240</v>
      </c>
      <c r="B3" s="353"/>
      <c r="C3" s="353"/>
      <c r="D3" s="353"/>
      <c r="E3" s="353"/>
    </row>
    <row r="4" spans="1:5" s="5" customFormat="1" x14ac:dyDescent="0.2">
      <c r="A4" s="99" t="s">
        <v>239</v>
      </c>
      <c r="B4" s="223" t="s">
        <v>28</v>
      </c>
      <c r="C4" s="229">
        <v>9734</v>
      </c>
      <c r="D4" s="229">
        <v>8501</v>
      </c>
      <c r="E4" s="30">
        <v>9101</v>
      </c>
    </row>
    <row r="5" spans="1:5" s="5" customFormat="1" x14ac:dyDescent="0.2">
      <c r="A5" s="99" t="s">
        <v>238</v>
      </c>
      <c r="B5" s="220">
        <v>217</v>
      </c>
      <c r="C5" s="221">
        <v>205</v>
      </c>
      <c r="D5" s="221">
        <v>218</v>
      </c>
      <c r="E5" s="221">
        <v>215</v>
      </c>
    </row>
    <row r="6" spans="1:5" x14ac:dyDescent="0.2">
      <c r="A6" s="99" t="s">
        <v>226</v>
      </c>
      <c r="B6" s="30">
        <v>257796</v>
      </c>
      <c r="C6" s="30">
        <v>240978</v>
      </c>
      <c r="D6" s="30">
        <v>231489</v>
      </c>
      <c r="E6" s="30">
        <v>267631</v>
      </c>
    </row>
    <row r="7" spans="1:5" x14ac:dyDescent="0.2">
      <c r="A7" s="99" t="s">
        <v>237</v>
      </c>
      <c r="B7" s="223">
        <v>27390</v>
      </c>
      <c r="C7" s="228">
        <v>18105</v>
      </c>
      <c r="D7" s="228">
        <v>15607</v>
      </c>
      <c r="E7" s="228">
        <v>15026</v>
      </c>
    </row>
    <row r="8" spans="1:5" x14ac:dyDescent="0.2">
      <c r="A8" s="218" t="s">
        <v>223</v>
      </c>
      <c r="B8" s="227">
        <v>9.4</v>
      </c>
      <c r="C8" s="227">
        <v>6.5</v>
      </c>
      <c r="D8" s="227">
        <v>5.8</v>
      </c>
      <c r="E8" s="227">
        <v>4.9000000000000004</v>
      </c>
    </row>
    <row r="9" spans="1:5" x14ac:dyDescent="0.2">
      <c r="A9" s="352" t="s">
        <v>236</v>
      </c>
      <c r="B9" s="352"/>
      <c r="C9" s="352"/>
      <c r="D9" s="352"/>
      <c r="E9" s="352"/>
    </row>
    <row r="10" spans="1:5" x14ac:dyDescent="0.2">
      <c r="A10" s="99" t="s">
        <v>235</v>
      </c>
      <c r="B10" s="30">
        <v>2093</v>
      </c>
      <c r="C10" s="223">
        <v>2174</v>
      </c>
      <c r="D10" s="223">
        <v>2305</v>
      </c>
      <c r="E10" s="223">
        <v>2490</v>
      </c>
    </row>
    <row r="11" spans="1:5" x14ac:dyDescent="0.2">
      <c r="A11" s="99" t="s">
        <v>226</v>
      </c>
      <c r="B11" s="30">
        <v>7552</v>
      </c>
      <c r="C11" s="30">
        <v>6425</v>
      </c>
      <c r="D11" s="30">
        <v>6658</v>
      </c>
      <c r="E11" s="30">
        <v>5947</v>
      </c>
    </row>
    <row r="12" spans="1:5" x14ac:dyDescent="0.2">
      <c r="A12" s="99" t="s">
        <v>225</v>
      </c>
      <c r="B12" s="30">
        <v>1781</v>
      </c>
      <c r="C12" s="30">
        <v>1946</v>
      </c>
      <c r="D12" s="30">
        <v>1968</v>
      </c>
      <c r="E12" s="30">
        <v>1961</v>
      </c>
    </row>
    <row r="13" spans="1:5" x14ac:dyDescent="0.2">
      <c r="A13" s="99" t="s">
        <v>234</v>
      </c>
      <c r="B13" s="30">
        <v>1197</v>
      </c>
      <c r="C13" s="30">
        <v>1114</v>
      </c>
      <c r="D13" s="30">
        <v>1140</v>
      </c>
      <c r="E13" s="30">
        <v>1064</v>
      </c>
    </row>
    <row r="14" spans="1:5" x14ac:dyDescent="0.2">
      <c r="A14" s="218" t="s">
        <v>223</v>
      </c>
      <c r="B14" s="220">
        <v>9.4</v>
      </c>
      <c r="C14" s="226">
        <v>11</v>
      </c>
      <c r="D14" s="226">
        <v>10.9</v>
      </c>
      <c r="E14" s="226">
        <v>11</v>
      </c>
    </row>
    <row r="15" spans="1:5" s="5" customFormat="1" x14ac:dyDescent="0.25">
      <c r="A15" s="351" t="s">
        <v>233</v>
      </c>
      <c r="B15" s="351"/>
      <c r="C15" s="351"/>
      <c r="D15" s="351"/>
      <c r="E15" s="351"/>
    </row>
    <row r="16" spans="1:5" s="5" customFormat="1" x14ac:dyDescent="0.2">
      <c r="A16" s="99" t="s">
        <v>232</v>
      </c>
      <c r="B16" s="220">
        <v>294</v>
      </c>
      <c r="C16" s="223">
        <v>257</v>
      </c>
      <c r="D16" s="225">
        <v>276</v>
      </c>
      <c r="E16" s="223">
        <v>272</v>
      </c>
    </row>
    <row r="17" spans="1:5" s="5" customFormat="1" x14ac:dyDescent="0.2">
      <c r="A17" s="99" t="s">
        <v>231</v>
      </c>
      <c r="B17" s="30">
        <v>5335</v>
      </c>
      <c r="C17" s="224">
        <v>6506</v>
      </c>
      <c r="D17" s="224">
        <v>6693</v>
      </c>
      <c r="E17" s="224">
        <v>6788</v>
      </c>
    </row>
    <row r="18" spans="1:5" s="5" customFormat="1" x14ac:dyDescent="0.2">
      <c r="A18" s="99" t="s">
        <v>226</v>
      </c>
      <c r="B18" s="220">
        <v>342</v>
      </c>
      <c r="C18" s="30">
        <v>291</v>
      </c>
      <c r="D18" s="223">
        <v>353</v>
      </c>
      <c r="E18" s="30">
        <v>296</v>
      </c>
    </row>
    <row r="19" spans="1:5" s="5" customFormat="1" x14ac:dyDescent="0.2">
      <c r="A19" s="99" t="s">
        <v>225</v>
      </c>
      <c r="B19" s="220">
        <v>78</v>
      </c>
      <c r="C19" s="30">
        <v>79</v>
      </c>
      <c r="D19" s="30">
        <v>89</v>
      </c>
      <c r="E19" s="30">
        <v>83</v>
      </c>
    </row>
    <row r="20" spans="1:5" s="5" customFormat="1" x14ac:dyDescent="0.2">
      <c r="A20" s="99" t="s">
        <v>230</v>
      </c>
      <c r="B20" s="220">
        <v>62</v>
      </c>
      <c r="C20" s="30">
        <v>47</v>
      </c>
      <c r="D20" s="30">
        <v>46</v>
      </c>
      <c r="E20" s="30">
        <v>43</v>
      </c>
    </row>
    <row r="21" spans="1:5" s="5" customFormat="1" x14ac:dyDescent="0.2">
      <c r="A21" s="218" t="s">
        <v>223</v>
      </c>
      <c r="B21" s="217">
        <v>5.2</v>
      </c>
      <c r="C21" s="222">
        <v>4.8</v>
      </c>
      <c r="D21" s="217">
        <v>4.5999999999999996</v>
      </c>
      <c r="E21" s="217">
        <v>4.4000000000000004</v>
      </c>
    </row>
    <row r="22" spans="1:5" s="5" customFormat="1" x14ac:dyDescent="0.25">
      <c r="A22" s="352" t="s">
        <v>229</v>
      </c>
      <c r="B22" s="352"/>
      <c r="C22" s="352"/>
      <c r="D22" s="352"/>
      <c r="E22" s="352"/>
    </row>
    <row r="23" spans="1:5" s="5" customFormat="1" x14ac:dyDescent="0.2">
      <c r="A23" s="99" t="s">
        <v>228</v>
      </c>
      <c r="B23" s="220">
        <v>22</v>
      </c>
      <c r="C23" s="221">
        <v>20</v>
      </c>
      <c r="D23" s="221">
        <v>21</v>
      </c>
      <c r="E23" s="221">
        <v>20</v>
      </c>
    </row>
    <row r="24" spans="1:5" s="5" customFormat="1" x14ac:dyDescent="0.2">
      <c r="A24" s="99" t="s">
        <v>227</v>
      </c>
      <c r="B24" s="217">
        <v>3.8</v>
      </c>
      <c r="C24" s="216">
        <v>3.6</v>
      </c>
      <c r="D24" s="221">
        <v>3.8</v>
      </c>
      <c r="E24" s="221">
        <v>3.9</v>
      </c>
    </row>
    <row r="25" spans="1:5" s="5" customFormat="1" x14ac:dyDescent="0.2">
      <c r="A25" s="99" t="s">
        <v>226</v>
      </c>
      <c r="B25" s="220">
        <v>904</v>
      </c>
      <c r="C25" s="30">
        <v>957</v>
      </c>
      <c r="D25" s="30">
        <v>840</v>
      </c>
      <c r="E25" s="30">
        <v>844</v>
      </c>
    </row>
    <row r="26" spans="1:5" s="5" customFormat="1" x14ac:dyDescent="0.2">
      <c r="A26" s="99" t="s">
        <v>225</v>
      </c>
      <c r="B26" s="220">
        <v>124</v>
      </c>
      <c r="C26" s="30">
        <v>88</v>
      </c>
      <c r="D26" s="30">
        <v>82</v>
      </c>
      <c r="E26" s="30">
        <v>86</v>
      </c>
    </row>
    <row r="27" spans="1:5" s="5" customFormat="1" x14ac:dyDescent="0.2">
      <c r="A27" s="99" t="s">
        <v>224</v>
      </c>
      <c r="B27" s="220">
        <v>100</v>
      </c>
      <c r="C27" s="219">
        <v>130</v>
      </c>
      <c r="D27" s="219">
        <v>117</v>
      </c>
      <c r="E27" s="219">
        <v>113</v>
      </c>
    </row>
    <row r="28" spans="1:5" s="5" customFormat="1" x14ac:dyDescent="0.2">
      <c r="A28" s="218" t="s">
        <v>223</v>
      </c>
      <c r="B28" s="217">
        <v>5.3</v>
      </c>
      <c r="C28" s="216">
        <v>5.7</v>
      </c>
      <c r="D28" s="216">
        <v>5.4</v>
      </c>
      <c r="E28" s="216">
        <v>5.3</v>
      </c>
    </row>
  </sheetData>
  <mergeCells count="4">
    <mergeCell ref="A15:E15"/>
    <mergeCell ref="A22:E22"/>
    <mergeCell ref="A3:E3"/>
    <mergeCell ref="A9:E9"/>
  </mergeCells>
  <pageMargins left="0.55118110236220474" right="0.55118110236220474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FE3B-31DF-4C6B-A0DF-B0608981C9EB}">
  <dimension ref="A1:E68"/>
  <sheetViews>
    <sheetView zoomScaleNormal="100" workbookViewId="0"/>
  </sheetViews>
  <sheetFormatPr defaultRowHeight="11.25" x14ac:dyDescent="0.2"/>
  <cols>
    <col min="1" max="1" width="32.140625" style="1" customWidth="1"/>
    <col min="2" max="5" width="12.42578125" style="1" customWidth="1"/>
    <col min="6" max="16384" width="9.140625" style="1"/>
  </cols>
  <sheetData>
    <row r="1" spans="1:5" s="11" customFormat="1" ht="12" thickBot="1" x14ac:dyDescent="0.25">
      <c r="A1" s="13" t="s">
        <v>271</v>
      </c>
      <c r="B1" s="13"/>
      <c r="C1" s="13"/>
      <c r="D1" s="13"/>
    </row>
    <row r="2" spans="1:5" s="11" customFormat="1" x14ac:dyDescent="0.2">
      <c r="A2" s="215" t="s">
        <v>121</v>
      </c>
      <c r="B2" s="39">
        <v>2000</v>
      </c>
      <c r="C2" s="38">
        <v>2006</v>
      </c>
      <c r="D2" s="38">
        <v>2007</v>
      </c>
      <c r="E2" s="38">
        <v>2008</v>
      </c>
    </row>
    <row r="3" spans="1:5" s="11" customFormat="1" x14ac:dyDescent="0.2">
      <c r="A3" s="354" t="s">
        <v>270</v>
      </c>
      <c r="B3" s="354"/>
      <c r="C3" s="354"/>
      <c r="D3" s="354"/>
      <c r="E3" s="354"/>
    </row>
    <row r="4" spans="1:5" s="11" customFormat="1" x14ac:dyDescent="0.2">
      <c r="A4" s="242" t="s">
        <v>25</v>
      </c>
      <c r="B4" s="241">
        <v>221914</v>
      </c>
      <c r="C4" s="241">
        <v>206295</v>
      </c>
      <c r="D4" s="241">
        <v>195074</v>
      </c>
      <c r="E4" s="241">
        <v>216174</v>
      </c>
    </row>
    <row r="5" spans="1:5" s="11" customFormat="1" x14ac:dyDescent="0.2">
      <c r="A5" s="1" t="s">
        <v>92</v>
      </c>
      <c r="B5" s="241"/>
      <c r="C5" s="241"/>
      <c r="D5" s="241"/>
      <c r="E5" s="241"/>
    </row>
    <row r="6" spans="1:5" s="11" customFormat="1" x14ac:dyDescent="0.2">
      <c r="A6" s="200" t="s">
        <v>199</v>
      </c>
      <c r="B6" s="241">
        <v>93147</v>
      </c>
      <c r="C6" s="241">
        <v>97314</v>
      </c>
      <c r="D6" s="241">
        <v>94510</v>
      </c>
      <c r="E6" s="241">
        <v>107392</v>
      </c>
    </row>
    <row r="7" spans="1:5" s="11" customFormat="1" x14ac:dyDescent="0.2">
      <c r="A7" s="199" t="s">
        <v>198</v>
      </c>
      <c r="B7" s="241">
        <v>128767</v>
      </c>
      <c r="C7" s="241">
        <v>108981</v>
      </c>
      <c r="D7" s="241">
        <v>100564</v>
      </c>
      <c r="E7" s="241">
        <v>108782</v>
      </c>
    </row>
    <row r="8" spans="1:5" s="11" customFormat="1" x14ac:dyDescent="0.2">
      <c r="A8" s="242" t="s">
        <v>26</v>
      </c>
      <c r="B8" s="241">
        <v>6752</v>
      </c>
      <c r="C8" s="241">
        <v>5249</v>
      </c>
      <c r="D8" s="241">
        <v>5587</v>
      </c>
      <c r="E8" s="241">
        <v>5486</v>
      </c>
    </row>
    <row r="9" spans="1:5" s="11" customFormat="1" x14ac:dyDescent="0.2">
      <c r="A9" s="1" t="s">
        <v>92</v>
      </c>
      <c r="B9" s="241"/>
      <c r="C9" s="241"/>
      <c r="D9" s="241"/>
      <c r="E9" s="241"/>
    </row>
    <row r="10" spans="1:5" s="11" customFormat="1" x14ac:dyDescent="0.2">
      <c r="A10" s="200" t="s">
        <v>199</v>
      </c>
      <c r="B10" s="241">
        <v>3484</v>
      </c>
      <c r="C10" s="241">
        <v>3331</v>
      </c>
      <c r="D10" s="241">
        <v>3830</v>
      </c>
      <c r="E10" s="241">
        <v>3838</v>
      </c>
    </row>
    <row r="11" spans="1:5" s="11" customFormat="1" x14ac:dyDescent="0.2">
      <c r="A11" s="199" t="s">
        <v>198</v>
      </c>
      <c r="B11" s="241">
        <v>3269</v>
      </c>
      <c r="C11" s="241">
        <v>1918</v>
      </c>
      <c r="D11" s="241">
        <v>1757</v>
      </c>
      <c r="E11" s="241">
        <v>1648</v>
      </c>
    </row>
    <row r="12" spans="1:5" s="11" customFormat="1" x14ac:dyDescent="0.2">
      <c r="A12" s="242" t="s">
        <v>269</v>
      </c>
      <c r="B12" s="241">
        <v>4521</v>
      </c>
      <c r="C12" s="241">
        <v>4739</v>
      </c>
      <c r="D12" s="241">
        <v>4900</v>
      </c>
      <c r="E12" s="241">
        <v>4311</v>
      </c>
    </row>
    <row r="13" spans="1:5" s="11" customFormat="1" x14ac:dyDescent="0.2">
      <c r="A13" s="1" t="s">
        <v>92</v>
      </c>
      <c r="B13" s="241"/>
      <c r="C13" s="241"/>
      <c r="D13" s="241"/>
      <c r="E13" s="241"/>
    </row>
    <row r="14" spans="1:5" s="11" customFormat="1" x14ac:dyDescent="0.2">
      <c r="A14" s="200" t="s">
        <v>199</v>
      </c>
      <c r="B14" s="241">
        <v>546</v>
      </c>
      <c r="C14" s="241">
        <v>1805</v>
      </c>
      <c r="D14" s="241">
        <v>1923</v>
      </c>
      <c r="E14" s="241">
        <v>1996</v>
      </c>
    </row>
    <row r="15" spans="1:5" s="11" customFormat="1" x14ac:dyDescent="0.2">
      <c r="A15" s="199" t="s">
        <v>198</v>
      </c>
      <c r="B15" s="241">
        <v>3975</v>
      </c>
      <c r="C15" s="241">
        <v>2934</v>
      </c>
      <c r="D15" s="241">
        <v>2977</v>
      </c>
      <c r="E15" s="241">
        <v>2315</v>
      </c>
    </row>
    <row r="16" spans="1:5" s="11" customFormat="1" x14ac:dyDescent="0.2">
      <c r="A16" s="242" t="s">
        <v>23</v>
      </c>
      <c r="B16" s="241">
        <v>690</v>
      </c>
      <c r="C16" s="241">
        <v>831</v>
      </c>
      <c r="D16" s="241">
        <v>840</v>
      </c>
      <c r="E16" s="241">
        <v>855</v>
      </c>
    </row>
    <row r="17" spans="1:5" s="11" customFormat="1" x14ac:dyDescent="0.2">
      <c r="A17" s="1" t="s">
        <v>92</v>
      </c>
      <c r="B17" s="241"/>
      <c r="C17" s="241"/>
      <c r="D17" s="241"/>
      <c r="E17" s="241"/>
    </row>
    <row r="18" spans="1:5" s="11" customFormat="1" x14ac:dyDescent="0.2">
      <c r="A18" s="200" t="s">
        <v>199</v>
      </c>
      <c r="B18" s="241">
        <v>114</v>
      </c>
      <c r="C18" s="241">
        <v>103</v>
      </c>
      <c r="D18" s="241">
        <v>212</v>
      </c>
      <c r="E18" s="241">
        <v>209</v>
      </c>
    </row>
    <row r="19" spans="1:5" s="11" customFormat="1" x14ac:dyDescent="0.2">
      <c r="A19" s="199" t="s">
        <v>198</v>
      </c>
      <c r="B19" s="241">
        <v>576</v>
      </c>
      <c r="C19" s="241">
        <v>728</v>
      </c>
      <c r="D19" s="241">
        <v>628</v>
      </c>
      <c r="E19" s="241">
        <v>646</v>
      </c>
    </row>
    <row r="20" spans="1:5" x14ac:dyDescent="0.2">
      <c r="A20" s="242" t="s">
        <v>24</v>
      </c>
      <c r="B20" s="241">
        <v>297</v>
      </c>
      <c r="C20" s="241">
        <v>215</v>
      </c>
      <c r="D20" s="241">
        <v>237</v>
      </c>
      <c r="E20" s="241">
        <v>232</v>
      </c>
    </row>
    <row r="21" spans="1:5" x14ac:dyDescent="0.2">
      <c r="A21" s="1" t="s">
        <v>92</v>
      </c>
      <c r="B21" s="241"/>
      <c r="C21" s="241"/>
      <c r="D21" s="241"/>
      <c r="E21" s="241"/>
    </row>
    <row r="22" spans="1:5" x14ac:dyDescent="0.2">
      <c r="A22" s="200" t="s">
        <v>199</v>
      </c>
      <c r="B22" s="241">
        <v>167</v>
      </c>
      <c r="C22" s="241">
        <v>120</v>
      </c>
      <c r="D22" s="241">
        <v>151</v>
      </c>
      <c r="E22" s="241">
        <v>148</v>
      </c>
    </row>
    <row r="23" spans="1:5" x14ac:dyDescent="0.2">
      <c r="A23" s="199" t="s">
        <v>198</v>
      </c>
      <c r="B23" s="241">
        <v>130</v>
      </c>
      <c r="C23" s="241">
        <v>95</v>
      </c>
      <c r="D23" s="241">
        <v>86</v>
      </c>
      <c r="E23" s="241">
        <v>84</v>
      </c>
    </row>
    <row r="24" spans="1:5" s="11" customFormat="1" x14ac:dyDescent="0.2">
      <c r="A24" s="354" t="s">
        <v>268</v>
      </c>
      <c r="B24" s="354"/>
      <c r="C24" s="354"/>
      <c r="D24" s="354"/>
      <c r="E24" s="354"/>
    </row>
    <row r="25" spans="1:5" s="29" customFormat="1" x14ac:dyDescent="0.2">
      <c r="A25" s="99" t="s">
        <v>267</v>
      </c>
      <c r="B25" s="240">
        <v>1566</v>
      </c>
      <c r="C25" s="240">
        <v>1372</v>
      </c>
      <c r="D25" s="240">
        <v>1396</v>
      </c>
      <c r="E25" s="240">
        <v>1400</v>
      </c>
    </row>
    <row r="26" spans="1:5" s="5" customFormat="1" x14ac:dyDescent="0.2">
      <c r="A26" s="1" t="s">
        <v>92</v>
      </c>
      <c r="B26" s="21"/>
      <c r="C26" s="238"/>
      <c r="D26" s="23"/>
      <c r="E26" s="23"/>
    </row>
    <row r="27" spans="1:5" s="5" customFormat="1" x14ac:dyDescent="0.2">
      <c r="A27" s="16" t="s">
        <v>266</v>
      </c>
      <c r="B27" s="21">
        <v>616</v>
      </c>
      <c r="C27" s="238">
        <v>632</v>
      </c>
      <c r="D27" s="238">
        <v>616</v>
      </c>
      <c r="E27" s="238">
        <v>646</v>
      </c>
    </row>
    <row r="28" spans="1:5" s="5" customFormat="1" x14ac:dyDescent="0.2">
      <c r="A28" s="16" t="s">
        <v>265</v>
      </c>
      <c r="B28" s="21">
        <v>793</v>
      </c>
      <c r="C28" s="238">
        <v>613</v>
      </c>
      <c r="D28" s="238">
        <v>643</v>
      </c>
      <c r="E28" s="238">
        <v>620</v>
      </c>
    </row>
    <row r="29" spans="1:5" s="5" customFormat="1" x14ac:dyDescent="0.2">
      <c r="A29" s="16" t="s">
        <v>264</v>
      </c>
      <c r="B29" s="21">
        <v>117</v>
      </c>
      <c r="C29" s="238">
        <v>84</v>
      </c>
      <c r="D29" s="239">
        <v>89</v>
      </c>
      <c r="E29" s="238">
        <v>88</v>
      </c>
    </row>
    <row r="30" spans="1:5" s="5" customFormat="1" x14ac:dyDescent="0.2">
      <c r="A30" s="16" t="s">
        <v>263</v>
      </c>
      <c r="B30" s="21">
        <v>16</v>
      </c>
      <c r="C30" s="238">
        <v>20</v>
      </c>
      <c r="D30" s="238">
        <v>21</v>
      </c>
      <c r="E30" s="238">
        <v>20</v>
      </c>
    </row>
    <row r="31" spans="1:5" s="5" customFormat="1" x14ac:dyDescent="0.2">
      <c r="A31" s="16" t="s">
        <v>262</v>
      </c>
      <c r="B31" s="21">
        <v>13</v>
      </c>
      <c r="C31" s="238">
        <v>12</v>
      </c>
      <c r="D31" s="238">
        <v>13</v>
      </c>
      <c r="E31" s="238">
        <v>12</v>
      </c>
    </row>
    <row r="32" spans="1:5" s="5" customFormat="1" x14ac:dyDescent="0.25">
      <c r="A32" s="354" t="s">
        <v>261</v>
      </c>
      <c r="B32" s="354"/>
      <c r="C32" s="354"/>
      <c r="D32" s="354"/>
      <c r="E32" s="354"/>
    </row>
    <row r="33" spans="1:5" s="5" customFormat="1" x14ac:dyDescent="0.2">
      <c r="A33" s="99" t="s">
        <v>260</v>
      </c>
      <c r="B33" s="21">
        <v>974</v>
      </c>
      <c r="C33" s="21">
        <v>782</v>
      </c>
      <c r="D33" s="234">
        <v>783</v>
      </c>
      <c r="E33" s="6">
        <v>760</v>
      </c>
    </row>
    <row r="34" spans="1:5" s="5" customFormat="1" x14ac:dyDescent="0.2">
      <c r="A34" s="1" t="s">
        <v>92</v>
      </c>
      <c r="B34" s="237"/>
      <c r="C34" s="237"/>
      <c r="D34" s="21"/>
      <c r="E34" s="23"/>
    </row>
    <row r="35" spans="1:5" s="5" customFormat="1" x14ac:dyDescent="0.2">
      <c r="A35" s="16" t="s">
        <v>259</v>
      </c>
      <c r="B35" s="21">
        <v>458</v>
      </c>
      <c r="C35" s="21">
        <v>385</v>
      </c>
      <c r="D35" s="21">
        <v>376</v>
      </c>
      <c r="E35" s="6">
        <v>388</v>
      </c>
    </row>
    <row r="36" spans="1:5" s="5" customFormat="1" x14ac:dyDescent="0.2">
      <c r="A36" s="16" t="s">
        <v>258</v>
      </c>
      <c r="B36" s="21">
        <v>473</v>
      </c>
      <c r="C36" s="21">
        <v>349</v>
      </c>
      <c r="D36" s="234">
        <v>358</v>
      </c>
      <c r="E36" s="6">
        <v>329</v>
      </c>
    </row>
    <row r="37" spans="1:5" x14ac:dyDescent="0.2">
      <c r="A37" s="16" t="s">
        <v>257</v>
      </c>
      <c r="B37" s="233"/>
      <c r="C37" s="233"/>
      <c r="D37" s="21"/>
      <c r="E37" s="232"/>
    </row>
    <row r="38" spans="1:5" s="5" customFormat="1" x14ac:dyDescent="0.2">
      <c r="A38" s="236" t="s">
        <v>256</v>
      </c>
      <c r="B38" s="21">
        <v>397</v>
      </c>
      <c r="C38" s="21">
        <v>314</v>
      </c>
      <c r="D38" s="234">
        <v>323</v>
      </c>
      <c r="E38" s="6">
        <v>296</v>
      </c>
    </row>
    <row r="39" spans="1:5" s="5" customFormat="1" x14ac:dyDescent="0.2">
      <c r="A39" s="236" t="s">
        <v>255</v>
      </c>
      <c r="B39" s="21">
        <v>67</v>
      </c>
      <c r="C39" s="21">
        <v>34</v>
      </c>
      <c r="D39" s="21">
        <v>34</v>
      </c>
      <c r="E39" s="6">
        <v>32</v>
      </c>
    </row>
    <row r="40" spans="1:5" s="5" customFormat="1" x14ac:dyDescent="0.2">
      <c r="A40" s="235" t="s">
        <v>254</v>
      </c>
      <c r="B40" s="21">
        <v>9</v>
      </c>
      <c r="C40" s="21">
        <v>1</v>
      </c>
      <c r="D40" s="21">
        <v>1</v>
      </c>
      <c r="E40" s="6">
        <v>1</v>
      </c>
    </row>
    <row r="41" spans="1:5" s="5" customFormat="1" x14ac:dyDescent="0.2">
      <c r="A41" s="16" t="s">
        <v>253</v>
      </c>
      <c r="B41" s="21">
        <v>14</v>
      </c>
      <c r="C41" s="21">
        <v>12</v>
      </c>
      <c r="D41" s="234">
        <v>12</v>
      </c>
      <c r="E41" s="6">
        <v>9</v>
      </c>
    </row>
    <row r="42" spans="1:5" s="5" customFormat="1" x14ac:dyDescent="0.2">
      <c r="A42" s="16" t="s">
        <v>252</v>
      </c>
      <c r="B42" s="21">
        <v>30</v>
      </c>
      <c r="C42" s="21">
        <v>36</v>
      </c>
      <c r="D42" s="21">
        <v>37</v>
      </c>
      <c r="E42" s="6">
        <v>34</v>
      </c>
    </row>
    <row r="43" spans="1:5" s="5" customFormat="1" x14ac:dyDescent="0.2">
      <c r="A43" s="20" t="s">
        <v>251</v>
      </c>
      <c r="B43" s="21">
        <v>228</v>
      </c>
      <c r="C43" s="223">
        <v>164</v>
      </c>
      <c r="D43" s="21">
        <v>167</v>
      </c>
      <c r="E43" s="21">
        <v>154</v>
      </c>
    </row>
    <row r="44" spans="1:5" x14ac:dyDescent="0.2">
      <c r="A44" s="1" t="s">
        <v>92</v>
      </c>
      <c r="B44" s="233"/>
      <c r="C44" s="233"/>
      <c r="D44" s="21"/>
      <c r="E44" s="232"/>
    </row>
    <row r="45" spans="1:5" s="5" customFormat="1" x14ac:dyDescent="0.2">
      <c r="A45" s="16" t="s">
        <v>250</v>
      </c>
      <c r="B45" s="21">
        <v>205</v>
      </c>
      <c r="C45" s="223">
        <v>147</v>
      </c>
      <c r="D45" s="21">
        <v>149</v>
      </c>
      <c r="E45" s="6">
        <v>138</v>
      </c>
    </row>
    <row r="46" spans="1:5" s="5" customFormat="1" x14ac:dyDescent="0.2">
      <c r="A46" s="16" t="s">
        <v>249</v>
      </c>
      <c r="B46" s="21">
        <v>23</v>
      </c>
      <c r="C46" s="6">
        <v>17</v>
      </c>
      <c r="D46" s="21">
        <v>18</v>
      </c>
      <c r="E46" s="6">
        <v>16</v>
      </c>
    </row>
    <row r="47" spans="1:5" s="5" customFormat="1" x14ac:dyDescent="0.2">
      <c r="A47" s="20" t="s">
        <v>248</v>
      </c>
      <c r="B47" s="21">
        <v>20</v>
      </c>
      <c r="C47" s="223">
        <v>21</v>
      </c>
      <c r="D47" s="21">
        <v>21</v>
      </c>
      <c r="E47" s="21">
        <v>20</v>
      </c>
    </row>
    <row r="48" spans="1:5" s="5" customFormat="1" x14ac:dyDescent="0.25">
      <c r="A48" s="354" t="s">
        <v>247</v>
      </c>
      <c r="B48" s="354"/>
      <c r="C48" s="354"/>
      <c r="D48" s="354"/>
      <c r="E48" s="354"/>
    </row>
    <row r="49" spans="1:5" s="5" customFormat="1" x14ac:dyDescent="0.2">
      <c r="A49" s="20" t="s">
        <v>246</v>
      </c>
      <c r="B49" s="223">
        <v>3171</v>
      </c>
      <c r="C49" s="223">
        <v>2956</v>
      </c>
      <c r="D49" s="223">
        <v>2843</v>
      </c>
      <c r="E49" s="223">
        <v>2879</v>
      </c>
    </row>
    <row r="50" spans="1:5" x14ac:dyDescent="0.2">
      <c r="A50" s="1" t="s">
        <v>92</v>
      </c>
      <c r="B50" s="223"/>
      <c r="C50" s="223"/>
      <c r="D50" s="223"/>
      <c r="E50" s="223"/>
    </row>
    <row r="51" spans="1:5" x14ac:dyDescent="0.2">
      <c r="A51" s="200" t="s">
        <v>199</v>
      </c>
      <c r="B51" s="223">
        <v>1121</v>
      </c>
      <c r="C51" s="223">
        <v>1233</v>
      </c>
      <c r="D51" s="223">
        <v>1273</v>
      </c>
      <c r="E51" s="223">
        <v>1261</v>
      </c>
    </row>
    <row r="52" spans="1:5" x14ac:dyDescent="0.2">
      <c r="A52" s="199" t="s">
        <v>198</v>
      </c>
      <c r="B52" s="223">
        <v>2051</v>
      </c>
      <c r="C52" s="223">
        <v>1723</v>
      </c>
      <c r="D52" s="223">
        <v>1570</v>
      </c>
      <c r="E52" s="223">
        <v>1618</v>
      </c>
    </row>
    <row r="53" spans="1:5" s="5" customFormat="1" x14ac:dyDescent="0.2">
      <c r="A53" s="20" t="s">
        <v>245</v>
      </c>
      <c r="B53" s="223">
        <v>1593</v>
      </c>
      <c r="C53" s="223">
        <v>947</v>
      </c>
      <c r="D53" s="223">
        <v>1505</v>
      </c>
      <c r="E53" s="223">
        <v>968</v>
      </c>
    </row>
    <row r="54" spans="1:5" x14ac:dyDescent="0.2">
      <c r="A54" s="1" t="s">
        <v>92</v>
      </c>
      <c r="B54" s="223"/>
      <c r="C54" s="223"/>
      <c r="D54" s="223"/>
      <c r="E54" s="223"/>
    </row>
    <row r="55" spans="1:5" x14ac:dyDescent="0.2">
      <c r="A55" s="200" t="s">
        <v>199</v>
      </c>
      <c r="B55" s="223">
        <v>264</v>
      </c>
      <c r="C55" s="223">
        <v>201</v>
      </c>
      <c r="D55" s="223">
        <v>434</v>
      </c>
      <c r="E55" s="223">
        <v>372</v>
      </c>
    </row>
    <row r="56" spans="1:5" x14ac:dyDescent="0.2">
      <c r="A56" s="199" t="s">
        <v>198</v>
      </c>
      <c r="B56" s="223">
        <v>1330</v>
      </c>
      <c r="C56" s="223">
        <v>746</v>
      </c>
      <c r="D56" s="223">
        <v>1071</v>
      </c>
      <c r="E56" s="223">
        <v>596</v>
      </c>
    </row>
    <row r="57" spans="1:5" s="5" customFormat="1" x14ac:dyDescent="0.2">
      <c r="A57" s="20" t="s">
        <v>244</v>
      </c>
      <c r="B57" s="223">
        <v>2081</v>
      </c>
      <c r="C57" s="223">
        <v>1796</v>
      </c>
      <c r="D57" s="223">
        <v>1794</v>
      </c>
      <c r="E57" s="223">
        <v>1792</v>
      </c>
    </row>
    <row r="58" spans="1:5" s="5" customFormat="1" x14ac:dyDescent="0.2">
      <c r="A58" s="1" t="s">
        <v>92</v>
      </c>
      <c r="B58" s="223"/>
      <c r="C58" s="223"/>
      <c r="D58" s="223"/>
      <c r="E58" s="223"/>
    </row>
    <row r="59" spans="1:5" s="5" customFormat="1" x14ac:dyDescent="0.2">
      <c r="A59" s="200" t="s">
        <v>199</v>
      </c>
      <c r="B59" s="223">
        <v>1488</v>
      </c>
      <c r="C59" s="223">
        <v>1375</v>
      </c>
      <c r="D59" s="223">
        <v>1386</v>
      </c>
      <c r="E59" s="223">
        <v>1413</v>
      </c>
    </row>
    <row r="60" spans="1:5" s="5" customFormat="1" x14ac:dyDescent="0.2">
      <c r="A60" s="199" t="s">
        <v>198</v>
      </c>
      <c r="B60" s="223">
        <v>593</v>
      </c>
      <c r="C60" s="223">
        <v>421</v>
      </c>
      <c r="D60" s="223">
        <v>408</v>
      </c>
      <c r="E60" s="223">
        <v>379</v>
      </c>
    </row>
    <row r="61" spans="1:5" s="5" customFormat="1" x14ac:dyDescent="0.2">
      <c r="A61" s="20" t="s">
        <v>243</v>
      </c>
      <c r="B61" s="223">
        <v>3369</v>
      </c>
      <c r="C61" s="223">
        <v>4689</v>
      </c>
      <c r="D61" s="223">
        <v>4603</v>
      </c>
      <c r="E61" s="223">
        <v>4535</v>
      </c>
    </row>
    <row r="62" spans="1:5" x14ac:dyDescent="0.2">
      <c r="A62" s="1" t="s">
        <v>92</v>
      </c>
      <c r="B62" s="223"/>
      <c r="C62" s="223"/>
      <c r="D62" s="223"/>
      <c r="E62" s="223"/>
    </row>
    <row r="63" spans="1:5" x14ac:dyDescent="0.2">
      <c r="A63" s="200" t="s">
        <v>199</v>
      </c>
      <c r="B63" s="223">
        <v>533</v>
      </c>
      <c r="C63" s="223">
        <v>548</v>
      </c>
      <c r="D63" s="223">
        <v>561</v>
      </c>
      <c r="E63" s="223">
        <v>431</v>
      </c>
    </row>
    <row r="64" spans="1:5" x14ac:dyDescent="0.2">
      <c r="A64" s="199" t="s">
        <v>198</v>
      </c>
      <c r="B64" s="223">
        <v>2836</v>
      </c>
      <c r="C64" s="223">
        <v>4141</v>
      </c>
      <c r="D64" s="223">
        <v>4042</v>
      </c>
      <c r="E64" s="223">
        <v>4104</v>
      </c>
    </row>
    <row r="65" spans="1:5" s="5" customFormat="1" x14ac:dyDescent="0.2">
      <c r="A65" s="20" t="s">
        <v>242</v>
      </c>
      <c r="B65" s="223">
        <v>15165</v>
      </c>
      <c r="C65" s="223">
        <v>17319</v>
      </c>
      <c r="D65" s="223">
        <v>15996</v>
      </c>
      <c r="E65" s="223">
        <v>22394</v>
      </c>
    </row>
    <row r="66" spans="1:5" x14ac:dyDescent="0.2">
      <c r="A66" s="1" t="s">
        <v>92</v>
      </c>
      <c r="B66" s="223"/>
      <c r="C66" s="223"/>
      <c r="D66" s="223"/>
      <c r="E66" s="223"/>
    </row>
    <row r="67" spans="1:5" x14ac:dyDescent="0.2">
      <c r="A67" s="200" t="s">
        <v>199</v>
      </c>
      <c r="B67" s="223">
        <v>33</v>
      </c>
      <c r="C67" s="223">
        <v>472</v>
      </c>
      <c r="D67" s="223">
        <v>537</v>
      </c>
      <c r="E67" s="223">
        <v>359</v>
      </c>
    </row>
    <row r="68" spans="1:5" x14ac:dyDescent="0.2">
      <c r="A68" s="199" t="s">
        <v>198</v>
      </c>
      <c r="B68" s="223">
        <v>15132</v>
      </c>
      <c r="C68" s="223">
        <v>16847</v>
      </c>
      <c r="D68" s="223">
        <v>15460</v>
      </c>
      <c r="E68" s="223">
        <v>22035</v>
      </c>
    </row>
  </sheetData>
  <mergeCells count="4">
    <mergeCell ref="A32:E32"/>
    <mergeCell ref="A48:E48"/>
    <mergeCell ref="A3:E3"/>
    <mergeCell ref="A24:E24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4A55-58A6-4CC0-831A-108588C47EA5}">
  <dimension ref="A1:G12"/>
  <sheetViews>
    <sheetView zoomScaleNormal="100" workbookViewId="0"/>
  </sheetViews>
  <sheetFormatPr defaultRowHeight="11.25" x14ac:dyDescent="0.2"/>
  <cols>
    <col min="1" max="1" width="22.28515625" style="1" customWidth="1"/>
    <col min="2" max="7" width="10.140625" style="1" customWidth="1"/>
    <col min="8" max="16384" width="9.140625" style="1"/>
  </cols>
  <sheetData>
    <row r="1" spans="1:7" s="11" customFormat="1" ht="12" thickBot="1" x14ac:dyDescent="0.25">
      <c r="A1" s="13" t="s">
        <v>279</v>
      </c>
      <c r="B1" s="64"/>
      <c r="C1" s="64"/>
      <c r="D1" s="64"/>
      <c r="E1" s="64"/>
      <c r="F1" s="64"/>
      <c r="G1" s="64"/>
    </row>
    <row r="2" spans="1:7" s="11" customFormat="1" ht="33.75" x14ac:dyDescent="0.2">
      <c r="A2" s="215" t="s">
        <v>121</v>
      </c>
      <c r="B2" s="39" t="s">
        <v>278</v>
      </c>
      <c r="C2" s="39" t="s">
        <v>129</v>
      </c>
      <c r="D2" s="39" t="s">
        <v>128</v>
      </c>
      <c r="E2" s="39" t="s">
        <v>127</v>
      </c>
      <c r="F2" s="250" t="s">
        <v>126</v>
      </c>
      <c r="G2" s="38" t="s">
        <v>125</v>
      </c>
    </row>
    <row r="3" spans="1:7" s="5" customFormat="1" x14ac:dyDescent="0.2">
      <c r="A3" s="20" t="s">
        <v>277</v>
      </c>
      <c r="B3" s="249">
        <v>376</v>
      </c>
      <c r="C3" s="249">
        <v>33.6</v>
      </c>
      <c r="D3" s="249">
        <v>111.5</v>
      </c>
      <c r="E3" s="249">
        <v>10.5</v>
      </c>
      <c r="F3" s="249">
        <v>-1.2</v>
      </c>
      <c r="G3" s="249">
        <v>288.8</v>
      </c>
    </row>
    <row r="4" spans="1:7" s="5" customFormat="1" x14ac:dyDescent="0.2">
      <c r="A4" s="20" t="s">
        <v>276</v>
      </c>
      <c r="B4" s="243">
        <v>357.9</v>
      </c>
      <c r="C4" s="243">
        <v>94.7</v>
      </c>
      <c r="D4" s="245">
        <v>126.5</v>
      </c>
      <c r="E4" s="227">
        <v>12.5</v>
      </c>
      <c r="F4" s="227">
        <v>1.8</v>
      </c>
      <c r="G4" s="227">
        <v>311.8</v>
      </c>
    </row>
    <row r="5" spans="1:7" x14ac:dyDescent="0.2">
      <c r="A5" s="1" t="s">
        <v>92</v>
      </c>
      <c r="B5" s="248"/>
      <c r="C5" s="248"/>
      <c r="D5" s="248"/>
      <c r="E5" s="248"/>
      <c r="F5" s="248"/>
      <c r="G5" s="248"/>
    </row>
    <row r="6" spans="1:7" s="5" customFormat="1" x14ac:dyDescent="0.2">
      <c r="A6" s="16" t="s">
        <v>256</v>
      </c>
      <c r="B6" s="244">
        <v>322.5</v>
      </c>
      <c r="C6" s="244">
        <v>81.8</v>
      </c>
      <c r="D6" s="244">
        <v>114.1</v>
      </c>
      <c r="E6" s="244">
        <v>11.1</v>
      </c>
      <c r="F6" s="244">
        <v>1.8</v>
      </c>
      <c r="G6" s="244">
        <v>277.3</v>
      </c>
    </row>
    <row r="7" spans="1:7" s="29" customFormat="1" x14ac:dyDescent="0.2">
      <c r="A7" s="247" t="s">
        <v>255</v>
      </c>
      <c r="B7" s="243">
        <v>34.5</v>
      </c>
      <c r="C7" s="243">
        <v>12.2</v>
      </c>
      <c r="D7" s="245">
        <v>12.2</v>
      </c>
      <c r="E7" s="227">
        <v>1.5</v>
      </c>
      <c r="F7" s="227">
        <v>0</v>
      </c>
      <c r="G7" s="227">
        <v>33</v>
      </c>
    </row>
    <row r="8" spans="1:7" s="5" customFormat="1" x14ac:dyDescent="0.2">
      <c r="A8" s="246" t="s">
        <v>254</v>
      </c>
      <c r="B8" s="243">
        <v>0.9</v>
      </c>
      <c r="C8" s="243">
        <v>0.8</v>
      </c>
      <c r="D8" s="245">
        <v>0.2</v>
      </c>
      <c r="E8" s="227">
        <v>0</v>
      </c>
      <c r="F8" s="227">
        <v>0</v>
      </c>
      <c r="G8" s="227">
        <v>1.5</v>
      </c>
    </row>
    <row r="9" spans="1:7" s="5" customFormat="1" x14ac:dyDescent="0.2">
      <c r="A9" s="20" t="s">
        <v>275</v>
      </c>
      <c r="B9" s="243">
        <v>36.5</v>
      </c>
      <c r="C9" s="243">
        <v>13.7</v>
      </c>
      <c r="D9" s="243">
        <v>17.8</v>
      </c>
      <c r="E9" s="227">
        <v>1.5</v>
      </c>
      <c r="F9" s="227">
        <v>0</v>
      </c>
      <c r="G9" s="227">
        <v>30.9</v>
      </c>
    </row>
    <row r="10" spans="1:7" s="5" customFormat="1" x14ac:dyDescent="0.2">
      <c r="A10" s="20" t="s">
        <v>274</v>
      </c>
      <c r="B10" s="243">
        <v>148.6</v>
      </c>
      <c r="C10" s="243">
        <v>10.6</v>
      </c>
      <c r="D10" s="243">
        <v>13.3</v>
      </c>
      <c r="E10" s="244">
        <v>0</v>
      </c>
      <c r="F10" s="227">
        <v>-0.2</v>
      </c>
      <c r="G10" s="227">
        <v>146.1</v>
      </c>
    </row>
    <row r="11" spans="1:7" s="5" customFormat="1" x14ac:dyDescent="0.2">
      <c r="A11" s="20" t="s">
        <v>273</v>
      </c>
      <c r="B11" s="243">
        <v>2902</v>
      </c>
      <c r="C11" s="243">
        <v>303</v>
      </c>
      <c r="D11" s="243">
        <v>58</v>
      </c>
      <c r="E11" s="243">
        <v>35</v>
      </c>
      <c r="F11" s="243">
        <v>-2</v>
      </c>
      <c r="G11" s="243">
        <v>3114</v>
      </c>
    </row>
    <row r="12" spans="1:7" s="5" customFormat="1" x14ac:dyDescent="0.2">
      <c r="A12" s="20" t="s">
        <v>272</v>
      </c>
      <c r="B12" s="243">
        <v>1800</v>
      </c>
      <c r="C12" s="243">
        <v>657.6</v>
      </c>
      <c r="D12" s="243">
        <v>589</v>
      </c>
      <c r="E12" s="243">
        <v>8.8000000000000007</v>
      </c>
      <c r="F12" s="227">
        <v>0.6</v>
      </c>
      <c r="G12" s="243">
        <v>1859.2</v>
      </c>
    </row>
  </sheetData>
  <pageMargins left="0.55118110236220474" right="0.55118110236220474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47CB-2A69-4DBE-9F5C-CA260C840832}">
  <dimension ref="A1:F11"/>
  <sheetViews>
    <sheetView zoomScaleNormal="100" workbookViewId="0"/>
  </sheetViews>
  <sheetFormatPr defaultRowHeight="11.25" x14ac:dyDescent="0.2"/>
  <cols>
    <col min="1" max="1" width="22" style="1" customWidth="1"/>
    <col min="2" max="6" width="12.7109375" style="1" customWidth="1"/>
    <col min="7" max="16384" width="9.140625" style="1"/>
  </cols>
  <sheetData>
    <row r="1" spans="1:6" s="11" customFormat="1" ht="12" thickBot="1" x14ac:dyDescent="0.25">
      <c r="A1" s="42" t="s">
        <v>291</v>
      </c>
      <c r="B1" s="41"/>
      <c r="C1" s="41"/>
      <c r="D1" s="41"/>
      <c r="E1" s="41"/>
      <c r="F1" s="41"/>
    </row>
    <row r="2" spans="1:6" s="11" customFormat="1" x14ac:dyDescent="0.2">
      <c r="A2" s="340" t="s">
        <v>290</v>
      </c>
      <c r="B2" s="355" t="s">
        <v>289</v>
      </c>
      <c r="C2" s="355"/>
      <c r="D2" s="355"/>
      <c r="E2" s="356"/>
      <c r="F2" s="254" t="s">
        <v>288</v>
      </c>
    </row>
    <row r="3" spans="1:6" s="11" customFormat="1" x14ac:dyDescent="0.2">
      <c r="A3" s="341"/>
      <c r="B3" s="253">
        <v>2000</v>
      </c>
      <c r="C3" s="252">
        <v>2006</v>
      </c>
      <c r="D3" s="252">
        <v>2007</v>
      </c>
      <c r="E3" s="357">
        <v>2008</v>
      </c>
      <c r="F3" s="358"/>
    </row>
    <row r="4" spans="1:6" s="5" customFormat="1" x14ac:dyDescent="0.2">
      <c r="A4" s="20" t="s">
        <v>287</v>
      </c>
      <c r="B4" s="251">
        <v>788874</v>
      </c>
      <c r="C4" s="228">
        <v>796860</v>
      </c>
      <c r="D4" s="228">
        <v>723714</v>
      </c>
      <c r="E4" s="228">
        <v>790415</v>
      </c>
      <c r="F4" s="228">
        <v>420797</v>
      </c>
    </row>
    <row r="5" spans="1:6" s="29" customFormat="1" x14ac:dyDescent="0.2">
      <c r="A5" s="20" t="s">
        <v>286</v>
      </c>
      <c r="B5" s="251">
        <v>514110</v>
      </c>
      <c r="C5" s="228">
        <v>535236</v>
      </c>
      <c r="D5" s="228">
        <v>472072</v>
      </c>
      <c r="E5" s="228">
        <v>522862</v>
      </c>
      <c r="F5" s="228">
        <v>103976</v>
      </c>
    </row>
    <row r="6" spans="1:6" s="5" customFormat="1" x14ac:dyDescent="0.2">
      <c r="A6" s="20" t="s">
        <v>285</v>
      </c>
      <c r="B6" s="251">
        <v>65480</v>
      </c>
      <c r="C6" s="228">
        <v>42718</v>
      </c>
      <c r="D6" s="228">
        <v>37975</v>
      </c>
      <c r="E6" s="228">
        <v>39774</v>
      </c>
      <c r="F6" s="228">
        <v>2304</v>
      </c>
    </row>
    <row r="7" spans="1:6" s="5" customFormat="1" x14ac:dyDescent="0.2">
      <c r="A7" s="20" t="s">
        <v>284</v>
      </c>
      <c r="B7" s="251">
        <v>291907</v>
      </c>
      <c r="C7" s="228">
        <v>310852</v>
      </c>
      <c r="D7" s="228">
        <v>311983</v>
      </c>
      <c r="E7" s="228">
        <v>340384</v>
      </c>
      <c r="F7" s="228">
        <v>86083</v>
      </c>
    </row>
    <row r="8" spans="1:6" s="5" customFormat="1" x14ac:dyDescent="0.2">
      <c r="A8" s="20" t="s">
        <v>283</v>
      </c>
      <c r="B8" s="251">
        <v>75783</v>
      </c>
      <c r="C8" s="228">
        <v>77661</v>
      </c>
      <c r="D8" s="228">
        <v>77820</v>
      </c>
      <c r="E8" s="228">
        <v>95582</v>
      </c>
      <c r="F8" s="228">
        <v>94414</v>
      </c>
    </row>
    <row r="9" spans="1:6" s="5" customFormat="1" x14ac:dyDescent="0.2">
      <c r="A9" s="20" t="s">
        <v>282</v>
      </c>
      <c r="B9" s="251">
        <v>77525</v>
      </c>
      <c r="C9" s="228">
        <v>69184</v>
      </c>
      <c r="D9" s="228">
        <v>76940</v>
      </c>
      <c r="E9" s="228">
        <v>85081</v>
      </c>
      <c r="F9" s="228">
        <v>36248</v>
      </c>
    </row>
    <row r="10" spans="1:6" s="5" customFormat="1" x14ac:dyDescent="0.2">
      <c r="A10" s="20" t="s">
        <v>281</v>
      </c>
      <c r="B10" s="251">
        <v>22183</v>
      </c>
      <c r="C10" s="228">
        <v>21791</v>
      </c>
      <c r="D10" s="228">
        <v>23868</v>
      </c>
      <c r="E10" s="228">
        <v>25895</v>
      </c>
      <c r="F10" s="228">
        <v>9652</v>
      </c>
    </row>
    <row r="11" spans="1:6" s="5" customFormat="1" x14ac:dyDescent="0.2">
      <c r="A11" s="20" t="s">
        <v>280</v>
      </c>
      <c r="B11" s="251">
        <v>10551</v>
      </c>
      <c r="C11" s="228">
        <v>8793</v>
      </c>
      <c r="D11" s="228">
        <v>10088</v>
      </c>
      <c r="E11" s="228">
        <v>9920</v>
      </c>
      <c r="F11" s="228">
        <v>2912</v>
      </c>
    </row>
  </sheetData>
  <mergeCells count="3">
    <mergeCell ref="B2:E2"/>
    <mergeCell ref="E3:F3"/>
    <mergeCell ref="A2:A3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51B7E-58C2-4AD4-9D59-F37049ABA24D}">
  <dimension ref="A1:F25"/>
  <sheetViews>
    <sheetView zoomScaleNormal="100" workbookViewId="0">
      <selection sqref="A1:F1"/>
    </sheetView>
  </sheetViews>
  <sheetFormatPr defaultRowHeight="15" x14ac:dyDescent="0.2"/>
  <cols>
    <col min="1" max="1" width="10.7109375" style="256" customWidth="1"/>
    <col min="2" max="2" width="37.85546875" style="256" customWidth="1"/>
    <col min="3" max="5" width="9.85546875" style="256" customWidth="1"/>
    <col min="6" max="16384" width="9.140625" style="255"/>
  </cols>
  <sheetData>
    <row r="1" spans="1:6" s="287" customFormat="1" ht="39.950000000000003" customHeight="1" thickBot="1" x14ac:dyDescent="0.3">
      <c r="A1" s="359" t="s">
        <v>321</v>
      </c>
      <c r="B1" s="360"/>
      <c r="C1" s="360"/>
      <c r="D1" s="360"/>
      <c r="E1" s="360"/>
      <c r="F1" s="360"/>
    </row>
    <row r="2" spans="1:6" s="282" customFormat="1" ht="11.25" x14ac:dyDescent="0.2">
      <c r="A2" s="286" t="s">
        <v>320</v>
      </c>
      <c r="B2" s="285" t="s">
        <v>319</v>
      </c>
      <c r="C2" s="284">
        <v>2000</v>
      </c>
      <c r="D2" s="284">
        <v>2006</v>
      </c>
      <c r="E2" s="283">
        <v>2007</v>
      </c>
      <c r="F2" s="283">
        <v>2008</v>
      </c>
    </row>
    <row r="3" spans="1:6" s="264" customFormat="1" ht="11.25" x14ac:dyDescent="0.2">
      <c r="A3" s="273">
        <v>11</v>
      </c>
      <c r="B3" s="272" t="s">
        <v>310</v>
      </c>
      <c r="C3" s="271">
        <v>6085</v>
      </c>
      <c r="D3" s="258">
        <v>6959</v>
      </c>
      <c r="E3" s="258">
        <v>7160</v>
      </c>
      <c r="F3" s="258">
        <v>7715</v>
      </c>
    </row>
    <row r="4" spans="1:6" s="262" customFormat="1" ht="11.25" x14ac:dyDescent="0.25">
      <c r="A4" s="281" t="s">
        <v>318</v>
      </c>
      <c r="B4" s="280" t="s">
        <v>317</v>
      </c>
      <c r="C4" s="271">
        <v>5803</v>
      </c>
      <c r="D4" s="258">
        <v>6625</v>
      </c>
      <c r="E4" s="258">
        <v>6828</v>
      </c>
      <c r="F4" s="258">
        <v>7386</v>
      </c>
    </row>
    <row r="5" spans="1:6" s="262" customFormat="1" ht="11.25" x14ac:dyDescent="0.25">
      <c r="A5" s="281">
        <v>114</v>
      </c>
      <c r="B5" s="280" t="s">
        <v>316</v>
      </c>
      <c r="C5" s="271">
        <v>273</v>
      </c>
      <c r="D5" s="258">
        <v>331</v>
      </c>
      <c r="E5" s="258">
        <v>329</v>
      </c>
      <c r="F5" s="258">
        <v>326</v>
      </c>
    </row>
    <row r="6" spans="1:6" s="262" customFormat="1" ht="11.25" x14ac:dyDescent="0.25">
      <c r="A6" s="273">
        <v>12</v>
      </c>
      <c r="B6" s="279" t="s">
        <v>315</v>
      </c>
      <c r="C6" s="271">
        <v>2179</v>
      </c>
      <c r="D6" s="258">
        <v>1387</v>
      </c>
      <c r="E6" s="258">
        <v>1242</v>
      </c>
      <c r="F6" s="258">
        <v>1147</v>
      </c>
    </row>
    <row r="7" spans="1:6" s="262" customFormat="1" ht="11.25" x14ac:dyDescent="0.25">
      <c r="A7" s="273">
        <v>13</v>
      </c>
      <c r="B7" s="279" t="s">
        <v>314</v>
      </c>
      <c r="C7" s="271">
        <v>1162</v>
      </c>
      <c r="D7" s="258">
        <v>1044</v>
      </c>
      <c r="E7" s="258">
        <v>1014</v>
      </c>
      <c r="F7" s="258">
        <v>984</v>
      </c>
    </row>
    <row r="8" spans="1:6" s="262" customFormat="1" ht="22.5" x14ac:dyDescent="0.25">
      <c r="A8" s="273" t="s">
        <v>313</v>
      </c>
      <c r="B8" s="278" t="s">
        <v>312</v>
      </c>
      <c r="C8" s="271">
        <v>19</v>
      </c>
      <c r="D8" s="258">
        <v>3</v>
      </c>
      <c r="E8" s="258">
        <v>3</v>
      </c>
      <c r="F8" s="258">
        <v>2</v>
      </c>
    </row>
    <row r="9" spans="1:6" s="264" customFormat="1" ht="11.25" x14ac:dyDescent="0.2">
      <c r="A9" s="270" t="s">
        <v>311</v>
      </c>
      <c r="B9" s="269" t="s">
        <v>310</v>
      </c>
      <c r="C9" s="268">
        <v>9445</v>
      </c>
      <c r="D9" s="267">
        <v>9393</v>
      </c>
      <c r="E9" s="267">
        <v>9419</v>
      </c>
      <c r="F9" s="267">
        <v>9848</v>
      </c>
    </row>
    <row r="10" spans="1:6" s="264" customFormat="1" ht="11.25" x14ac:dyDescent="0.2">
      <c r="A10" s="273">
        <v>21</v>
      </c>
      <c r="B10" s="272" t="s">
        <v>309</v>
      </c>
      <c r="C10" s="271">
        <v>4398</v>
      </c>
      <c r="D10" s="258">
        <v>4294</v>
      </c>
      <c r="E10" s="258">
        <v>4196</v>
      </c>
      <c r="F10" s="258">
        <v>4066</v>
      </c>
    </row>
    <row r="11" spans="1:6" s="262" customFormat="1" ht="11.25" x14ac:dyDescent="0.25">
      <c r="A11" s="281">
        <v>212</v>
      </c>
      <c r="B11" s="280" t="s">
        <v>308</v>
      </c>
      <c r="C11" s="271">
        <v>4228</v>
      </c>
      <c r="D11" s="258">
        <v>4173</v>
      </c>
      <c r="E11" s="258">
        <v>4086</v>
      </c>
      <c r="F11" s="258">
        <v>3965</v>
      </c>
    </row>
    <row r="12" spans="1:6" s="262" customFormat="1" ht="11.25" x14ac:dyDescent="0.25">
      <c r="A12" s="273">
        <v>22</v>
      </c>
      <c r="B12" s="279" t="s">
        <v>307</v>
      </c>
      <c r="C12" s="277">
        <v>29</v>
      </c>
      <c r="D12" s="258">
        <v>117</v>
      </c>
      <c r="E12" s="258">
        <v>234</v>
      </c>
      <c r="F12" s="258">
        <v>254</v>
      </c>
    </row>
    <row r="13" spans="1:6" s="276" customFormat="1" ht="11.25" x14ac:dyDescent="0.25">
      <c r="A13" s="273">
        <v>73</v>
      </c>
      <c r="B13" s="278" t="s">
        <v>306</v>
      </c>
      <c r="C13" s="277">
        <v>105</v>
      </c>
      <c r="D13" s="258">
        <v>11</v>
      </c>
      <c r="E13" s="258">
        <v>6</v>
      </c>
      <c r="F13" s="258">
        <v>4</v>
      </c>
    </row>
    <row r="14" spans="1:6" s="264" customFormat="1" ht="22.5" x14ac:dyDescent="0.2">
      <c r="A14" s="275" t="s">
        <v>305</v>
      </c>
      <c r="B14" s="269" t="s">
        <v>304</v>
      </c>
      <c r="C14" s="268">
        <v>4532</v>
      </c>
      <c r="D14" s="267">
        <v>4422</v>
      </c>
      <c r="E14" s="267">
        <v>4436</v>
      </c>
      <c r="F14" s="267">
        <v>4324</v>
      </c>
    </row>
    <row r="15" spans="1:6" s="274" customFormat="1" ht="11.25" x14ac:dyDescent="0.2">
      <c r="A15" s="270" t="s">
        <v>303</v>
      </c>
      <c r="B15" s="269" t="s">
        <v>302</v>
      </c>
      <c r="C15" s="268">
        <v>13977</v>
      </c>
      <c r="D15" s="267">
        <v>13815</v>
      </c>
      <c r="E15" s="267">
        <v>13855</v>
      </c>
      <c r="F15" s="267">
        <v>14172</v>
      </c>
    </row>
    <row r="16" spans="1:6" s="264" customFormat="1" ht="11.25" x14ac:dyDescent="0.2">
      <c r="A16" s="273">
        <v>23</v>
      </c>
      <c r="B16" s="272" t="s">
        <v>301</v>
      </c>
      <c r="C16" s="271">
        <v>37695</v>
      </c>
      <c r="D16" s="258">
        <v>38954</v>
      </c>
      <c r="E16" s="258">
        <v>68947</v>
      </c>
      <c r="F16" s="258">
        <v>374948</v>
      </c>
    </row>
    <row r="17" spans="1:6" s="264" customFormat="1" ht="22.5" x14ac:dyDescent="0.2">
      <c r="A17" s="270" t="s">
        <v>300</v>
      </c>
      <c r="B17" s="269" t="s">
        <v>299</v>
      </c>
      <c r="C17" s="268">
        <v>51672</v>
      </c>
      <c r="D17" s="267">
        <v>52769</v>
      </c>
      <c r="E17" s="267">
        <v>82802</v>
      </c>
      <c r="F17" s="267">
        <v>389120</v>
      </c>
    </row>
    <row r="18" spans="1:6" s="264" customFormat="1" ht="11.25" customHeight="1" x14ac:dyDescent="0.2">
      <c r="B18" s="266" t="s">
        <v>92</v>
      </c>
      <c r="C18" s="265"/>
      <c r="D18" s="265"/>
      <c r="E18" s="265"/>
      <c r="F18" s="265"/>
    </row>
    <row r="19" spans="1:6" s="257" customFormat="1" ht="11.25" customHeight="1" x14ac:dyDescent="0.2">
      <c r="A19" s="262"/>
      <c r="B19" s="260" t="s">
        <v>298</v>
      </c>
      <c r="C19" s="263">
        <v>28</v>
      </c>
      <c r="D19" s="258">
        <v>10</v>
      </c>
      <c r="E19" s="258">
        <v>10</v>
      </c>
      <c r="F19" s="258">
        <v>8</v>
      </c>
    </row>
    <row r="20" spans="1:6" s="257" customFormat="1" ht="11.25" customHeight="1" x14ac:dyDescent="0.2">
      <c r="A20" s="262"/>
      <c r="B20" s="260" t="s">
        <v>297</v>
      </c>
      <c r="C20" s="263">
        <v>48</v>
      </c>
      <c r="D20" s="258">
        <v>28</v>
      </c>
      <c r="E20" s="258">
        <v>26</v>
      </c>
      <c r="F20" s="258">
        <v>25</v>
      </c>
    </row>
    <row r="21" spans="1:6" s="257" customFormat="1" ht="11.25" customHeight="1" x14ac:dyDescent="0.2">
      <c r="A21" s="262"/>
      <c r="B21" s="260" t="s">
        <v>296</v>
      </c>
      <c r="C21" s="259">
        <v>763</v>
      </c>
      <c r="D21" s="258">
        <v>418</v>
      </c>
      <c r="E21" s="258">
        <v>389</v>
      </c>
      <c r="F21" s="258">
        <v>389</v>
      </c>
    </row>
    <row r="22" spans="1:6" s="257" customFormat="1" ht="11.25" customHeight="1" x14ac:dyDescent="0.2">
      <c r="A22" s="262"/>
      <c r="B22" s="260" t="s">
        <v>295</v>
      </c>
      <c r="C22" s="259">
        <v>883</v>
      </c>
      <c r="D22" s="258">
        <v>741</v>
      </c>
      <c r="E22" s="258">
        <v>697</v>
      </c>
      <c r="F22" s="258">
        <v>661</v>
      </c>
    </row>
    <row r="23" spans="1:6" s="257" customFormat="1" ht="11.25" customHeight="1" x14ac:dyDescent="0.2">
      <c r="A23" s="261"/>
      <c r="B23" s="260" t="s">
        <v>294</v>
      </c>
      <c r="C23" s="259">
        <v>898</v>
      </c>
      <c r="D23" s="258">
        <v>837</v>
      </c>
      <c r="E23" s="258">
        <v>843</v>
      </c>
      <c r="F23" s="258">
        <v>883</v>
      </c>
    </row>
    <row r="24" spans="1:6" s="257" customFormat="1" ht="11.25" customHeight="1" x14ac:dyDescent="0.2">
      <c r="A24" s="261"/>
      <c r="B24" s="260" t="s">
        <v>293</v>
      </c>
      <c r="C24" s="259">
        <v>9554</v>
      </c>
      <c r="D24" s="258">
        <v>31606</v>
      </c>
      <c r="E24" s="258">
        <v>62131</v>
      </c>
      <c r="F24" s="258">
        <v>362690</v>
      </c>
    </row>
    <row r="25" spans="1:6" s="257" customFormat="1" ht="11.25" customHeight="1" x14ac:dyDescent="0.2">
      <c r="A25" s="261"/>
      <c r="B25" s="260" t="s">
        <v>292</v>
      </c>
      <c r="C25" s="259">
        <v>39498</v>
      </c>
      <c r="D25" s="258">
        <v>19129</v>
      </c>
      <c r="E25" s="258">
        <v>18706</v>
      </c>
      <c r="F25" s="258">
        <v>24464</v>
      </c>
    </row>
  </sheetData>
  <mergeCells count="1">
    <mergeCell ref="A1:F1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B149-5200-4366-BA3A-5F8C68A8D241}">
  <dimension ref="A1:J10"/>
  <sheetViews>
    <sheetView workbookViewId="0">
      <selection sqref="A1:E1"/>
    </sheetView>
  </sheetViews>
  <sheetFormatPr defaultRowHeight="15" x14ac:dyDescent="0.2"/>
  <cols>
    <col min="1" max="1" width="38.140625" style="289" customWidth="1"/>
    <col min="2" max="2" width="11.85546875" style="289" customWidth="1"/>
    <col min="3" max="5" width="11.85546875" style="1" customWidth="1"/>
    <col min="6" max="16384" width="9.140625" style="288"/>
  </cols>
  <sheetData>
    <row r="1" spans="1:10" s="312" customFormat="1" ht="39.950000000000003" customHeight="1" thickBot="1" x14ac:dyDescent="0.25">
      <c r="A1" s="361" t="s">
        <v>328</v>
      </c>
      <c r="B1" s="362"/>
      <c r="C1" s="362"/>
      <c r="D1" s="362"/>
      <c r="E1" s="362"/>
      <c r="F1" s="1"/>
      <c r="G1" s="305"/>
      <c r="H1" s="305"/>
      <c r="I1" s="305"/>
      <c r="J1" s="305"/>
    </row>
    <row r="2" spans="1:10" s="1" customFormat="1" ht="11.25" x14ac:dyDescent="0.2">
      <c r="A2" s="311" t="s">
        <v>121</v>
      </c>
      <c r="B2" s="310">
        <v>2000</v>
      </c>
      <c r="C2" s="310">
        <v>2006</v>
      </c>
      <c r="D2" s="309">
        <v>2007</v>
      </c>
      <c r="E2" s="309">
        <v>2008</v>
      </c>
      <c r="F2" s="29"/>
      <c r="G2" s="300"/>
      <c r="H2" s="300"/>
      <c r="I2" s="300"/>
      <c r="J2" s="300"/>
    </row>
    <row r="3" spans="1:10" s="29" customFormat="1" ht="12.75" x14ac:dyDescent="0.2">
      <c r="A3" s="99" t="s">
        <v>327</v>
      </c>
      <c r="B3" s="226">
        <v>126</v>
      </c>
      <c r="C3" s="226">
        <v>85.5</v>
      </c>
      <c r="D3" s="226">
        <v>82.1</v>
      </c>
      <c r="E3" s="226">
        <f>+E5+E6</f>
        <v>79.067999999999998</v>
      </c>
      <c r="F3" s="288"/>
      <c r="G3" s="300"/>
      <c r="H3" s="296"/>
      <c r="I3" s="296"/>
      <c r="J3" s="296"/>
    </row>
    <row r="4" spans="1:10" x14ac:dyDescent="0.2">
      <c r="A4" s="1" t="s">
        <v>92</v>
      </c>
      <c r="B4" s="308"/>
      <c r="C4" s="307"/>
      <c r="D4" s="307"/>
      <c r="E4" s="306"/>
      <c r="F4" s="5"/>
      <c r="G4" s="305"/>
    </row>
    <row r="5" spans="1:10" s="5" customFormat="1" ht="12.75" x14ac:dyDescent="0.2">
      <c r="A5" s="304" t="s">
        <v>326</v>
      </c>
      <c r="B5" s="303">
        <v>98.8</v>
      </c>
      <c r="C5" s="301">
        <v>66.3</v>
      </c>
      <c r="D5" s="301">
        <v>63.6</v>
      </c>
      <c r="E5" s="297">
        <v>61.055999999999997</v>
      </c>
      <c r="F5" s="29"/>
      <c r="G5" s="300"/>
      <c r="H5" s="296"/>
      <c r="I5" s="296"/>
      <c r="J5" s="296"/>
    </row>
    <row r="6" spans="1:10" s="29" customFormat="1" ht="12.75" x14ac:dyDescent="0.2">
      <c r="A6" s="247" t="s">
        <v>325</v>
      </c>
      <c r="B6" s="303">
        <v>27.2</v>
      </c>
      <c r="C6" s="302">
        <v>19.100000000000001</v>
      </c>
      <c r="D6" s="301">
        <v>18.600000000000001</v>
      </c>
      <c r="E6" s="297">
        <v>18.012</v>
      </c>
      <c r="G6" s="300"/>
      <c r="H6" s="296"/>
      <c r="I6" s="296"/>
      <c r="J6" s="296"/>
    </row>
    <row r="7" spans="1:10" s="29" customFormat="1" ht="12.75" x14ac:dyDescent="0.2">
      <c r="A7" s="99" t="s">
        <v>324</v>
      </c>
      <c r="B7" s="299">
        <v>5.4</v>
      </c>
      <c r="C7" s="298">
        <v>8.4</v>
      </c>
      <c r="D7" s="298">
        <v>7.8</v>
      </c>
      <c r="E7" s="297">
        <f>6.103+1.621</f>
        <v>7.7240000000000002</v>
      </c>
      <c r="F7" s="5"/>
      <c r="G7" s="293"/>
      <c r="H7" s="296"/>
      <c r="I7" s="296"/>
      <c r="J7" s="296"/>
    </row>
    <row r="8" spans="1:10" s="5" customFormat="1" ht="12.75" x14ac:dyDescent="0.2">
      <c r="A8" s="295" t="s">
        <v>58</v>
      </c>
      <c r="B8" s="294">
        <v>131.4</v>
      </c>
      <c r="C8" s="294">
        <v>93.9</v>
      </c>
      <c r="D8" s="294">
        <v>89.9</v>
      </c>
      <c r="E8" s="294">
        <f>+E3+E7</f>
        <v>86.792000000000002</v>
      </c>
      <c r="F8" s="29"/>
      <c r="G8" s="293"/>
    </row>
    <row r="9" spans="1:10" s="29" customFormat="1" ht="12.75" x14ac:dyDescent="0.2">
      <c r="A9" s="99" t="s">
        <v>323</v>
      </c>
      <c r="B9" s="292">
        <v>59538</v>
      </c>
      <c r="C9" s="292">
        <v>111961</v>
      </c>
      <c r="D9" s="291">
        <v>122089</v>
      </c>
      <c r="E9" s="291">
        <v>133628</v>
      </c>
      <c r="H9" s="288"/>
      <c r="I9" s="288"/>
      <c r="J9" s="290"/>
    </row>
    <row r="10" spans="1:10" s="29" customFormat="1" ht="12.75" x14ac:dyDescent="0.2">
      <c r="A10" s="99" t="s">
        <v>322</v>
      </c>
      <c r="B10" s="292">
        <v>40905</v>
      </c>
      <c r="C10" s="292">
        <v>82101</v>
      </c>
      <c r="D10" s="291">
        <v>85533</v>
      </c>
      <c r="E10" s="291">
        <v>92552</v>
      </c>
      <c r="H10" s="288"/>
      <c r="I10" s="288"/>
      <c r="J10" s="290"/>
    </row>
  </sheetData>
  <mergeCells count="1">
    <mergeCell ref="A1:E1"/>
  </mergeCells>
  <pageMargins left="0.74803149606299213" right="0.74803149606299213" top="0.62992125984251968" bottom="0.86614173228346458" header="0" footer="0.59055118110236227"/>
  <pageSetup paperSize="9" orientation="portrait" cellComments="atEnd" r:id="rId1"/>
  <headerFooter alignWithMargins="0">
    <oddFooter>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Table of Contents</vt:lpstr>
      <vt:lpstr>5.1.1.</vt:lpstr>
      <vt:lpstr>5.1.2.</vt:lpstr>
      <vt:lpstr>5.1.3.</vt:lpstr>
      <vt:lpstr>5.1.4.</vt:lpstr>
      <vt:lpstr>5.1.5.</vt:lpstr>
      <vt:lpstr>5.1.6.</vt:lpstr>
      <vt:lpstr>5.1.7.</vt:lpstr>
      <vt:lpstr>5.1.8.</vt:lpstr>
      <vt:lpstr>5.1.9.</vt:lpstr>
      <vt:lpstr>5.1.10.</vt:lpstr>
      <vt:lpstr>5.1.11.</vt:lpstr>
      <vt:lpstr>5.1.12.</vt:lpstr>
      <vt:lpstr>5.1.13.</vt:lpstr>
      <vt:lpstr>5.1.14.</vt:lpstr>
      <vt:lpstr>5.1.15.</vt:lpstr>
      <vt:lpstr>5.1.16.</vt:lpstr>
      <vt:lpstr>5.1.17.</vt:lpstr>
      <vt:lpstr>5.1.18.</vt:lpstr>
      <vt:lpstr>5.1.19.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2025-03-05T17:31:15Z</dcterms:created>
  <dcterms:modified xsi:type="dcterms:W3CDTF">2025-03-05T17:31:16Z</dcterms:modified>
</cp:coreProperties>
</file>