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defaultThemeVersion="166925"/>
  <xr:revisionPtr revIDLastSave="0" documentId="13_ncr:1_{0C371B0E-8361-4B9E-94F4-72F162B69F41}" xr6:coauthVersionLast="36" xr6:coauthVersionMax="36" xr10:uidLastSave="{00000000-0000-0000-0000-000000000000}"/>
  <bookViews>
    <workbookView xWindow="0" yWindow="0" windowWidth="28800" windowHeight="13425" xr2:uid="{8F8450F6-D17A-48FF-8796-F88368D5FD08}"/>
  </bookViews>
  <sheets>
    <sheet name="Table of Contents" sheetId="12" r:id="rId1"/>
    <sheet name="5.3.1." sheetId="2" r:id="rId2"/>
    <sheet name="5.3.2." sheetId="3" r:id="rId3"/>
    <sheet name="5.3.3." sheetId="4" r:id="rId4"/>
    <sheet name="5.3.4." sheetId="5" r:id="rId5"/>
    <sheet name="5.3.5." sheetId="6" r:id="rId6"/>
    <sheet name="5.3.6." sheetId="7" r:id="rId7"/>
    <sheet name="5.3.7." sheetId="8" r:id="rId8"/>
    <sheet name="5.3.8." sheetId="9" r:id="rId9"/>
    <sheet name="5.3.9." sheetId="10" r:id="rId10"/>
    <sheet name="5.3.10." sheetId="11" r:id="rId1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" i="8" l="1"/>
  <c r="G6" i="8"/>
  <c r="H6" i="8"/>
  <c r="F7" i="8"/>
  <c r="G7" i="8"/>
  <c r="H7" i="8"/>
  <c r="F8" i="8"/>
  <c r="G8" i="8"/>
  <c r="H8" i="8"/>
  <c r="C4" i="7"/>
  <c r="E4" i="7"/>
  <c r="C5" i="7"/>
  <c r="E5" i="7"/>
  <c r="C6" i="7"/>
  <c r="E6" i="7"/>
  <c r="C7" i="7"/>
  <c r="E7" i="7"/>
  <c r="C8" i="7"/>
  <c r="E8" i="7"/>
  <c r="C9" i="7"/>
  <c r="E9" i="7"/>
  <c r="C9" i="2"/>
  <c r="E9" i="2"/>
  <c r="B22" i="2"/>
  <c r="C22" i="2"/>
  <c r="D22" i="2"/>
  <c r="E22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B2" authorId="0" shapeId="0" xr:uid="{0F35E4B1-CEFE-4E87-9429-52E464706D8D}">
      <text>
        <r>
          <rPr>
            <sz val="8"/>
            <color indexed="81"/>
            <rFont val="Arial"/>
            <family val="2"/>
            <charset val="238"/>
          </rPr>
          <t>Data of enterprises with more than 4 employees.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311008FB-EB86-46CE-8B8A-B988A2413B07}">
      <text>
        <r>
          <rPr>
            <sz val="8"/>
            <color indexed="81"/>
            <rFont val="Arial"/>
            <family val="2"/>
            <charset val="238"/>
          </rPr>
          <t>Data of enterprises with more than 4 employees. According to the Hungarian Standard Industrial Classification of All Economic Activities '03 (TEÁOR '03).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F7F85752-1DCF-4410-881E-12BE640EC779}">
      <text>
        <r>
          <rPr>
            <sz val="8"/>
            <color indexed="81"/>
            <rFont val="Arial"/>
            <family val="2"/>
            <charset val="238"/>
          </rPr>
          <t>Data of enterprises with more than 4 employees. According to the Hungarian Standard Industrial Classification of All Economic Activities '03 (TEÁOR '03).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465FF117-8E61-40FB-9064-249CC6B15377}">
      <text>
        <r>
          <rPr>
            <sz val="8"/>
            <color indexed="81"/>
            <rFont val="Arial"/>
            <family val="2"/>
            <charset val="238"/>
          </rPr>
          <t>Data of enterprises with more than 4 employees. According to the Hungarian Standard Industrial Classification of All Economic Activities '03 (TEÁOR '03).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B2" authorId="0" shapeId="0" xr:uid="{30445851-E50F-4EE1-AF48-E138D51D0A4F}">
      <text>
        <r>
          <rPr>
            <sz val="8"/>
            <color indexed="81"/>
            <rFont val="Arial"/>
            <family val="2"/>
            <charset val="238"/>
          </rPr>
          <t>According to the Hungarian Standard Industrial Classification of All Economic Activities '03 (TEÁOR '03).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B24" authorId="0" shapeId="0" xr:uid="{C9ABD554-6CBF-4BD1-BE4F-3EF3756F6E06}">
      <text>
        <r>
          <rPr>
            <sz val="8"/>
            <color indexed="81"/>
            <rFont val="Tahoma"/>
            <family val="2"/>
            <charset val="238"/>
          </rPr>
          <t>See Methodology.</t>
        </r>
      </text>
    </comment>
    <comment ref="B25" authorId="0" shapeId="0" xr:uid="{EA7DA463-E7C4-4932-A35E-C6197D8EEC8F}">
      <text>
        <r>
          <rPr>
            <sz val="8"/>
            <color indexed="81"/>
            <rFont val="Tahoma"/>
            <family val="2"/>
            <charset val="238"/>
          </rPr>
          <t>See Methodology.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25E5AC6E-9804-4428-AA27-CBA45CC6A3D6}">
      <text>
        <r>
          <rPr>
            <sz val="8"/>
            <color indexed="81"/>
            <rFont val="Arial"/>
            <family val="2"/>
            <charset val="238"/>
          </rPr>
          <t>Average statistical staff number.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B2" authorId="0" shapeId="0" xr:uid="{2D02CC37-7A64-47F0-BCDA-76AF6EDC26DB}">
      <text>
        <r>
          <rPr>
            <sz val="8"/>
            <color indexed="81"/>
            <rFont val="Tahoma"/>
            <family val="2"/>
            <charset val="238"/>
          </rPr>
          <t>According to the Hungarian Standard Industrial Classification of All Economic Activities '03 (TEAOR '03).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B2" authorId="0" shapeId="0" xr:uid="{32745C71-DE1E-4B63-BF8D-2CB7D7788719}">
      <text>
        <r>
          <rPr>
            <sz val="8"/>
            <color indexed="81"/>
            <rFont val="Tahoma"/>
            <family val="2"/>
            <charset val="238"/>
          </rPr>
          <t>According to the Hungarian Standard Industrial Classification of All Economic Activities '03 (TEAOR '03).</t>
        </r>
      </text>
    </comment>
  </commentList>
</comments>
</file>

<file path=xl/sharedStrings.xml><?xml version="1.0" encoding="utf-8"?>
<sst xmlns="http://schemas.openxmlformats.org/spreadsheetml/2006/main" count="256" uniqueCount="111">
  <si>
    <t>Previous year = 100.0</t>
  </si>
  <si>
    <t>2000 = 100,0</t>
  </si>
  <si>
    <t>Manual employees in construction activity, thousand persons</t>
  </si>
  <si>
    <t>Volume indices</t>
  </si>
  <si>
    <t>Output at current prices, million HUF</t>
  </si>
  <si>
    <t>Total</t>
  </si>
  <si>
    <t>Construction by households</t>
  </si>
  <si>
    <t>Non-construction organizations</t>
  </si>
  <si>
    <t>Construction</t>
  </si>
  <si>
    <t>Year</t>
  </si>
  <si>
    <t>5.3.1. Construction activity by contractors</t>
  </si>
  <si>
    <t>Structures, total</t>
  </si>
  <si>
    <t>Other civil engineering works not elsewhere classified</t>
  </si>
  <si>
    <t>Sport and recreation constructions</t>
  </si>
  <si>
    <t>Complex constructions on industrial sites</t>
  </si>
  <si>
    <t>Local pipelines and cables</t>
  </si>
  <si>
    <t>Long-distance pipelines, communication and electricity lines</t>
  </si>
  <si>
    <t>Harbours, waterways, dams and other waterworks</t>
  </si>
  <si>
    <t>Bridges, elevated highways, tunnels and subways</t>
  </si>
  <si>
    <t>Airfield runways</t>
  </si>
  <si>
    <t>Railways</t>
  </si>
  <si>
    <t>Highways, streets and roads</t>
  </si>
  <si>
    <t>Other non-residential buildings</t>
  </si>
  <si>
    <t>Public entertainment, education, hospital or institutional care buildings</t>
  </si>
  <si>
    <t>Industrial buildings and warehouses</t>
  </si>
  <si>
    <t>Traffic and communication buildings</t>
  </si>
  <si>
    <t>Wholesale and retail trade buildings</t>
  </si>
  <si>
    <t>Office buildings</t>
  </si>
  <si>
    <t>Hotels and similar buildings</t>
  </si>
  <si>
    <t>Residences for communities</t>
  </si>
  <si>
    <t>Two- and more dwelling buildings</t>
  </si>
  <si>
    <t>One-dwelling buildings</t>
  </si>
  <si>
    <t>maintenance</t>
  </si>
  <si>
    <t>investment</t>
  </si>
  <si>
    <t>Of which</t>
  </si>
  <si>
    <t>Groups of structures</t>
  </si>
  <si>
    <t>5.3.2. Construction activity by groups of structures, 2008 [at current prices, million HUF]</t>
  </si>
  <si>
    <t>–</t>
  </si>
  <si>
    <t>building completion</t>
  </si>
  <si>
    <t>building installation</t>
  </si>
  <si>
    <t>building of complete structures or parts thereof; civil engineering</t>
  </si>
  <si>
    <t>5.3.3. Value of total construction activity by sub-branches and by groups of structures, 2008 [at current prices, million HUF]</t>
  </si>
  <si>
    <t>5.3.4. Value of investment activity by sub-branches of construction and by groups of structures, 2008 [at current prices, million HUF]</t>
  </si>
  <si>
    <t>5.3.5. Value of maintenance activity by sub-branches of construction and by groups of structures, 2008 [at current prices, million HUF]</t>
  </si>
  <si>
    <t>250 and more</t>
  </si>
  <si>
    <t xml:space="preserve">  50–249</t>
  </si>
  <si>
    <t xml:space="preserve">  20–  49</t>
  </si>
  <si>
    <t xml:space="preserve">  10–  19</t>
  </si>
  <si>
    <t xml:space="preserve">  5–    9</t>
  </si>
  <si>
    <t>4 and less</t>
  </si>
  <si>
    <t>distribution, %</t>
  </si>
  <si>
    <t>value, million HUF</t>
  </si>
  <si>
    <t>number</t>
  </si>
  <si>
    <t>Construction activity</t>
  </si>
  <si>
    <t>Organizations</t>
  </si>
  <si>
    <t>Staff categories, employees</t>
  </si>
  <si>
    <t>5.3.6. Principal data of construction corporations by staff categories, 2008</t>
  </si>
  <si>
    <t>Building completion</t>
  </si>
  <si>
    <t>45.4</t>
  </si>
  <si>
    <t>Building installation</t>
  </si>
  <si>
    <t>45.3</t>
  </si>
  <si>
    <t>Building of complete structures or parts thereof; civil engineering</t>
  </si>
  <si>
    <t/>
  </si>
  <si>
    <t>Of which:</t>
  </si>
  <si>
    <t>F</t>
  </si>
  <si>
    <t>Distribution, %</t>
  </si>
  <si>
    <t>Value, million HUF</t>
  </si>
  <si>
    <t>Sub-branches</t>
  </si>
  <si>
    <t>Code</t>
  </si>
  <si>
    <t>5.3.7. Construction output by sub-branches [at current prices]</t>
  </si>
  <si>
    <t>0 and unknown</t>
  </si>
  <si>
    <t>1 to 9 employees</t>
  </si>
  <si>
    <t>10 to 19 employees</t>
  </si>
  <si>
    <t>20 to 49 employees</t>
  </si>
  <si>
    <t>50 to 249 employees</t>
  </si>
  <si>
    <t>250 to 499 employees</t>
  </si>
  <si>
    <t>500 and more employees</t>
  </si>
  <si>
    <t>Corporation and unincorporated enterprise, total</t>
  </si>
  <si>
    <t>1, 2, 7</t>
  </si>
  <si>
    <t>Sole proprietor</t>
  </si>
  <si>
    <t>Companies and partnerships, total</t>
  </si>
  <si>
    <t>1, 21, 22, 7</t>
  </si>
  <si>
    <t>Corporation without legal entity and unincorporated enterprise</t>
  </si>
  <si>
    <t>21, 22, 73</t>
  </si>
  <si>
    <t>Terminated legal form</t>
  </si>
  <si>
    <t>Other enterprise without legal entity</t>
  </si>
  <si>
    <t>Limited partnership</t>
  </si>
  <si>
    <t>Corporation without legal entity</t>
  </si>
  <si>
    <t>Corporation with legal entity</t>
  </si>
  <si>
    <t>1, 71, 72</t>
  </si>
  <si>
    <t>State-owned business organisation, other company</t>
  </si>
  <si>
    <t>71, 72</t>
  </si>
  <si>
    <t>Other enterprise with legal entity</t>
  </si>
  <si>
    <t>Co-operative</t>
  </si>
  <si>
    <t>Joint stock company</t>
  </si>
  <si>
    <t>Limited liability company</t>
  </si>
  <si>
    <t>Legal form</t>
  </si>
  <si>
    <t>5.3.8. Number of registered corporations and unincorporated enterprises in construction</t>
  </si>
  <si>
    <t>45.2</t>
  </si>
  <si>
    <t>previous year = 100.0</t>
  </si>
  <si>
    <t>persons</t>
  </si>
  <si>
    <t>employees</t>
  </si>
  <si>
    <t>Non-manual</t>
  </si>
  <si>
    <t>Manual</t>
  </si>
  <si>
    <t>5.3.9. Number of employees in construction by staff-groups and sub-branches, 2008</t>
  </si>
  <si>
    <t>Net earnings</t>
  </si>
  <si>
    <t>Gross earnings</t>
  </si>
  <si>
    <t>HUF</t>
  </si>
  <si>
    <t>earnings of employees</t>
  </si>
  <si>
    <t>5.3.10. Average monthly earnings of employees in construction, 2008</t>
  </si>
  <si>
    <t>Table of Contents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</si>
</sst>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"/>
    <numFmt numFmtId="165" formatCode="__@"/>
    <numFmt numFmtId="166" formatCode="____@"/>
    <numFmt numFmtId="167" formatCode="0.0"/>
  </numFmts>
  <fonts count="14" x14ac:knownFonts="1"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indexed="81"/>
      <name val="Arial"/>
      <family val="2"/>
      <charset val="238"/>
    </font>
    <font>
      <b/>
      <sz val="8"/>
      <color indexed="8"/>
      <name val="Arial"/>
      <family val="2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  <font>
      <b/>
      <sz val="10"/>
      <name val="Arial"/>
      <family val="2"/>
      <charset val="238"/>
    </font>
    <font>
      <sz val="8"/>
      <color indexed="81"/>
      <name val="Tahoma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155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center"/>
    </xf>
    <xf numFmtId="0" fontId="1" fillId="0" borderId="0" xfId="0" applyFont="1" applyAlignment="1"/>
    <xf numFmtId="164" fontId="1" fillId="0" borderId="0" xfId="0" applyNumberFormat="1" applyFont="1" applyAlignment="1">
      <alignment vertical="center"/>
    </xf>
    <xf numFmtId="164" fontId="1" fillId="0" borderId="0" xfId="0" applyNumberFormat="1" applyFont="1" applyAlignment="1"/>
    <xf numFmtId="164" fontId="1" fillId="0" borderId="0" xfId="0" applyNumberFormat="1" applyFont="1" applyBorder="1" applyAlignment="1"/>
    <xf numFmtId="164" fontId="1" fillId="0" borderId="0" xfId="0" applyNumberFormat="1" applyFont="1" applyFill="1" applyAlignment="1"/>
    <xf numFmtId="3" fontId="1" fillId="0" borderId="0" xfId="0" applyNumberFormat="1" applyFont="1" applyFill="1" applyAlignment="1">
      <alignment horizontal="right" vertical="center"/>
    </xf>
    <xf numFmtId="3" fontId="1" fillId="0" borderId="0" xfId="0" applyNumberFormat="1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top"/>
    </xf>
    <xf numFmtId="3" fontId="1" fillId="0" borderId="0" xfId="0" applyNumberFormat="1" applyFont="1" applyAlignment="1"/>
    <xf numFmtId="3" fontId="2" fillId="0" borderId="0" xfId="0" applyNumberFormat="1" applyFont="1" applyBorder="1" applyAlignment="1">
      <alignment vertical="top"/>
    </xf>
    <xf numFmtId="49" fontId="2" fillId="0" borderId="0" xfId="0" applyNumberFormat="1" applyFont="1" applyBorder="1" applyAlignment="1">
      <alignment vertical="top" wrapText="1"/>
    </xf>
    <xf numFmtId="3" fontId="1" fillId="0" borderId="0" xfId="0" applyNumberFormat="1" applyFont="1" applyBorder="1" applyAlignment="1">
      <alignment vertical="top"/>
    </xf>
    <xf numFmtId="0" fontId="1" fillId="0" borderId="0" xfId="0" applyFont="1" applyBorder="1" applyAlignment="1">
      <alignment vertical="top" wrapText="1"/>
    </xf>
    <xf numFmtId="3" fontId="3" fillId="0" borderId="0" xfId="0" applyNumberFormat="1" applyFont="1" applyAlignment="1">
      <alignment horizontal="right" vertical="top"/>
    </xf>
    <xf numFmtId="0" fontId="1" fillId="0" borderId="0" xfId="0" applyFont="1" applyBorder="1" applyAlignment="1">
      <alignment horizontal="left" vertical="top" wrapText="1"/>
    </xf>
    <xf numFmtId="3" fontId="1" fillId="0" borderId="0" xfId="0" applyNumberFormat="1" applyFont="1" applyAlignment="1">
      <alignment horizontal="right" vertical="top"/>
    </xf>
    <xf numFmtId="0" fontId="1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/>
    </xf>
    <xf numFmtId="0" fontId="2" fillId="0" borderId="3" xfId="0" applyFont="1" applyBorder="1" applyAlignment="1">
      <alignment vertical="top"/>
    </xf>
    <xf numFmtId="49" fontId="2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wrapText="1"/>
    </xf>
    <xf numFmtId="3" fontId="1" fillId="0" borderId="0" xfId="0" applyNumberFormat="1" applyFont="1" applyBorder="1" applyAlignment="1">
      <alignment horizontal="right" vertical="top"/>
    </xf>
    <xf numFmtId="0" fontId="1" fillId="0" borderId="0" xfId="0" applyFont="1" applyBorder="1" applyAlignment="1">
      <alignment horizontal="left" wrapText="1"/>
    </xf>
    <xf numFmtId="0" fontId="1" fillId="0" borderId="0" xfId="0" applyFont="1" applyBorder="1"/>
    <xf numFmtId="0" fontId="1" fillId="0" borderId="4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0" fontId="1" fillId="0" borderId="3" xfId="0" applyFont="1" applyBorder="1" applyAlignment="1"/>
    <xf numFmtId="3" fontId="1" fillId="0" borderId="0" xfId="0" applyNumberFormat="1" applyFont="1" applyFill="1" applyBorder="1" applyAlignment="1">
      <alignment horizontal="right" vertical="top"/>
    </xf>
    <xf numFmtId="3" fontId="1" fillId="0" borderId="0" xfId="0" applyNumberFormat="1" applyFont="1" applyFill="1" applyAlignment="1"/>
    <xf numFmtId="164" fontId="2" fillId="0" borderId="0" xfId="0" applyNumberFormat="1" applyFont="1"/>
    <xf numFmtId="3" fontId="2" fillId="0" borderId="0" xfId="0" applyNumberFormat="1" applyFont="1"/>
    <xf numFmtId="49" fontId="2" fillId="0" borderId="0" xfId="0" applyNumberFormat="1" applyFont="1" applyBorder="1" applyAlignment="1">
      <alignment horizontal="left"/>
    </xf>
    <xf numFmtId="164" fontId="1" fillId="0" borderId="0" xfId="0" applyNumberFormat="1" applyFont="1"/>
    <xf numFmtId="3" fontId="1" fillId="0" borderId="0" xfId="0" applyNumberFormat="1" applyFont="1"/>
    <xf numFmtId="0" fontId="1" fillId="0" borderId="0" xfId="0" applyNumberFormat="1" applyFont="1" applyBorder="1" applyAlignment="1">
      <alignment vertical="center"/>
    </xf>
    <xf numFmtId="165" fontId="1" fillId="0" borderId="0" xfId="0" applyNumberFormat="1" applyFont="1" applyBorder="1" applyAlignment="1">
      <alignment vertical="center"/>
    </xf>
    <xf numFmtId="166" fontId="1" fillId="0" borderId="0" xfId="0" applyNumberFormat="1" applyFont="1" applyBorder="1" applyAlignment="1">
      <alignment vertical="center"/>
    </xf>
    <xf numFmtId="0" fontId="1" fillId="0" borderId="0" xfId="0" applyFont="1" applyAlignment="1">
      <alignment horizontal="left" inden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3" fillId="0" borderId="0" xfId="0" applyFont="1"/>
    <xf numFmtId="167" fontId="3" fillId="0" borderId="0" xfId="0" applyNumberFormat="1" applyFont="1" applyBorder="1" applyAlignment="1">
      <alignment vertical="top" wrapText="1"/>
    </xf>
    <xf numFmtId="3" fontId="3" fillId="0" borderId="0" xfId="0" applyNumberFormat="1" applyFont="1" applyBorder="1" applyAlignment="1">
      <alignment vertical="top"/>
    </xf>
    <xf numFmtId="0" fontId="1" fillId="0" borderId="0" xfId="0" applyNumberFormat="1" applyFont="1" applyBorder="1" applyAlignment="1">
      <alignment horizontal="left" wrapText="1" indent="1"/>
    </xf>
    <xf numFmtId="49" fontId="1" fillId="0" borderId="0" xfId="0" applyNumberFormat="1" applyFont="1" applyBorder="1" applyAlignment="1">
      <alignment horizontal="left" vertical="top"/>
    </xf>
    <xf numFmtId="3" fontId="3" fillId="0" borderId="0" xfId="0" applyNumberFormat="1" applyFont="1" applyBorder="1" applyAlignment="1">
      <alignment vertical="top" wrapText="1"/>
    </xf>
    <xf numFmtId="49" fontId="1" fillId="0" borderId="0" xfId="0" applyNumberFormat="1" applyFont="1" applyBorder="1" applyAlignment="1">
      <alignment horizontal="left" vertical="top" wrapText="1"/>
    </xf>
    <xf numFmtId="167" fontId="3" fillId="0" borderId="0" xfId="0" applyNumberFormat="1" applyFont="1" applyBorder="1" applyAlignment="1">
      <alignment vertical="top"/>
    </xf>
    <xf numFmtId="0" fontId="3" fillId="0" borderId="0" xfId="0" applyFont="1" applyBorder="1" applyAlignment="1"/>
    <xf numFmtId="49" fontId="3" fillId="0" borderId="0" xfId="0" applyNumberFormat="1" applyFont="1" applyAlignment="1">
      <alignment horizontal="left"/>
    </xf>
    <xf numFmtId="167" fontId="5" fillId="0" borderId="0" xfId="0" applyNumberFormat="1" applyFont="1" applyBorder="1" applyAlignment="1"/>
    <xf numFmtId="3" fontId="5" fillId="0" borderId="0" xfId="0" applyNumberFormat="1" applyFont="1" applyBorder="1" applyAlignment="1"/>
    <xf numFmtId="0" fontId="2" fillId="0" borderId="0" xfId="0" applyNumberFormat="1" applyFont="1" applyBorder="1" applyAlignment="1"/>
    <xf numFmtId="49" fontId="5" fillId="0" borderId="0" xfId="0" applyNumberFormat="1" applyFont="1" applyAlignment="1">
      <alignment horizontal="left"/>
    </xf>
    <xf numFmtId="0" fontId="3" fillId="0" borderId="0" xfId="0" applyFont="1" applyAlignment="1">
      <alignment vertical="center" wrapText="1"/>
    </xf>
    <xf numFmtId="0" fontId="3" fillId="0" borderId="10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vertical="top"/>
    </xf>
    <xf numFmtId="0" fontId="6" fillId="0" borderId="0" xfId="0" applyFont="1" applyAlignment="1" applyProtection="1">
      <protection locked="0"/>
    </xf>
    <xf numFmtId="0" fontId="7" fillId="0" borderId="0" xfId="0" applyFont="1" applyAlignment="1" applyProtection="1">
      <protection locked="0"/>
    </xf>
    <xf numFmtId="0" fontId="6" fillId="0" borderId="0" xfId="0" applyFont="1" applyAlignment="1" applyProtection="1">
      <alignment horizontal="center" vertical="center"/>
      <protection locked="0"/>
    </xf>
    <xf numFmtId="3" fontId="1" fillId="0" borderId="11" xfId="0" applyNumberFormat="1" applyFont="1" applyBorder="1" applyAlignment="1" applyProtection="1">
      <alignment horizontal="right" vertical="top"/>
      <protection locked="0"/>
    </xf>
    <xf numFmtId="0" fontId="1" fillId="0" borderId="0" xfId="0" applyFont="1" applyAlignment="1" applyProtection="1">
      <alignment horizontal="left" wrapText="1" indent="1"/>
      <protection locked="0"/>
    </xf>
    <xf numFmtId="0" fontId="7" fillId="0" borderId="0" xfId="0" applyFont="1" applyAlignment="1" applyProtection="1">
      <alignment horizont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/>
      <protection locked="0"/>
    </xf>
    <xf numFmtId="3" fontId="1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 applyProtection="1">
      <alignment wrapText="1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3" fontId="2" fillId="0" borderId="0" xfId="0" applyNumberFormat="1" applyFont="1" applyAlignment="1">
      <alignment horizontal="right"/>
    </xf>
    <xf numFmtId="3" fontId="2" fillId="0" borderId="0" xfId="0" applyNumberFormat="1" applyFont="1" applyAlignment="1" applyProtection="1">
      <alignment horizontal="right"/>
      <protection locked="0"/>
    </xf>
    <xf numFmtId="0" fontId="2" fillId="0" borderId="0" xfId="0" applyFont="1" applyAlignment="1" applyProtection="1">
      <alignment horizontal="left" wrapText="1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1" fillId="0" borderId="0" xfId="0" applyFont="1" applyAlignment="1" applyProtection="1">
      <alignment horizontal="left" wrapText="1"/>
      <protection locked="0"/>
    </xf>
    <xf numFmtId="49" fontId="1" fillId="0" borderId="0" xfId="0" applyNumberFormat="1" applyFont="1" applyAlignment="1" applyProtection="1">
      <alignment horizontal="left" vertical="top"/>
      <protection locked="0"/>
    </xf>
    <xf numFmtId="3" fontId="2" fillId="0" borderId="0" xfId="0" applyNumberFormat="1" applyFont="1" applyAlignment="1">
      <alignment horizontal="right" vertical="top"/>
    </xf>
    <xf numFmtId="3" fontId="2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Fill="1" applyAlignment="1" applyProtection="1">
      <alignment horizontal="left" wrapText="1"/>
      <protection locked="0"/>
    </xf>
    <xf numFmtId="49" fontId="1" fillId="0" borderId="0" xfId="0" applyNumberFormat="1" applyFont="1" applyAlignment="1" applyProtection="1">
      <alignment horizontal="center" vertical="top"/>
      <protection locked="0"/>
    </xf>
    <xf numFmtId="3" fontId="1" fillId="0" borderId="0" xfId="0" applyNumberFormat="1" applyFont="1" applyAlignment="1" applyProtection="1">
      <alignment horizontal="right"/>
      <protection locked="0"/>
    </xf>
    <xf numFmtId="0" fontId="1" fillId="0" borderId="0" xfId="0" applyFont="1" applyAlignment="1" applyProtection="1"/>
    <xf numFmtId="0" fontId="1" fillId="0" borderId="1" xfId="0" applyFont="1" applyBorder="1" applyAlignment="1" applyProtection="1">
      <alignment horizontal="center" vertical="center"/>
    </xf>
    <xf numFmtId="0" fontId="1" fillId="0" borderId="12" xfId="0" applyFont="1" applyBorder="1" applyAlignment="1" applyProtection="1">
      <alignment horizontal="center" vertical="center"/>
    </xf>
    <xf numFmtId="0" fontId="1" fillId="0" borderId="12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7" fillId="0" borderId="0" xfId="0" applyFont="1" applyAlignment="1" applyProtection="1"/>
    <xf numFmtId="0" fontId="7" fillId="0" borderId="0" xfId="0" applyFont="1" applyAlignment="1" applyProtection="1">
      <alignment vertical="center"/>
    </xf>
    <xf numFmtId="0" fontId="8" fillId="0" borderId="3" xfId="0" applyFont="1" applyBorder="1" applyAlignment="1" applyProtection="1">
      <alignment horizontal="left"/>
    </xf>
    <xf numFmtId="0" fontId="6" fillId="0" borderId="0" xfId="0" applyFont="1"/>
    <xf numFmtId="3" fontId="1" fillId="0" borderId="0" xfId="0" applyNumberFormat="1" applyFont="1" applyBorder="1" applyAlignment="1"/>
    <xf numFmtId="0" fontId="1" fillId="0" borderId="0" xfId="0" applyNumberFormat="1" applyFont="1" applyBorder="1" applyAlignment="1">
      <alignment vertical="top" wrapText="1"/>
    </xf>
    <xf numFmtId="0" fontId="6" fillId="0" borderId="0" xfId="0" applyFont="1" applyAlignment="1"/>
    <xf numFmtId="0" fontId="1" fillId="0" borderId="0" xfId="0" applyNumberFormat="1" applyFont="1" applyBorder="1" applyAlignment="1">
      <alignment vertical="top"/>
    </xf>
    <xf numFmtId="0" fontId="1" fillId="0" borderId="0" xfId="0" applyFont="1" applyAlignment="1">
      <alignment horizontal="left" vertical="top"/>
    </xf>
    <xf numFmtId="164" fontId="2" fillId="0" borderId="0" xfId="0" applyNumberFormat="1" applyFont="1" applyBorder="1" applyAlignment="1"/>
    <xf numFmtId="3" fontId="2" fillId="0" borderId="0" xfId="0" applyNumberFormat="1" applyFont="1" applyBorder="1" applyAlignment="1"/>
    <xf numFmtId="0" fontId="2" fillId="0" borderId="0" xfId="0" applyNumberFormat="1" applyFont="1" applyBorder="1" applyAlignment="1">
      <alignment vertical="top"/>
    </xf>
    <xf numFmtId="49" fontId="2" fillId="0" borderId="0" xfId="0" applyNumberFormat="1" applyFont="1" applyAlignment="1">
      <alignment vertical="top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18" xfId="0" applyNumberFormat="1" applyFont="1" applyBorder="1" applyAlignment="1">
      <alignment horizontal="center" vertical="center" wrapText="1"/>
    </xf>
    <xf numFmtId="0" fontId="7" fillId="0" borderId="0" xfId="0" applyFont="1"/>
    <xf numFmtId="164" fontId="1" fillId="0" borderId="0" xfId="0" applyNumberFormat="1" applyFont="1" applyAlignment="1">
      <alignment vertical="top"/>
    </xf>
    <xf numFmtId="164" fontId="1" fillId="0" borderId="0" xfId="0" applyNumberFormat="1" applyFont="1" applyBorder="1" applyAlignment="1">
      <alignment vertical="top"/>
    </xf>
    <xf numFmtId="164" fontId="2" fillId="0" borderId="0" xfId="0" applyNumberFormat="1" applyFont="1" applyBorder="1" applyAlignment="1">
      <alignment vertical="top"/>
    </xf>
    <xf numFmtId="0" fontId="11" fillId="0" borderId="0" xfId="0" applyFont="1" applyAlignment="1">
      <alignment horizontal="center"/>
    </xf>
    <xf numFmtId="0" fontId="12" fillId="0" borderId="0" xfId="0" applyFont="1"/>
    <xf numFmtId="0" fontId="13" fillId="0" borderId="0" xfId="1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7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/>
    <xf numFmtId="0" fontId="1" fillId="0" borderId="5" xfId="0" applyFont="1" applyBorder="1"/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wrapText="1"/>
    </xf>
    <xf numFmtId="0" fontId="1" fillId="0" borderId="16" xfId="0" applyNumberFormat="1" applyFont="1" applyBorder="1" applyAlignment="1">
      <alignment horizontal="center" vertical="center" wrapText="1"/>
    </xf>
    <xf numFmtId="0" fontId="1" fillId="0" borderId="15" xfId="0" applyNumberFormat="1" applyFont="1" applyBorder="1" applyAlignment="1">
      <alignment horizontal="center" vertical="center"/>
    </xf>
    <xf numFmtId="0" fontId="1" fillId="0" borderId="18" xfId="0" applyNumberFormat="1" applyFont="1" applyBorder="1" applyAlignment="1">
      <alignment horizontal="center" vertical="center" wrapText="1"/>
    </xf>
    <xf numFmtId="0" fontId="1" fillId="0" borderId="14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17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/>
    </xf>
    <xf numFmtId="0" fontId="1" fillId="0" borderId="13" xfId="0" applyNumberFormat="1" applyFont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16" fontId="8" fillId="0" borderId="3" xfId="0" applyNumberFormat="1" applyFont="1" applyBorder="1" applyAlignment="1">
      <alignment horizontal="left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431515-EB0A-4F75-96B1-741736EAE116}">
  <dimension ref="A1:A11"/>
  <sheetViews>
    <sheetView tabSelected="1" workbookViewId="0"/>
  </sheetViews>
  <sheetFormatPr defaultRowHeight="12.75" x14ac:dyDescent="0.2"/>
  <cols>
    <col min="1" max="1" width="115.140625" style="112" bestFit="1" customWidth="1"/>
    <col min="2" max="16384" width="9.140625" style="112"/>
  </cols>
  <sheetData>
    <row r="1" spans="1:1" x14ac:dyDescent="0.2">
      <c r="A1" s="111" t="s">
        <v>110</v>
      </c>
    </row>
    <row r="2" spans="1:1" x14ac:dyDescent="0.2">
      <c r="A2" s="113" t="s">
        <v>10</v>
      </c>
    </row>
    <row r="3" spans="1:1" x14ac:dyDescent="0.2">
      <c r="A3" s="113" t="s">
        <v>36</v>
      </c>
    </row>
    <row r="4" spans="1:1" x14ac:dyDescent="0.2">
      <c r="A4" s="113" t="s">
        <v>41</v>
      </c>
    </row>
    <row r="5" spans="1:1" x14ac:dyDescent="0.2">
      <c r="A5" s="113" t="s">
        <v>42</v>
      </c>
    </row>
    <row r="6" spans="1:1" x14ac:dyDescent="0.2">
      <c r="A6" s="113" t="s">
        <v>43</v>
      </c>
    </row>
    <row r="7" spans="1:1" x14ac:dyDescent="0.2">
      <c r="A7" s="113" t="s">
        <v>56</v>
      </c>
    </row>
    <row r="8" spans="1:1" x14ac:dyDescent="0.2">
      <c r="A8" s="113" t="s">
        <v>69</v>
      </c>
    </row>
    <row r="9" spans="1:1" x14ac:dyDescent="0.2">
      <c r="A9" s="113" t="s">
        <v>97</v>
      </c>
    </row>
    <row r="10" spans="1:1" x14ac:dyDescent="0.2">
      <c r="A10" s="113" t="s">
        <v>104</v>
      </c>
    </row>
    <row r="11" spans="1:1" x14ac:dyDescent="0.2">
      <c r="A11" s="113" t="s">
        <v>109</v>
      </c>
    </row>
  </sheetData>
  <hyperlinks>
    <hyperlink ref="A2" location="5.3.1.!A1" display="5.3.1. Construction activity by contractors" xr:uid="{CBB0BEE5-5B81-4FFC-89AE-9EDBAF486EE7}"/>
    <hyperlink ref="A3" location="5.3.2.!A1" display="5.3.2. Construction activity by groups of structures, 2008 [at current prices, million HUF]" xr:uid="{067CF927-FE7E-429F-BA75-4C0FF56C94B0}"/>
    <hyperlink ref="A4" location="5.3.3.!A1" display="5.3.3. Value of total construction activity by sub-branches and by groups of structures, 2008 [at current prices, million HUF]" xr:uid="{F68A6B96-4FB8-45C8-A327-E07D62620B35}"/>
    <hyperlink ref="A5" location="5.3.4.!A1" display="5.3.4. Value of investment activity by sub-branches of construction and by groups of structures, 2008 [at current prices, million HUF]" xr:uid="{6584C009-C25D-4BC2-80C6-CABB2C14E229}"/>
    <hyperlink ref="A6" location="5.3.5.!A1" display="5.3.5. Value of maintenance activity by sub-branches of construction and by groups of structures, 2008 [at current prices, million HUF]" xr:uid="{9730D64A-E232-409B-9CAA-89A6A7ECF0A4}"/>
    <hyperlink ref="A7" location="5.3.6.!A1" display="5.3.6. Principal data of construction corporations by staff categories, 2008" xr:uid="{F165B5D9-800C-4234-BBF0-3F795EB4B055}"/>
    <hyperlink ref="A8" location="5.3.7.!A1" display="5.3.7. Construction output by sub-branches [at current prices]" xr:uid="{F4EDD940-6F58-475B-B858-A91A86803BBD}"/>
    <hyperlink ref="A9" location="5.3.8.!A1" display="5.3.8. Number of registered corporations and unincorporated enterprises in construction" xr:uid="{29C4C042-23FC-4D31-B19A-3B9D41F3D1FD}"/>
    <hyperlink ref="A10" location="5.3.9.!A1" display="5.3.9. Number of employees in construction by staff-groups and sub-branches, 2008" xr:uid="{E6219462-4AEA-405C-A358-7C5EA9B371D7}"/>
    <hyperlink ref="A11" location="5.3.10.!A1" display="5.3.10. Average monthly earnings of employees in construction, 2008" xr:uid="{73470F1D-1AC7-484A-8194-5A301506207E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D12493-C369-4BDF-A418-34D16B57DDC8}">
  <dimension ref="A1:E61"/>
  <sheetViews>
    <sheetView workbookViewId="0"/>
  </sheetViews>
  <sheetFormatPr defaultRowHeight="11.25" x14ac:dyDescent="0.2"/>
  <cols>
    <col min="1" max="1" width="10.7109375" style="2" customWidth="1"/>
    <col min="2" max="5" width="19.28515625" style="2" customWidth="1"/>
    <col min="6" max="16384" width="9.140625" style="1"/>
  </cols>
  <sheetData>
    <row r="1" spans="1:5" ht="12" thickBot="1" x14ac:dyDescent="0.25">
      <c r="A1" s="14" t="s">
        <v>10</v>
      </c>
      <c r="B1" s="14"/>
      <c r="C1" s="14"/>
      <c r="D1" s="14"/>
      <c r="E1" s="14"/>
    </row>
    <row r="2" spans="1:5" ht="22.5" x14ac:dyDescent="0.2">
      <c r="A2" s="13" t="s">
        <v>9</v>
      </c>
      <c r="B2" s="12" t="s">
        <v>8</v>
      </c>
      <c r="C2" s="12" t="s">
        <v>7</v>
      </c>
      <c r="D2" s="12" t="s">
        <v>6</v>
      </c>
      <c r="E2" s="12" t="s">
        <v>5</v>
      </c>
    </row>
    <row r="3" spans="1:5" x14ac:dyDescent="0.2">
      <c r="A3" s="116" t="s">
        <v>4</v>
      </c>
      <c r="B3" s="116"/>
      <c r="C3" s="116"/>
      <c r="D3" s="116"/>
      <c r="E3" s="116"/>
    </row>
    <row r="4" spans="1:5" s="5" customFormat="1" x14ac:dyDescent="0.2">
      <c r="A4" s="4">
        <v>2000</v>
      </c>
      <c r="B4" s="11">
        <v>978939</v>
      </c>
      <c r="C4" s="11">
        <v>95557</v>
      </c>
      <c r="D4" s="11">
        <v>149679</v>
      </c>
      <c r="E4" s="11">
        <v>1224175</v>
      </c>
    </row>
    <row r="5" spans="1:5" s="5" customFormat="1" x14ac:dyDescent="0.2">
      <c r="A5" s="4">
        <v>2001</v>
      </c>
      <c r="B5" s="11">
        <v>1161045</v>
      </c>
      <c r="C5" s="11">
        <v>105107</v>
      </c>
      <c r="D5" s="11">
        <v>168374</v>
      </c>
      <c r="E5" s="11">
        <v>1434526</v>
      </c>
    </row>
    <row r="6" spans="1:5" s="5" customFormat="1" x14ac:dyDescent="0.2">
      <c r="A6" s="4">
        <v>2002</v>
      </c>
      <c r="B6" s="11">
        <v>1424543</v>
      </c>
      <c r="C6" s="11">
        <v>75995</v>
      </c>
      <c r="D6" s="11">
        <v>189271</v>
      </c>
      <c r="E6" s="11">
        <v>1689809</v>
      </c>
    </row>
    <row r="7" spans="1:5" s="5" customFormat="1" x14ac:dyDescent="0.2">
      <c r="A7" s="4">
        <v>2003</v>
      </c>
      <c r="B7" s="11">
        <v>1539861</v>
      </c>
      <c r="C7" s="11">
        <v>113033</v>
      </c>
      <c r="D7" s="11">
        <v>240164</v>
      </c>
      <c r="E7" s="11">
        <v>1893058</v>
      </c>
    </row>
    <row r="8" spans="1:5" s="5" customFormat="1" x14ac:dyDescent="0.2">
      <c r="A8" s="4">
        <v>2004</v>
      </c>
      <c r="B8" s="11">
        <v>1720262</v>
      </c>
      <c r="C8" s="11">
        <v>111195</v>
      </c>
      <c r="D8" s="11">
        <v>254811</v>
      </c>
      <c r="E8" s="11">
        <v>2086268</v>
      </c>
    </row>
    <row r="9" spans="1:5" s="5" customFormat="1" x14ac:dyDescent="0.2">
      <c r="A9" s="4">
        <v>2005</v>
      </c>
      <c r="B9" s="10">
        <v>2023467</v>
      </c>
      <c r="C9" s="10">
        <f>139635*1.05</f>
        <v>146616.75</v>
      </c>
      <c r="D9" s="10">
        <v>205756</v>
      </c>
      <c r="E9" s="10">
        <f>SUM(B9:D9)</f>
        <v>2375839.75</v>
      </c>
    </row>
    <row r="10" spans="1:5" s="5" customFormat="1" x14ac:dyDescent="0.2">
      <c r="A10" s="4">
        <v>2006</v>
      </c>
      <c r="B10" s="10">
        <v>2222382</v>
      </c>
      <c r="C10" s="10">
        <v>177109</v>
      </c>
      <c r="D10" s="10">
        <v>201877</v>
      </c>
      <c r="E10" s="10">
        <v>2601368</v>
      </c>
    </row>
    <row r="11" spans="1:5" s="5" customFormat="1" x14ac:dyDescent="0.2">
      <c r="A11" s="4">
        <v>2007</v>
      </c>
      <c r="B11" s="10">
        <v>2004406</v>
      </c>
      <c r="C11" s="10">
        <v>149553</v>
      </c>
      <c r="D11" s="10">
        <v>213727</v>
      </c>
      <c r="E11" s="10">
        <v>2367686</v>
      </c>
    </row>
    <row r="12" spans="1:5" s="5" customFormat="1" x14ac:dyDescent="0.2">
      <c r="A12" s="4">
        <v>2008</v>
      </c>
      <c r="B12" s="10">
        <v>2006918</v>
      </c>
      <c r="C12" s="10">
        <v>218147</v>
      </c>
      <c r="D12" s="10">
        <v>216265</v>
      </c>
      <c r="E12" s="10">
        <v>2441330</v>
      </c>
    </row>
    <row r="13" spans="1:5" x14ac:dyDescent="0.2">
      <c r="A13" s="115" t="s">
        <v>3</v>
      </c>
      <c r="B13" s="115"/>
      <c r="C13" s="115"/>
      <c r="D13" s="115"/>
      <c r="E13" s="115"/>
    </row>
    <row r="14" spans="1:5" x14ac:dyDescent="0.2">
      <c r="A14" s="115" t="s">
        <v>1</v>
      </c>
      <c r="B14" s="115"/>
      <c r="C14" s="115"/>
      <c r="D14" s="115"/>
      <c r="E14" s="115"/>
    </row>
    <row r="15" spans="1:5" s="5" customFormat="1" x14ac:dyDescent="0.2">
      <c r="A15" s="4">
        <v>2001</v>
      </c>
      <c r="B15" s="7">
        <v>107.7</v>
      </c>
      <c r="C15" s="7">
        <v>99.9</v>
      </c>
      <c r="D15" s="7">
        <v>102.2</v>
      </c>
      <c r="E15" s="7">
        <v>106.4</v>
      </c>
    </row>
    <row r="16" spans="1:5" s="5" customFormat="1" x14ac:dyDescent="0.2">
      <c r="A16" s="4">
        <v>2002</v>
      </c>
      <c r="B16" s="7">
        <v>126.5475</v>
      </c>
      <c r="C16" s="7">
        <v>69.130800000000008</v>
      </c>
      <c r="D16" s="7">
        <v>109.96719999999999</v>
      </c>
      <c r="E16" s="7">
        <v>120.0192</v>
      </c>
    </row>
    <row r="17" spans="1:5" s="5" customFormat="1" x14ac:dyDescent="0.2">
      <c r="A17" s="4">
        <v>2003</v>
      </c>
      <c r="B17" s="7">
        <v>129.33154500000001</v>
      </c>
      <c r="C17" s="7">
        <v>97.2670356</v>
      </c>
      <c r="D17" s="7">
        <v>131.96063999999998</v>
      </c>
      <c r="E17" s="7">
        <v>127.10033279999999</v>
      </c>
    </row>
    <row r="18" spans="1:5" s="5" customFormat="1" x14ac:dyDescent="0.2">
      <c r="A18" s="4">
        <v>2004</v>
      </c>
      <c r="B18" s="7">
        <v>138.1</v>
      </c>
      <c r="C18" s="7">
        <v>91.5</v>
      </c>
      <c r="D18" s="7">
        <v>133.69999999999999</v>
      </c>
      <c r="E18" s="7">
        <v>133.9</v>
      </c>
    </row>
    <row r="19" spans="1:5" s="5" customFormat="1" x14ac:dyDescent="0.2">
      <c r="A19" s="4">
        <v>2005</v>
      </c>
      <c r="B19" s="6">
        <v>164.06279999999998</v>
      </c>
      <c r="C19" s="6">
        <v>115.7</v>
      </c>
      <c r="D19" s="6">
        <v>103.61750000000001</v>
      </c>
      <c r="E19" s="6">
        <v>152.80000000000001</v>
      </c>
    </row>
    <row r="20" spans="1:5" s="5" customFormat="1" x14ac:dyDescent="0.2">
      <c r="A20" s="4">
        <v>2006</v>
      </c>
      <c r="B20" s="6">
        <v>162.91436039999996</v>
      </c>
      <c r="C20" s="6">
        <v>130.3939</v>
      </c>
      <c r="D20" s="6">
        <v>94.810012500000013</v>
      </c>
      <c r="E20" s="6">
        <v>152.036</v>
      </c>
    </row>
    <row r="21" spans="1:5" s="5" customFormat="1" x14ac:dyDescent="0.2">
      <c r="A21" s="4">
        <v>2007</v>
      </c>
      <c r="B21" s="6">
        <v>138.1</v>
      </c>
      <c r="C21" s="6">
        <v>103.53275660000001</v>
      </c>
      <c r="D21" s="6">
        <v>92.629382212500019</v>
      </c>
      <c r="E21" s="6">
        <v>129.99078</v>
      </c>
    </row>
    <row r="22" spans="1:5" s="5" customFormat="1" x14ac:dyDescent="0.2">
      <c r="A22" s="4">
        <v>2008</v>
      </c>
      <c r="B22" s="6">
        <f>+ROUND(B21*B32/100,1)</f>
        <v>130.6</v>
      </c>
      <c r="C22" s="6">
        <f>+ROUND(C21*C32/100,1)</f>
        <v>120.5</v>
      </c>
      <c r="D22" s="6">
        <f>+ROUND(D21*D32/100,1)</f>
        <v>88.6</v>
      </c>
      <c r="E22" s="6">
        <f>+ROUND(E21*E32/100,1)</f>
        <v>125.2</v>
      </c>
    </row>
    <row r="23" spans="1:5" x14ac:dyDescent="0.2">
      <c r="A23" s="115" t="s">
        <v>0</v>
      </c>
      <c r="B23" s="115"/>
      <c r="C23" s="115"/>
      <c r="D23" s="115"/>
      <c r="E23" s="115"/>
    </row>
    <row r="24" spans="1:5" s="5" customFormat="1" x14ac:dyDescent="0.2">
      <c r="A24" s="4">
        <v>2000</v>
      </c>
      <c r="B24" s="7">
        <v>107.9</v>
      </c>
      <c r="C24" s="7">
        <v>98.5</v>
      </c>
      <c r="D24" s="7">
        <v>91</v>
      </c>
      <c r="E24" s="7">
        <v>104.7</v>
      </c>
    </row>
    <row r="25" spans="1:5" s="5" customFormat="1" x14ac:dyDescent="0.2">
      <c r="A25" s="4">
        <v>2001</v>
      </c>
      <c r="B25" s="7">
        <v>107.7</v>
      </c>
      <c r="C25" s="7">
        <v>99.9</v>
      </c>
      <c r="D25" s="7">
        <v>102.2</v>
      </c>
      <c r="E25" s="7">
        <v>106.4</v>
      </c>
    </row>
    <row r="26" spans="1:5" s="5" customFormat="1" x14ac:dyDescent="0.2">
      <c r="A26" s="4">
        <v>2002</v>
      </c>
      <c r="B26" s="7">
        <v>117.5</v>
      </c>
      <c r="C26" s="7">
        <v>69.2</v>
      </c>
      <c r="D26" s="7">
        <v>107.6</v>
      </c>
      <c r="E26" s="7">
        <v>112.8</v>
      </c>
    </row>
    <row r="27" spans="1:5" s="5" customFormat="1" x14ac:dyDescent="0.2">
      <c r="A27" s="4">
        <v>2003</v>
      </c>
      <c r="B27" s="7">
        <v>102.2</v>
      </c>
      <c r="C27" s="7">
        <v>140.69999999999999</v>
      </c>
      <c r="D27" s="7">
        <v>120</v>
      </c>
      <c r="E27" s="7">
        <v>105.9</v>
      </c>
    </row>
    <row r="28" spans="1:5" s="5" customFormat="1" x14ac:dyDescent="0.2">
      <c r="A28" s="4">
        <v>2004</v>
      </c>
      <c r="B28" s="7">
        <v>106.8</v>
      </c>
      <c r="C28" s="7">
        <v>94</v>
      </c>
      <c r="D28" s="7">
        <v>101.3</v>
      </c>
      <c r="E28" s="7">
        <v>105.4</v>
      </c>
    </row>
    <row r="29" spans="1:5" s="5" customFormat="1" x14ac:dyDescent="0.2">
      <c r="A29" s="4">
        <v>2005</v>
      </c>
      <c r="B29" s="9">
        <v>118.8</v>
      </c>
      <c r="C29" s="9">
        <v>126.5</v>
      </c>
      <c r="D29" s="9">
        <v>77.5</v>
      </c>
      <c r="E29" s="9">
        <v>114.1</v>
      </c>
    </row>
    <row r="30" spans="1:5" s="5" customFormat="1" x14ac:dyDescent="0.2">
      <c r="A30" s="4">
        <v>2006</v>
      </c>
      <c r="B30" s="9">
        <v>99.3</v>
      </c>
      <c r="C30" s="9">
        <v>112.7</v>
      </c>
      <c r="D30" s="9">
        <v>91.5</v>
      </c>
      <c r="E30" s="9">
        <v>99.5</v>
      </c>
    </row>
    <row r="31" spans="1:5" s="5" customFormat="1" x14ac:dyDescent="0.2">
      <c r="A31" s="4">
        <v>2007</v>
      </c>
      <c r="B31" s="9">
        <v>84.8</v>
      </c>
      <c r="C31" s="9">
        <v>79.400000000000006</v>
      </c>
      <c r="D31" s="9">
        <v>97.7</v>
      </c>
      <c r="E31" s="9">
        <v>85.5</v>
      </c>
    </row>
    <row r="32" spans="1:5" s="5" customFormat="1" x14ac:dyDescent="0.2">
      <c r="A32" s="4">
        <v>2008</v>
      </c>
      <c r="B32" s="9">
        <v>94.6</v>
      </c>
      <c r="C32" s="9">
        <v>116.4</v>
      </c>
      <c r="D32" s="9">
        <v>95.6</v>
      </c>
      <c r="E32" s="9">
        <v>96.3</v>
      </c>
    </row>
    <row r="33" spans="1:5" x14ac:dyDescent="0.2">
      <c r="A33" s="114" t="s">
        <v>2</v>
      </c>
      <c r="B33" s="114"/>
      <c r="C33" s="114"/>
      <c r="D33" s="114"/>
      <c r="E33" s="114"/>
    </row>
    <row r="34" spans="1:5" s="5" customFormat="1" x14ac:dyDescent="0.2">
      <c r="A34" s="4">
        <v>2000</v>
      </c>
      <c r="B34" s="7">
        <v>135.69999999999999</v>
      </c>
      <c r="C34" s="7">
        <v>13.1</v>
      </c>
      <c r="D34" s="7">
        <v>41</v>
      </c>
      <c r="E34" s="7">
        <v>189.9</v>
      </c>
    </row>
    <row r="35" spans="1:5" s="5" customFormat="1" x14ac:dyDescent="0.2">
      <c r="A35" s="4">
        <v>2001</v>
      </c>
      <c r="B35" s="7">
        <v>140.30000000000001</v>
      </c>
      <c r="C35" s="7">
        <v>13</v>
      </c>
      <c r="D35" s="7">
        <v>39.200000000000003</v>
      </c>
      <c r="E35" s="7">
        <v>192.5</v>
      </c>
    </row>
    <row r="36" spans="1:5" s="5" customFormat="1" x14ac:dyDescent="0.2">
      <c r="A36" s="4">
        <v>2002</v>
      </c>
      <c r="B36" s="7">
        <v>164.5</v>
      </c>
      <c r="C36" s="7">
        <v>9.1</v>
      </c>
      <c r="D36" s="7">
        <v>39.4</v>
      </c>
      <c r="E36" s="7">
        <v>213</v>
      </c>
    </row>
    <row r="37" spans="1:5" s="5" customFormat="1" x14ac:dyDescent="0.2">
      <c r="A37" s="4">
        <v>2003</v>
      </c>
      <c r="B37" s="7">
        <v>178.9</v>
      </c>
      <c r="C37" s="7">
        <v>13.6</v>
      </c>
      <c r="D37" s="7">
        <v>42.3</v>
      </c>
      <c r="E37" s="7">
        <v>234.7</v>
      </c>
    </row>
    <row r="38" spans="1:5" s="5" customFormat="1" x14ac:dyDescent="0.2">
      <c r="A38" s="4">
        <v>2004</v>
      </c>
      <c r="B38" s="8">
        <v>188</v>
      </c>
      <c r="C38" s="7">
        <v>13.8</v>
      </c>
      <c r="D38" s="7">
        <v>43.8</v>
      </c>
      <c r="E38" s="7">
        <v>245.6</v>
      </c>
    </row>
    <row r="39" spans="1:5" s="5" customFormat="1" x14ac:dyDescent="0.2">
      <c r="A39" s="4">
        <v>2005</v>
      </c>
      <c r="B39" s="8">
        <v>198.3</v>
      </c>
      <c r="C39" s="7">
        <v>13.4</v>
      </c>
      <c r="D39" s="7">
        <v>34.6</v>
      </c>
      <c r="E39" s="7">
        <v>246.3</v>
      </c>
    </row>
    <row r="40" spans="1:5" s="5" customFormat="1" x14ac:dyDescent="0.2">
      <c r="A40" s="4">
        <v>2006</v>
      </c>
      <c r="B40" s="8">
        <v>209.7</v>
      </c>
      <c r="C40" s="7">
        <v>13.1</v>
      </c>
      <c r="D40" s="7">
        <v>30.2</v>
      </c>
      <c r="E40" s="7">
        <v>252.9</v>
      </c>
    </row>
    <row r="41" spans="1:5" s="5" customFormat="1" x14ac:dyDescent="0.2">
      <c r="A41" s="4">
        <v>2007</v>
      </c>
      <c r="B41" s="8">
        <v>196.8</v>
      </c>
      <c r="C41" s="7">
        <v>15.3</v>
      </c>
      <c r="D41" s="7">
        <v>34</v>
      </c>
      <c r="E41" s="7">
        <v>246.1</v>
      </c>
    </row>
    <row r="42" spans="1:5" s="5" customFormat="1" x14ac:dyDescent="0.2">
      <c r="A42" s="4">
        <v>2008</v>
      </c>
      <c r="B42" s="8">
        <v>187.9</v>
      </c>
      <c r="C42" s="7">
        <v>14.7</v>
      </c>
      <c r="D42" s="7">
        <v>35.299999999999997</v>
      </c>
      <c r="E42" s="7">
        <v>237.9</v>
      </c>
    </row>
    <row r="43" spans="1:5" x14ac:dyDescent="0.2">
      <c r="A43" s="115" t="s">
        <v>1</v>
      </c>
      <c r="B43" s="115"/>
      <c r="C43" s="115"/>
      <c r="D43" s="115"/>
      <c r="E43" s="115"/>
    </row>
    <row r="44" spans="1:5" s="5" customFormat="1" x14ac:dyDescent="0.2">
      <c r="A44" s="4">
        <v>2001</v>
      </c>
      <c r="B44" s="7">
        <v>103.4</v>
      </c>
      <c r="C44" s="7">
        <v>99</v>
      </c>
      <c r="D44" s="7">
        <v>95.5</v>
      </c>
      <c r="E44" s="7">
        <v>101.4</v>
      </c>
    </row>
    <row r="45" spans="1:5" s="5" customFormat="1" x14ac:dyDescent="0.2">
      <c r="A45" s="4">
        <v>2002</v>
      </c>
      <c r="B45" s="7">
        <v>121.2</v>
      </c>
      <c r="C45" s="7">
        <v>69.2</v>
      </c>
      <c r="D45" s="7">
        <v>96.1</v>
      </c>
      <c r="E45" s="7">
        <v>112.2</v>
      </c>
    </row>
    <row r="46" spans="1:5" s="5" customFormat="1" x14ac:dyDescent="0.2">
      <c r="A46" s="4">
        <v>2003</v>
      </c>
      <c r="B46" s="7">
        <v>131.80000000000001</v>
      </c>
      <c r="C46" s="7">
        <v>103.1</v>
      </c>
      <c r="D46" s="7">
        <v>103.1</v>
      </c>
      <c r="E46" s="7">
        <v>123.6</v>
      </c>
    </row>
    <row r="47" spans="1:5" s="5" customFormat="1" x14ac:dyDescent="0.2">
      <c r="A47" s="4">
        <v>2004</v>
      </c>
      <c r="B47" s="7">
        <v>138.6</v>
      </c>
      <c r="C47" s="7">
        <v>104.6</v>
      </c>
      <c r="D47" s="7">
        <v>106.6</v>
      </c>
      <c r="E47" s="7">
        <v>129.30000000000001</v>
      </c>
    </row>
    <row r="48" spans="1:5" s="5" customFormat="1" x14ac:dyDescent="0.2">
      <c r="A48" s="4">
        <v>2005</v>
      </c>
      <c r="B48" s="7">
        <v>146.1</v>
      </c>
      <c r="C48" s="7">
        <v>102</v>
      </c>
      <c r="D48" s="7">
        <v>84.2</v>
      </c>
      <c r="E48" s="7">
        <v>129.69999999999999</v>
      </c>
    </row>
    <row r="49" spans="1:5" s="5" customFormat="1" x14ac:dyDescent="0.2">
      <c r="A49" s="4">
        <v>2006</v>
      </c>
      <c r="B49" s="7">
        <v>154.5</v>
      </c>
      <c r="C49" s="7">
        <v>99.3</v>
      </c>
      <c r="D49" s="7">
        <v>73.5</v>
      </c>
      <c r="E49" s="7">
        <v>133.19999999999999</v>
      </c>
    </row>
    <row r="50" spans="1:5" s="5" customFormat="1" x14ac:dyDescent="0.2">
      <c r="A50" s="4">
        <v>2007</v>
      </c>
      <c r="B50" s="7">
        <v>145</v>
      </c>
      <c r="C50" s="7">
        <v>116.4</v>
      </c>
      <c r="D50" s="7">
        <v>82.8</v>
      </c>
      <c r="E50" s="7">
        <v>129.6</v>
      </c>
    </row>
    <row r="51" spans="1:5" s="5" customFormat="1" x14ac:dyDescent="0.2">
      <c r="A51" s="4">
        <v>2008</v>
      </c>
      <c r="B51" s="7">
        <v>138.5</v>
      </c>
      <c r="C51" s="7">
        <v>112.2</v>
      </c>
      <c r="D51" s="7">
        <v>86.1</v>
      </c>
      <c r="E51" s="7">
        <v>125.3</v>
      </c>
    </row>
    <row r="52" spans="1:5" x14ac:dyDescent="0.2">
      <c r="A52" s="115" t="s">
        <v>0</v>
      </c>
      <c r="B52" s="115"/>
      <c r="C52" s="115"/>
      <c r="D52" s="115"/>
      <c r="E52" s="115"/>
    </row>
    <row r="53" spans="1:5" s="5" customFormat="1" x14ac:dyDescent="0.2">
      <c r="A53" s="4">
        <v>2000</v>
      </c>
      <c r="B53" s="6">
        <v>104.9</v>
      </c>
      <c r="C53" s="6">
        <v>110.4</v>
      </c>
      <c r="D53" s="6">
        <v>85.6</v>
      </c>
      <c r="E53" s="6">
        <v>100.3</v>
      </c>
    </row>
    <row r="54" spans="1:5" s="5" customFormat="1" x14ac:dyDescent="0.2">
      <c r="A54" s="4">
        <v>2001</v>
      </c>
      <c r="B54" s="3">
        <v>103.4</v>
      </c>
      <c r="C54" s="3">
        <v>99</v>
      </c>
      <c r="D54" s="3">
        <v>95.5</v>
      </c>
      <c r="E54" s="3">
        <v>101.4</v>
      </c>
    </row>
    <row r="55" spans="1:5" s="5" customFormat="1" x14ac:dyDescent="0.2">
      <c r="A55" s="4">
        <v>2002</v>
      </c>
      <c r="B55" s="6">
        <v>117.2</v>
      </c>
      <c r="C55" s="6">
        <v>69.900000000000006</v>
      </c>
      <c r="D55" s="6">
        <v>100.6</v>
      </c>
      <c r="E55" s="6">
        <v>110.7</v>
      </c>
    </row>
    <row r="56" spans="1:5" s="5" customFormat="1" x14ac:dyDescent="0.2">
      <c r="A56" s="4">
        <v>2003</v>
      </c>
      <c r="B56" s="6">
        <v>108.7</v>
      </c>
      <c r="C56" s="6">
        <v>149</v>
      </c>
      <c r="D56" s="6">
        <v>107.3</v>
      </c>
      <c r="E56" s="6">
        <v>110.2</v>
      </c>
    </row>
    <row r="57" spans="1:5" s="5" customFormat="1" x14ac:dyDescent="0.2">
      <c r="A57" s="4">
        <v>2004</v>
      </c>
      <c r="B57" s="3">
        <v>105.1</v>
      </c>
      <c r="C57" s="3">
        <v>101.5</v>
      </c>
      <c r="D57" s="3">
        <v>103.5</v>
      </c>
      <c r="E57" s="3">
        <v>104.6</v>
      </c>
    </row>
    <row r="58" spans="1:5" s="5" customFormat="1" x14ac:dyDescent="0.2">
      <c r="A58" s="4">
        <v>2005</v>
      </c>
      <c r="B58" s="3">
        <v>105.5</v>
      </c>
      <c r="C58" s="3">
        <v>97.5</v>
      </c>
      <c r="D58" s="3">
        <v>79</v>
      </c>
      <c r="E58" s="3">
        <v>100.3</v>
      </c>
    </row>
    <row r="59" spans="1:5" s="5" customFormat="1" x14ac:dyDescent="0.2">
      <c r="A59" s="4">
        <v>2006</v>
      </c>
      <c r="B59" s="3">
        <v>105.7</v>
      </c>
      <c r="C59" s="3">
        <v>97.3</v>
      </c>
      <c r="D59" s="3">
        <v>87.3</v>
      </c>
      <c r="E59" s="3">
        <v>102.7</v>
      </c>
    </row>
    <row r="60" spans="1:5" x14ac:dyDescent="0.2">
      <c r="A60" s="4">
        <v>2007</v>
      </c>
      <c r="B60" s="3">
        <v>93.9</v>
      </c>
      <c r="C60" s="3">
        <v>117.2</v>
      </c>
      <c r="D60" s="3">
        <v>112.5</v>
      </c>
      <c r="E60" s="3">
        <v>97.3</v>
      </c>
    </row>
    <row r="61" spans="1:5" x14ac:dyDescent="0.2">
      <c r="A61" s="4">
        <v>2008</v>
      </c>
      <c r="B61" s="3">
        <v>98.3</v>
      </c>
      <c r="C61" s="3">
        <v>96.4</v>
      </c>
      <c r="D61" s="3">
        <v>104.1</v>
      </c>
      <c r="E61" s="3">
        <v>99</v>
      </c>
    </row>
  </sheetData>
  <mergeCells count="7">
    <mergeCell ref="A33:E33"/>
    <mergeCell ref="A43:E43"/>
    <mergeCell ref="A52:E52"/>
    <mergeCell ref="A3:E3"/>
    <mergeCell ref="A13:E13"/>
    <mergeCell ref="A14:E14"/>
    <mergeCell ref="A23:E23"/>
  </mergeCells>
  <pageMargins left="0.74803149606299213" right="0.74803149606299213" top="0.62992125984251968" bottom="0.86614173228346458" header="0.51181102362204722" footer="0.62992125984251968"/>
  <pageSetup paperSize="9" orientation="portrait" cellComments="atEnd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453B36-2B5A-4BF4-9E91-7FBA8A425A16}">
  <dimension ref="A1:K24"/>
  <sheetViews>
    <sheetView workbookViewId="0"/>
  </sheetViews>
  <sheetFormatPr defaultRowHeight="11.25" x14ac:dyDescent="0.2"/>
  <cols>
    <col min="1" max="1" width="27.85546875" style="2" customWidth="1"/>
    <col min="2" max="2" width="11.7109375" style="2" customWidth="1"/>
    <col min="3" max="3" width="13" style="2" customWidth="1"/>
    <col min="4" max="4" width="10.85546875" style="2" customWidth="1"/>
    <col min="5" max="5" width="11.7109375" style="2" customWidth="1"/>
    <col min="6" max="6" width="11.7109375" style="1" customWidth="1"/>
    <col min="7" max="7" width="9.28515625" style="1" bestFit="1" customWidth="1"/>
    <col min="8" max="16384" width="9.140625" style="1"/>
  </cols>
  <sheetData>
    <row r="1" spans="1:6" ht="12" thickBot="1" x14ac:dyDescent="0.25">
      <c r="A1" s="25" t="s">
        <v>36</v>
      </c>
      <c r="B1" s="24"/>
      <c r="C1" s="24"/>
      <c r="D1" s="24"/>
      <c r="E1" s="24"/>
      <c r="F1" s="24"/>
    </row>
    <row r="2" spans="1:6" x14ac:dyDescent="0.2">
      <c r="A2" s="121" t="s">
        <v>35</v>
      </c>
      <c r="B2" s="117" t="s">
        <v>8</v>
      </c>
      <c r="C2" s="117" t="s">
        <v>7</v>
      </c>
      <c r="D2" s="117" t="s">
        <v>5</v>
      </c>
      <c r="E2" s="119" t="s">
        <v>34</v>
      </c>
      <c r="F2" s="120"/>
    </row>
    <row r="3" spans="1:6" x14ac:dyDescent="0.2">
      <c r="A3" s="122"/>
      <c r="B3" s="118"/>
      <c r="C3" s="118"/>
      <c r="D3" s="118"/>
      <c r="E3" s="23" t="s">
        <v>33</v>
      </c>
      <c r="F3" s="23" t="s">
        <v>32</v>
      </c>
    </row>
    <row r="4" spans="1:6" s="5" customFormat="1" x14ac:dyDescent="0.2">
      <c r="A4" s="19" t="s">
        <v>31</v>
      </c>
      <c r="B4" s="22">
        <v>32175</v>
      </c>
      <c r="C4" s="22">
        <v>1957</v>
      </c>
      <c r="D4" s="22">
        <v>34132</v>
      </c>
      <c r="E4" s="22">
        <v>26792</v>
      </c>
      <c r="F4" s="22">
        <v>7340</v>
      </c>
    </row>
    <row r="5" spans="1:6" x14ac:dyDescent="0.2">
      <c r="A5" s="21" t="s">
        <v>30</v>
      </c>
      <c r="B5" s="22">
        <v>113780</v>
      </c>
      <c r="C5" s="22">
        <v>17059</v>
      </c>
      <c r="D5" s="22">
        <v>130839</v>
      </c>
      <c r="E5" s="22">
        <v>103504</v>
      </c>
      <c r="F5" s="22">
        <v>27334</v>
      </c>
    </row>
    <row r="6" spans="1:6" x14ac:dyDescent="0.2">
      <c r="A6" s="21" t="s">
        <v>29</v>
      </c>
      <c r="B6" s="22">
        <v>11785</v>
      </c>
      <c r="C6" s="22">
        <v>1960</v>
      </c>
      <c r="D6" s="22">
        <v>13745</v>
      </c>
      <c r="E6" s="22">
        <v>9676</v>
      </c>
      <c r="F6" s="22">
        <v>4069</v>
      </c>
    </row>
    <row r="7" spans="1:6" x14ac:dyDescent="0.2">
      <c r="A7" s="21" t="s">
        <v>28</v>
      </c>
      <c r="B7" s="22">
        <v>34648</v>
      </c>
      <c r="C7" s="22">
        <v>4188</v>
      </c>
      <c r="D7" s="22">
        <v>38836</v>
      </c>
      <c r="E7" s="22">
        <v>33839</v>
      </c>
      <c r="F7" s="22">
        <v>4997</v>
      </c>
    </row>
    <row r="8" spans="1:6" x14ac:dyDescent="0.2">
      <c r="A8" s="21" t="s">
        <v>27</v>
      </c>
      <c r="B8" s="22">
        <v>79128</v>
      </c>
      <c r="C8" s="22">
        <v>11199</v>
      </c>
      <c r="D8" s="22">
        <v>90327</v>
      </c>
      <c r="E8" s="22">
        <v>70381</v>
      </c>
      <c r="F8" s="22">
        <v>19946</v>
      </c>
    </row>
    <row r="9" spans="1:6" x14ac:dyDescent="0.2">
      <c r="A9" s="21" t="s">
        <v>26</v>
      </c>
      <c r="B9" s="22">
        <v>117988</v>
      </c>
      <c r="C9" s="22">
        <v>12191</v>
      </c>
      <c r="D9" s="22">
        <v>130179</v>
      </c>
      <c r="E9" s="22">
        <v>118850</v>
      </c>
      <c r="F9" s="22">
        <v>11328</v>
      </c>
    </row>
    <row r="10" spans="1:6" x14ac:dyDescent="0.2">
      <c r="A10" s="19" t="s">
        <v>25</v>
      </c>
      <c r="B10" s="22">
        <v>14565</v>
      </c>
      <c r="C10" s="22">
        <v>1209</v>
      </c>
      <c r="D10" s="22">
        <v>15775</v>
      </c>
      <c r="E10" s="22">
        <v>12424</v>
      </c>
      <c r="F10" s="22">
        <v>3350</v>
      </c>
    </row>
    <row r="11" spans="1:6" x14ac:dyDescent="0.2">
      <c r="A11" s="21" t="s">
        <v>24</v>
      </c>
      <c r="B11" s="22">
        <v>236642</v>
      </c>
      <c r="C11" s="22">
        <v>19637</v>
      </c>
      <c r="D11" s="22">
        <v>256278</v>
      </c>
      <c r="E11" s="22">
        <v>210270</v>
      </c>
      <c r="F11" s="22">
        <v>46009</v>
      </c>
    </row>
    <row r="12" spans="1:6" ht="22.5" x14ac:dyDescent="0.2">
      <c r="A12" s="21" t="s">
        <v>23</v>
      </c>
      <c r="B12" s="18">
        <v>86946</v>
      </c>
      <c r="C12" s="18">
        <v>8737</v>
      </c>
      <c r="D12" s="18">
        <v>95681</v>
      </c>
      <c r="E12" s="18">
        <v>70892</v>
      </c>
      <c r="F12" s="18">
        <v>24788</v>
      </c>
    </row>
    <row r="13" spans="1:6" x14ac:dyDescent="0.2">
      <c r="A13" s="19" t="s">
        <v>22</v>
      </c>
      <c r="B13" s="18">
        <v>68481</v>
      </c>
      <c r="C13" s="18">
        <v>8574</v>
      </c>
      <c r="D13" s="18">
        <v>77055</v>
      </c>
      <c r="E13" s="18">
        <v>53562</v>
      </c>
      <c r="F13" s="18">
        <v>23495</v>
      </c>
    </row>
    <row r="14" spans="1:6" x14ac:dyDescent="0.2">
      <c r="A14" s="19" t="s">
        <v>21</v>
      </c>
      <c r="B14" s="18">
        <v>160646</v>
      </c>
      <c r="C14" s="18">
        <v>50523</v>
      </c>
      <c r="D14" s="18">
        <v>211168</v>
      </c>
      <c r="E14" s="18">
        <v>160538</v>
      </c>
      <c r="F14" s="18">
        <v>50630</v>
      </c>
    </row>
    <row r="15" spans="1:6" x14ac:dyDescent="0.2">
      <c r="A15" s="19" t="s">
        <v>20</v>
      </c>
      <c r="B15" s="18">
        <v>50453</v>
      </c>
      <c r="C15" s="18">
        <v>1991</v>
      </c>
      <c r="D15" s="18">
        <v>52444</v>
      </c>
      <c r="E15" s="18">
        <v>30639</v>
      </c>
      <c r="F15" s="18">
        <v>21805</v>
      </c>
    </row>
    <row r="16" spans="1:6" x14ac:dyDescent="0.2">
      <c r="A16" s="19" t="s">
        <v>19</v>
      </c>
      <c r="B16" s="18">
        <v>357</v>
      </c>
      <c r="C16" s="20">
        <v>4</v>
      </c>
      <c r="D16" s="18">
        <v>361</v>
      </c>
      <c r="E16" s="18">
        <v>253</v>
      </c>
      <c r="F16" s="18">
        <v>108</v>
      </c>
    </row>
    <row r="17" spans="1:11" ht="22.5" x14ac:dyDescent="0.2">
      <c r="A17" s="19" t="s">
        <v>18</v>
      </c>
      <c r="B17" s="18">
        <v>62502</v>
      </c>
      <c r="C17" s="18">
        <v>23429</v>
      </c>
      <c r="D17" s="18">
        <v>85931</v>
      </c>
      <c r="E17" s="18">
        <v>79110</v>
      </c>
      <c r="F17" s="18">
        <v>6822</v>
      </c>
    </row>
    <row r="18" spans="1:11" ht="22.5" x14ac:dyDescent="0.2">
      <c r="A18" s="19" t="s">
        <v>17</v>
      </c>
      <c r="B18" s="18">
        <v>13234</v>
      </c>
      <c r="C18" s="18">
        <v>1414</v>
      </c>
      <c r="D18" s="18">
        <v>14648</v>
      </c>
      <c r="E18" s="18">
        <v>9931</v>
      </c>
      <c r="F18" s="18">
        <v>4717</v>
      </c>
    </row>
    <row r="19" spans="1:11" ht="22.5" x14ac:dyDescent="0.2">
      <c r="A19" s="19" t="s">
        <v>16</v>
      </c>
      <c r="B19" s="18">
        <v>51687</v>
      </c>
      <c r="C19" s="18">
        <v>10124</v>
      </c>
      <c r="D19" s="18">
        <v>61811</v>
      </c>
      <c r="E19" s="18">
        <v>55210</v>
      </c>
      <c r="F19" s="18">
        <v>6602</v>
      </c>
    </row>
    <row r="20" spans="1:11" x14ac:dyDescent="0.2">
      <c r="A20" s="19" t="s">
        <v>15</v>
      </c>
      <c r="B20" s="18">
        <v>119617</v>
      </c>
      <c r="C20" s="18">
        <v>19715</v>
      </c>
      <c r="D20" s="18">
        <v>139332</v>
      </c>
      <c r="E20" s="18">
        <v>110353</v>
      </c>
      <c r="F20" s="18">
        <v>28979</v>
      </c>
    </row>
    <row r="21" spans="1:11" ht="22.5" x14ac:dyDescent="0.2">
      <c r="A21" s="19" t="s">
        <v>14</v>
      </c>
      <c r="B21" s="18">
        <v>23429</v>
      </c>
      <c r="C21" s="18">
        <v>2884</v>
      </c>
      <c r="D21" s="18">
        <v>26314</v>
      </c>
      <c r="E21" s="18">
        <v>20896</v>
      </c>
      <c r="F21" s="18">
        <v>5417</v>
      </c>
    </row>
    <row r="22" spans="1:11" x14ac:dyDescent="0.2">
      <c r="A22" s="19" t="s">
        <v>13</v>
      </c>
      <c r="B22" s="18">
        <v>11190</v>
      </c>
      <c r="C22" s="18">
        <v>1480</v>
      </c>
      <c r="D22" s="18">
        <v>12670</v>
      </c>
      <c r="E22" s="18">
        <v>11440</v>
      </c>
      <c r="F22" s="18">
        <v>1230</v>
      </c>
    </row>
    <row r="23" spans="1:11" ht="22.5" x14ac:dyDescent="0.2">
      <c r="A23" s="19" t="s">
        <v>12</v>
      </c>
      <c r="B23" s="18">
        <v>111658</v>
      </c>
      <c r="C23" s="18">
        <v>13479</v>
      </c>
      <c r="D23" s="18">
        <v>125137</v>
      </c>
      <c r="E23" s="18">
        <v>76273</v>
      </c>
      <c r="F23" s="18">
        <v>48864</v>
      </c>
    </row>
    <row r="24" spans="1:11" s="5" customFormat="1" x14ac:dyDescent="0.2">
      <c r="A24" s="17" t="s">
        <v>11</v>
      </c>
      <c r="B24" s="16">
        <v>1400910</v>
      </c>
      <c r="C24" s="16">
        <v>211752</v>
      </c>
      <c r="D24" s="16">
        <v>1612663</v>
      </c>
      <c r="E24" s="16">
        <v>1264831</v>
      </c>
      <c r="F24" s="16">
        <v>347830</v>
      </c>
      <c r="G24" s="15"/>
      <c r="H24" s="15"/>
      <c r="I24" s="15"/>
      <c r="J24" s="15"/>
      <c r="K24" s="15"/>
    </row>
  </sheetData>
  <mergeCells count="5">
    <mergeCell ref="D2:D3"/>
    <mergeCell ref="E2:F2"/>
    <mergeCell ref="C2:C3"/>
    <mergeCell ref="A2:A3"/>
    <mergeCell ref="B2:B3"/>
  </mergeCells>
  <pageMargins left="0.74803149606299213" right="0.74803149606299213" top="0.62992125984251968" bottom="0.86614173228346458" header="0.51181102362204722" footer="0.62992125984251968"/>
  <pageSetup paperSize="9" orientation="portrait" cellComments="atEnd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A1C2FD-02D1-48E5-9141-700BF9DCE2B1}">
  <dimension ref="A1:H24"/>
  <sheetViews>
    <sheetView workbookViewId="0"/>
  </sheetViews>
  <sheetFormatPr defaultRowHeight="11.25" x14ac:dyDescent="0.2"/>
  <cols>
    <col min="1" max="1" width="30.85546875" style="2" customWidth="1"/>
    <col min="2" max="5" width="14.28515625" style="2" customWidth="1"/>
    <col min="6" max="6" width="9.28515625" style="1" bestFit="1" customWidth="1"/>
    <col min="7" max="16384" width="9.140625" style="1"/>
  </cols>
  <sheetData>
    <row r="1" spans="1:6" ht="12" thickBot="1" x14ac:dyDescent="0.25">
      <c r="A1" s="14" t="s">
        <v>41</v>
      </c>
      <c r="B1" s="33"/>
      <c r="C1" s="33"/>
      <c r="D1" s="33"/>
      <c r="E1" s="33"/>
    </row>
    <row r="2" spans="1:6" x14ac:dyDescent="0.2">
      <c r="A2" s="121" t="s">
        <v>35</v>
      </c>
      <c r="B2" s="117" t="s">
        <v>8</v>
      </c>
      <c r="C2" s="123" t="s">
        <v>34</v>
      </c>
      <c r="D2" s="124"/>
      <c r="E2" s="124"/>
      <c r="F2" s="30"/>
    </row>
    <row r="3" spans="1:6" ht="53.25" customHeight="1" x14ac:dyDescent="0.2">
      <c r="A3" s="125"/>
      <c r="B3" s="126"/>
      <c r="C3" s="32" t="s">
        <v>40</v>
      </c>
      <c r="D3" s="32" t="s">
        <v>39</v>
      </c>
      <c r="E3" s="31" t="s">
        <v>38</v>
      </c>
      <c r="F3" s="30"/>
    </row>
    <row r="4" spans="1:6" s="5" customFormat="1" x14ac:dyDescent="0.2">
      <c r="A4" s="27" t="s">
        <v>31</v>
      </c>
      <c r="B4" s="22">
        <v>32175</v>
      </c>
      <c r="C4" s="22">
        <v>21311</v>
      </c>
      <c r="D4" s="22">
        <v>3587</v>
      </c>
      <c r="E4" s="22">
        <v>4608</v>
      </c>
    </row>
    <row r="5" spans="1:6" x14ac:dyDescent="0.2">
      <c r="A5" s="29" t="s">
        <v>30</v>
      </c>
      <c r="B5" s="22">
        <v>113780</v>
      </c>
      <c r="C5" s="22">
        <v>67767</v>
      </c>
      <c r="D5" s="22">
        <v>28965</v>
      </c>
      <c r="E5" s="22">
        <v>13065</v>
      </c>
    </row>
    <row r="6" spans="1:6" x14ac:dyDescent="0.2">
      <c r="A6" s="29" t="s">
        <v>29</v>
      </c>
      <c r="B6" s="22">
        <v>11785</v>
      </c>
      <c r="C6" s="22">
        <v>5390</v>
      </c>
      <c r="D6" s="22">
        <v>4327</v>
      </c>
      <c r="E6" s="22">
        <v>1677</v>
      </c>
    </row>
    <row r="7" spans="1:6" x14ac:dyDescent="0.2">
      <c r="A7" s="29" t="s">
        <v>28</v>
      </c>
      <c r="B7" s="22">
        <v>34648</v>
      </c>
      <c r="C7" s="22">
        <v>22103</v>
      </c>
      <c r="D7" s="22">
        <v>8977</v>
      </c>
      <c r="E7" s="22">
        <v>1889</v>
      </c>
    </row>
    <row r="8" spans="1:6" x14ac:dyDescent="0.2">
      <c r="A8" s="29" t="s">
        <v>27</v>
      </c>
      <c r="B8" s="22">
        <v>79128</v>
      </c>
      <c r="C8" s="22">
        <v>47074</v>
      </c>
      <c r="D8" s="22">
        <v>20669</v>
      </c>
      <c r="E8" s="22">
        <v>9183</v>
      </c>
    </row>
    <row r="9" spans="1:6" x14ac:dyDescent="0.2">
      <c r="A9" s="29" t="s">
        <v>26</v>
      </c>
      <c r="B9" s="22">
        <v>117988</v>
      </c>
      <c r="C9" s="22">
        <v>79096</v>
      </c>
      <c r="D9" s="22">
        <v>29613</v>
      </c>
      <c r="E9" s="22">
        <v>6321</v>
      </c>
    </row>
    <row r="10" spans="1:6" x14ac:dyDescent="0.2">
      <c r="A10" s="27" t="s">
        <v>25</v>
      </c>
      <c r="B10" s="22">
        <v>14565</v>
      </c>
      <c r="C10" s="22">
        <v>8127</v>
      </c>
      <c r="D10" s="22">
        <v>5477</v>
      </c>
      <c r="E10" s="22">
        <v>307</v>
      </c>
    </row>
    <row r="11" spans="1:6" x14ac:dyDescent="0.2">
      <c r="A11" s="29" t="s">
        <v>24</v>
      </c>
      <c r="B11" s="22">
        <v>236642</v>
      </c>
      <c r="C11" s="22">
        <v>152326</v>
      </c>
      <c r="D11" s="22">
        <v>68455</v>
      </c>
      <c r="E11" s="22">
        <v>10021</v>
      </c>
    </row>
    <row r="12" spans="1:6" ht="22.5" x14ac:dyDescent="0.2">
      <c r="A12" s="29" t="s">
        <v>23</v>
      </c>
      <c r="B12" s="18">
        <v>86946</v>
      </c>
      <c r="C12" s="18">
        <v>56061</v>
      </c>
      <c r="D12" s="18">
        <v>18859</v>
      </c>
      <c r="E12" s="18">
        <v>6521</v>
      </c>
    </row>
    <row r="13" spans="1:6" x14ac:dyDescent="0.2">
      <c r="A13" s="27" t="s">
        <v>22</v>
      </c>
      <c r="B13" s="18">
        <v>68481</v>
      </c>
      <c r="C13" s="18">
        <v>42928</v>
      </c>
      <c r="D13" s="18">
        <v>17014</v>
      </c>
      <c r="E13" s="18">
        <v>3816</v>
      </c>
    </row>
    <row r="14" spans="1:6" x14ac:dyDescent="0.2">
      <c r="A14" s="27" t="s">
        <v>21</v>
      </c>
      <c r="B14" s="18">
        <v>160646</v>
      </c>
      <c r="C14" s="18">
        <v>142335</v>
      </c>
      <c r="D14" s="18">
        <v>485</v>
      </c>
      <c r="E14" s="18">
        <v>2278</v>
      </c>
    </row>
    <row r="15" spans="1:6" x14ac:dyDescent="0.2">
      <c r="A15" s="27" t="s">
        <v>20</v>
      </c>
      <c r="B15" s="18">
        <v>50453</v>
      </c>
      <c r="C15" s="18">
        <v>47634</v>
      </c>
      <c r="D15" s="18">
        <v>758</v>
      </c>
      <c r="E15" s="18">
        <v>894</v>
      </c>
    </row>
    <row r="16" spans="1:6" x14ac:dyDescent="0.2">
      <c r="A16" s="27" t="s">
        <v>19</v>
      </c>
      <c r="B16" s="18">
        <v>357</v>
      </c>
      <c r="C16" s="18">
        <v>277</v>
      </c>
      <c r="D16" s="20">
        <v>77</v>
      </c>
      <c r="E16" s="28" t="s">
        <v>37</v>
      </c>
    </row>
    <row r="17" spans="1:8" ht="22.5" x14ac:dyDescent="0.2">
      <c r="A17" s="27" t="s">
        <v>18</v>
      </c>
      <c r="B17" s="18">
        <v>62502</v>
      </c>
      <c r="C17" s="18">
        <v>60823</v>
      </c>
      <c r="D17" s="18">
        <v>538</v>
      </c>
      <c r="E17" s="18">
        <v>240</v>
      </c>
    </row>
    <row r="18" spans="1:8" ht="22.5" x14ac:dyDescent="0.2">
      <c r="A18" s="27" t="s">
        <v>17</v>
      </c>
      <c r="B18" s="18">
        <v>13234</v>
      </c>
      <c r="C18" s="18">
        <v>12284</v>
      </c>
      <c r="D18" s="18">
        <v>235</v>
      </c>
      <c r="E18" s="18">
        <v>33</v>
      </c>
    </row>
    <row r="19" spans="1:8" ht="22.5" x14ac:dyDescent="0.2">
      <c r="A19" s="27" t="s">
        <v>16</v>
      </c>
      <c r="B19" s="18">
        <v>51687</v>
      </c>
      <c r="C19" s="18">
        <v>41300</v>
      </c>
      <c r="D19" s="18">
        <v>3438</v>
      </c>
      <c r="E19" s="18">
        <v>2285</v>
      </c>
    </row>
    <row r="20" spans="1:8" x14ac:dyDescent="0.2">
      <c r="A20" s="27" t="s">
        <v>15</v>
      </c>
      <c r="B20" s="18">
        <v>119617</v>
      </c>
      <c r="C20" s="18">
        <v>91693</v>
      </c>
      <c r="D20" s="18">
        <v>22810</v>
      </c>
      <c r="E20" s="18">
        <v>781</v>
      </c>
    </row>
    <row r="21" spans="1:8" x14ac:dyDescent="0.2">
      <c r="A21" s="27" t="s">
        <v>14</v>
      </c>
      <c r="B21" s="18">
        <v>23429</v>
      </c>
      <c r="C21" s="18">
        <v>13517</v>
      </c>
      <c r="D21" s="18">
        <v>8127</v>
      </c>
      <c r="E21" s="18">
        <v>1059</v>
      </c>
    </row>
    <row r="22" spans="1:8" x14ac:dyDescent="0.2">
      <c r="A22" s="27" t="s">
        <v>13</v>
      </c>
      <c r="B22" s="18">
        <v>11190</v>
      </c>
      <c r="C22" s="18">
        <v>7679</v>
      </c>
      <c r="D22" s="18">
        <v>2678</v>
      </c>
      <c r="E22" s="18">
        <v>381</v>
      </c>
    </row>
    <row r="23" spans="1:8" ht="22.5" x14ac:dyDescent="0.2">
      <c r="A23" s="27" t="s">
        <v>12</v>
      </c>
      <c r="B23" s="18">
        <v>111658</v>
      </c>
      <c r="C23" s="18">
        <v>73914</v>
      </c>
      <c r="D23" s="18">
        <v>23219</v>
      </c>
      <c r="E23" s="18">
        <v>4223</v>
      </c>
    </row>
    <row r="24" spans="1:8" s="5" customFormat="1" x14ac:dyDescent="0.2">
      <c r="A24" s="26" t="s">
        <v>11</v>
      </c>
      <c r="B24" s="16">
        <v>1400910</v>
      </c>
      <c r="C24" s="16">
        <v>993639</v>
      </c>
      <c r="D24" s="16">
        <v>268308</v>
      </c>
      <c r="E24" s="16">
        <v>69582</v>
      </c>
      <c r="F24" s="15"/>
      <c r="G24" s="15"/>
      <c r="H24" s="15"/>
    </row>
  </sheetData>
  <mergeCells count="3">
    <mergeCell ref="C2:E2"/>
    <mergeCell ref="A2:A3"/>
    <mergeCell ref="B2:B3"/>
  </mergeCells>
  <pageMargins left="0.74803149606299213" right="0.74803149606299213" top="0.62992125984251968" bottom="0.86614173228346458" header="0.51181102362204722" footer="0.62992125984251968"/>
  <pageSetup paperSize="9" orientation="portrait" cellComments="atEnd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420357-0F03-4D91-B919-B888FC560AC6}">
  <dimension ref="A1:I24"/>
  <sheetViews>
    <sheetView workbookViewId="0"/>
  </sheetViews>
  <sheetFormatPr defaultRowHeight="11.25" x14ac:dyDescent="0.2"/>
  <cols>
    <col min="1" max="1" width="30.85546875" style="2" customWidth="1"/>
    <col min="2" max="5" width="14.28515625" style="2" customWidth="1"/>
    <col min="6" max="6" width="9.28515625" style="1" bestFit="1" customWidth="1"/>
    <col min="7" max="16384" width="9.140625" style="1"/>
  </cols>
  <sheetData>
    <row r="1" spans="1:6" ht="12" thickBot="1" x14ac:dyDescent="0.25">
      <c r="A1" s="25" t="s">
        <v>42</v>
      </c>
      <c r="B1" s="33"/>
      <c r="C1" s="33"/>
      <c r="D1" s="33"/>
      <c r="E1" s="33"/>
    </row>
    <row r="2" spans="1:6" x14ac:dyDescent="0.2">
      <c r="A2" s="121" t="s">
        <v>35</v>
      </c>
      <c r="B2" s="117" t="s">
        <v>8</v>
      </c>
      <c r="C2" s="123" t="s">
        <v>34</v>
      </c>
      <c r="D2" s="124"/>
      <c r="E2" s="124"/>
      <c r="F2" s="30"/>
    </row>
    <row r="3" spans="1:6" ht="56.25" x14ac:dyDescent="0.2">
      <c r="A3" s="125"/>
      <c r="B3" s="126"/>
      <c r="C3" s="32" t="s">
        <v>40</v>
      </c>
      <c r="D3" s="32" t="s">
        <v>39</v>
      </c>
      <c r="E3" s="31" t="s">
        <v>38</v>
      </c>
      <c r="F3" s="30"/>
    </row>
    <row r="4" spans="1:6" s="5" customFormat="1" x14ac:dyDescent="0.2">
      <c r="A4" s="27" t="s">
        <v>31</v>
      </c>
      <c r="B4" s="22">
        <v>25171</v>
      </c>
      <c r="C4" s="22">
        <v>17301</v>
      </c>
      <c r="D4" s="22">
        <v>2500</v>
      </c>
      <c r="E4" s="22">
        <v>2900</v>
      </c>
    </row>
    <row r="5" spans="1:6" x14ac:dyDescent="0.2">
      <c r="A5" s="29" t="s">
        <v>30</v>
      </c>
      <c r="B5" s="22">
        <v>91265</v>
      </c>
      <c r="C5" s="22">
        <v>60503</v>
      </c>
      <c r="D5" s="22">
        <v>18687</v>
      </c>
      <c r="E5" s="22">
        <v>8249</v>
      </c>
    </row>
    <row r="6" spans="1:6" x14ac:dyDescent="0.2">
      <c r="A6" s="29" t="s">
        <v>29</v>
      </c>
      <c r="B6" s="22">
        <v>8221</v>
      </c>
      <c r="C6" s="22">
        <v>4449</v>
      </c>
      <c r="D6" s="22">
        <v>2838</v>
      </c>
      <c r="E6" s="22">
        <v>565</v>
      </c>
    </row>
    <row r="7" spans="1:6" x14ac:dyDescent="0.2">
      <c r="A7" s="29" t="s">
        <v>28</v>
      </c>
      <c r="B7" s="22">
        <v>29900</v>
      </c>
      <c r="C7" s="22">
        <v>19827</v>
      </c>
      <c r="D7" s="22">
        <v>7394</v>
      </c>
      <c r="E7" s="22">
        <v>1087</v>
      </c>
    </row>
    <row r="8" spans="1:6" x14ac:dyDescent="0.2">
      <c r="A8" s="29" t="s">
        <v>27</v>
      </c>
      <c r="B8" s="22">
        <v>60888</v>
      </c>
      <c r="C8" s="22">
        <v>36892</v>
      </c>
      <c r="D8" s="22">
        <v>16643</v>
      </c>
      <c r="E8" s="22">
        <v>5368</v>
      </c>
    </row>
    <row r="9" spans="1:6" x14ac:dyDescent="0.2">
      <c r="A9" s="29" t="s">
        <v>26</v>
      </c>
      <c r="B9" s="22">
        <v>107148</v>
      </c>
      <c r="C9" s="22">
        <v>74337</v>
      </c>
      <c r="D9" s="22">
        <v>25798</v>
      </c>
      <c r="E9" s="22">
        <v>4228</v>
      </c>
    </row>
    <row r="10" spans="1:6" x14ac:dyDescent="0.2">
      <c r="A10" s="27" t="s">
        <v>25</v>
      </c>
      <c r="B10" s="22">
        <v>11867</v>
      </c>
      <c r="C10" s="22">
        <v>6619</v>
      </c>
      <c r="D10" s="22">
        <v>4373</v>
      </c>
      <c r="E10" s="22">
        <v>227</v>
      </c>
    </row>
    <row r="11" spans="1:6" x14ac:dyDescent="0.2">
      <c r="A11" s="29" t="s">
        <v>24</v>
      </c>
      <c r="B11" s="22">
        <v>195793</v>
      </c>
      <c r="C11" s="22">
        <v>137103</v>
      </c>
      <c r="D11" s="22">
        <v>48549</v>
      </c>
      <c r="E11" s="22">
        <v>5072</v>
      </c>
    </row>
    <row r="12" spans="1:6" ht="22.5" x14ac:dyDescent="0.2">
      <c r="A12" s="29" t="s">
        <v>23</v>
      </c>
      <c r="B12" s="18">
        <v>64578</v>
      </c>
      <c r="C12" s="18">
        <v>44447</v>
      </c>
      <c r="D12" s="18">
        <v>11346</v>
      </c>
      <c r="E12" s="18">
        <v>3402</v>
      </c>
    </row>
    <row r="13" spans="1:6" x14ac:dyDescent="0.2">
      <c r="A13" s="27" t="s">
        <v>22</v>
      </c>
      <c r="B13" s="18">
        <v>48437</v>
      </c>
      <c r="C13" s="18">
        <v>31956</v>
      </c>
      <c r="D13" s="18">
        <v>11330</v>
      </c>
      <c r="E13" s="18">
        <v>1637</v>
      </c>
    </row>
    <row r="14" spans="1:6" x14ac:dyDescent="0.2">
      <c r="A14" s="27" t="s">
        <v>21</v>
      </c>
      <c r="B14" s="18">
        <v>115801</v>
      </c>
      <c r="C14" s="18">
        <v>99769</v>
      </c>
      <c r="D14" s="18">
        <v>301</v>
      </c>
      <c r="E14" s="18">
        <v>2040</v>
      </c>
    </row>
    <row r="15" spans="1:6" x14ac:dyDescent="0.2">
      <c r="A15" s="27" t="s">
        <v>20</v>
      </c>
      <c r="B15" s="18">
        <v>30086</v>
      </c>
      <c r="C15" s="18">
        <v>27407</v>
      </c>
      <c r="D15" s="18">
        <v>744</v>
      </c>
      <c r="E15" s="18">
        <v>868</v>
      </c>
    </row>
    <row r="16" spans="1:6" x14ac:dyDescent="0.2">
      <c r="A16" s="27" t="s">
        <v>19</v>
      </c>
      <c r="B16" s="18">
        <v>249</v>
      </c>
      <c r="C16" s="20">
        <v>177</v>
      </c>
      <c r="D16" s="20">
        <v>72</v>
      </c>
      <c r="E16" s="28" t="s">
        <v>37</v>
      </c>
    </row>
    <row r="17" spans="1:9" ht="22.5" x14ac:dyDescent="0.2">
      <c r="A17" s="27" t="s">
        <v>18</v>
      </c>
      <c r="B17" s="18">
        <v>57007</v>
      </c>
      <c r="C17" s="18">
        <v>56134</v>
      </c>
      <c r="D17" s="18">
        <v>336</v>
      </c>
      <c r="E17" s="18">
        <v>18</v>
      </c>
    </row>
    <row r="18" spans="1:9" ht="22.5" x14ac:dyDescent="0.2">
      <c r="A18" s="27" t="s">
        <v>17</v>
      </c>
      <c r="B18" s="18">
        <v>8693</v>
      </c>
      <c r="C18" s="18">
        <v>8164</v>
      </c>
      <c r="D18" s="18">
        <v>168</v>
      </c>
      <c r="E18" s="18">
        <v>33</v>
      </c>
    </row>
    <row r="19" spans="1:9" ht="22.5" x14ac:dyDescent="0.2">
      <c r="A19" s="27" t="s">
        <v>16</v>
      </c>
      <c r="B19" s="18">
        <v>45450</v>
      </c>
      <c r="C19" s="18">
        <v>37428</v>
      </c>
      <c r="D19" s="18">
        <v>3007</v>
      </c>
      <c r="E19" s="18">
        <v>2200</v>
      </c>
    </row>
    <row r="20" spans="1:9" x14ac:dyDescent="0.2">
      <c r="A20" s="27" t="s">
        <v>15</v>
      </c>
      <c r="B20" s="18">
        <v>95534</v>
      </c>
      <c r="C20" s="18">
        <v>76471</v>
      </c>
      <c r="D20" s="18">
        <v>15754</v>
      </c>
      <c r="E20" s="18">
        <v>106</v>
      </c>
    </row>
    <row r="21" spans="1:9" x14ac:dyDescent="0.2">
      <c r="A21" s="27" t="s">
        <v>14</v>
      </c>
      <c r="B21" s="18">
        <v>19439</v>
      </c>
      <c r="C21" s="18">
        <v>12693</v>
      </c>
      <c r="D21" s="18">
        <v>5524</v>
      </c>
      <c r="E21" s="18">
        <v>625</v>
      </c>
    </row>
    <row r="22" spans="1:9" x14ac:dyDescent="0.2">
      <c r="A22" s="27" t="s">
        <v>13</v>
      </c>
      <c r="B22" s="18">
        <v>10103</v>
      </c>
      <c r="C22" s="18">
        <v>7122</v>
      </c>
      <c r="D22" s="18">
        <v>2309</v>
      </c>
      <c r="E22" s="18">
        <v>330</v>
      </c>
    </row>
    <row r="23" spans="1:9" ht="22.5" x14ac:dyDescent="0.2">
      <c r="A23" s="27" t="s">
        <v>12</v>
      </c>
      <c r="B23" s="18">
        <v>64660</v>
      </c>
      <c r="C23" s="18">
        <v>40575</v>
      </c>
      <c r="D23" s="18">
        <v>14981</v>
      </c>
      <c r="E23" s="18">
        <v>3221</v>
      </c>
    </row>
    <row r="24" spans="1:9" s="5" customFormat="1" x14ac:dyDescent="0.2">
      <c r="A24" s="26" t="s">
        <v>11</v>
      </c>
      <c r="B24" s="16">
        <v>1090292</v>
      </c>
      <c r="C24" s="16">
        <v>799373</v>
      </c>
      <c r="D24" s="16">
        <v>192653</v>
      </c>
      <c r="E24" s="16">
        <v>42178</v>
      </c>
      <c r="F24" s="15"/>
      <c r="G24" s="15"/>
      <c r="H24" s="15"/>
      <c r="I24" s="15"/>
    </row>
  </sheetData>
  <mergeCells count="3">
    <mergeCell ref="C2:E2"/>
    <mergeCell ref="A2:A3"/>
    <mergeCell ref="B2:B3"/>
  </mergeCells>
  <pageMargins left="0.74803149606299213" right="0.74803149606299213" top="0.62992125984251968" bottom="0.86614173228346458" header="0.51181102362204722" footer="0.62992125984251968"/>
  <pageSetup paperSize="9" orientation="portrait" cellComments="atEnd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454894-AB76-48DB-9101-B5E201DC5716}">
  <dimension ref="A1:I24"/>
  <sheetViews>
    <sheetView workbookViewId="0"/>
  </sheetViews>
  <sheetFormatPr defaultRowHeight="11.25" x14ac:dyDescent="0.2"/>
  <cols>
    <col min="1" max="1" width="30.85546875" style="2" customWidth="1"/>
    <col min="2" max="5" width="14.28515625" style="2" customWidth="1"/>
    <col min="6" max="16384" width="9.140625" style="1"/>
  </cols>
  <sheetData>
    <row r="1" spans="1:9" ht="12" thickBot="1" x14ac:dyDescent="0.25">
      <c r="A1" s="25" t="s">
        <v>43</v>
      </c>
      <c r="B1" s="33"/>
      <c r="C1" s="33"/>
      <c r="D1" s="33"/>
      <c r="E1" s="33"/>
    </row>
    <row r="2" spans="1:9" x14ac:dyDescent="0.2">
      <c r="A2" s="121" t="s">
        <v>35</v>
      </c>
      <c r="B2" s="117" t="s">
        <v>8</v>
      </c>
      <c r="C2" s="123" t="s">
        <v>34</v>
      </c>
      <c r="D2" s="124"/>
      <c r="E2" s="124"/>
      <c r="F2" s="30"/>
    </row>
    <row r="3" spans="1:9" ht="56.25" x14ac:dyDescent="0.2">
      <c r="A3" s="125"/>
      <c r="B3" s="126"/>
      <c r="C3" s="32" t="s">
        <v>40</v>
      </c>
      <c r="D3" s="32" t="s">
        <v>39</v>
      </c>
      <c r="E3" s="31" t="s">
        <v>38</v>
      </c>
      <c r="F3" s="30"/>
    </row>
    <row r="4" spans="1:9" s="5" customFormat="1" x14ac:dyDescent="0.2">
      <c r="A4" s="27" t="s">
        <v>31</v>
      </c>
      <c r="B4" s="22">
        <v>7003</v>
      </c>
      <c r="C4" s="22">
        <v>4010</v>
      </c>
      <c r="D4" s="22">
        <v>1087</v>
      </c>
      <c r="E4" s="22">
        <v>1708</v>
      </c>
      <c r="F4" s="15"/>
      <c r="G4" s="15"/>
      <c r="H4" s="15"/>
      <c r="I4" s="15"/>
    </row>
    <row r="5" spans="1:9" x14ac:dyDescent="0.2">
      <c r="A5" s="29" t="s">
        <v>30</v>
      </c>
      <c r="B5" s="22">
        <v>22515</v>
      </c>
      <c r="C5" s="22">
        <v>7265</v>
      </c>
      <c r="D5" s="22">
        <v>10278</v>
      </c>
      <c r="E5" s="22">
        <v>4816</v>
      </c>
      <c r="F5" s="15"/>
      <c r="G5" s="15"/>
      <c r="H5" s="15"/>
      <c r="I5" s="15"/>
    </row>
    <row r="6" spans="1:9" x14ac:dyDescent="0.2">
      <c r="A6" s="29" t="s">
        <v>29</v>
      </c>
      <c r="B6" s="22">
        <v>3564</v>
      </c>
      <c r="C6" s="22">
        <v>941</v>
      </c>
      <c r="D6" s="22">
        <v>1489</v>
      </c>
      <c r="E6" s="22">
        <v>1113</v>
      </c>
      <c r="F6" s="15"/>
      <c r="G6" s="15"/>
      <c r="H6" s="15"/>
      <c r="I6" s="15"/>
    </row>
    <row r="7" spans="1:9" x14ac:dyDescent="0.2">
      <c r="A7" s="29" t="s">
        <v>28</v>
      </c>
      <c r="B7" s="22">
        <v>4747</v>
      </c>
      <c r="C7" s="22">
        <v>2277</v>
      </c>
      <c r="D7" s="22">
        <v>1583</v>
      </c>
      <c r="E7" s="22">
        <v>802</v>
      </c>
      <c r="F7" s="15"/>
      <c r="G7" s="15"/>
      <c r="H7" s="15"/>
      <c r="I7" s="15"/>
    </row>
    <row r="8" spans="1:9" x14ac:dyDescent="0.2">
      <c r="A8" s="29" t="s">
        <v>27</v>
      </c>
      <c r="B8" s="22">
        <v>18240</v>
      </c>
      <c r="C8" s="22">
        <v>10182</v>
      </c>
      <c r="D8" s="22">
        <v>4026</v>
      </c>
      <c r="E8" s="22">
        <v>3815</v>
      </c>
      <c r="F8" s="15"/>
      <c r="G8" s="15"/>
      <c r="H8" s="15"/>
      <c r="I8" s="15"/>
    </row>
    <row r="9" spans="1:9" x14ac:dyDescent="0.2">
      <c r="A9" s="29" t="s">
        <v>26</v>
      </c>
      <c r="B9" s="22">
        <v>10840</v>
      </c>
      <c r="C9" s="22">
        <v>4760</v>
      </c>
      <c r="D9" s="22">
        <v>3815</v>
      </c>
      <c r="E9" s="22">
        <v>2093</v>
      </c>
      <c r="F9" s="15"/>
      <c r="G9" s="15"/>
      <c r="H9" s="15"/>
      <c r="I9" s="15"/>
    </row>
    <row r="10" spans="1:9" x14ac:dyDescent="0.2">
      <c r="A10" s="27" t="s">
        <v>25</v>
      </c>
      <c r="B10" s="22">
        <v>2698</v>
      </c>
      <c r="C10" s="22">
        <v>1508</v>
      </c>
      <c r="D10" s="22">
        <v>1105</v>
      </c>
      <c r="E10" s="22">
        <v>80</v>
      </c>
      <c r="F10" s="15"/>
      <c r="G10" s="15"/>
      <c r="H10" s="15"/>
      <c r="I10" s="15"/>
    </row>
    <row r="11" spans="1:9" x14ac:dyDescent="0.2">
      <c r="A11" s="29" t="s">
        <v>24</v>
      </c>
      <c r="B11" s="22">
        <v>40848</v>
      </c>
      <c r="C11" s="22">
        <v>15224</v>
      </c>
      <c r="D11" s="22">
        <v>19905</v>
      </c>
      <c r="E11" s="22">
        <v>4949</v>
      </c>
      <c r="F11" s="15"/>
      <c r="G11" s="15"/>
      <c r="H11" s="15"/>
      <c r="I11" s="15"/>
    </row>
    <row r="12" spans="1:9" ht="22.5" x14ac:dyDescent="0.2">
      <c r="A12" s="29" t="s">
        <v>23</v>
      </c>
      <c r="B12" s="18">
        <v>22367</v>
      </c>
      <c r="C12" s="18">
        <v>11613</v>
      </c>
      <c r="D12" s="18">
        <v>7514</v>
      </c>
      <c r="E12" s="18">
        <v>3119</v>
      </c>
      <c r="F12" s="15"/>
      <c r="G12" s="15"/>
      <c r="H12" s="15"/>
      <c r="I12" s="15"/>
    </row>
    <row r="13" spans="1:9" x14ac:dyDescent="0.2">
      <c r="A13" s="27" t="s">
        <v>22</v>
      </c>
      <c r="B13" s="18">
        <v>20044</v>
      </c>
      <c r="C13" s="18">
        <v>10972</v>
      </c>
      <c r="D13" s="18">
        <v>5685</v>
      </c>
      <c r="E13" s="18">
        <v>2178</v>
      </c>
      <c r="F13" s="15"/>
      <c r="G13" s="15"/>
      <c r="H13" s="15"/>
      <c r="I13" s="15"/>
    </row>
    <row r="14" spans="1:9" x14ac:dyDescent="0.2">
      <c r="A14" s="27" t="s">
        <v>21</v>
      </c>
      <c r="B14" s="18">
        <v>44844</v>
      </c>
      <c r="C14" s="18">
        <v>42566</v>
      </c>
      <c r="D14" s="18">
        <v>184</v>
      </c>
      <c r="E14" s="18">
        <v>239</v>
      </c>
      <c r="F14" s="15"/>
      <c r="G14" s="15"/>
      <c r="H14" s="15"/>
      <c r="I14" s="15"/>
    </row>
    <row r="15" spans="1:9" x14ac:dyDescent="0.2">
      <c r="A15" s="27" t="s">
        <v>20</v>
      </c>
      <c r="B15" s="18">
        <v>20366</v>
      </c>
      <c r="C15" s="18">
        <v>20227</v>
      </c>
      <c r="D15" s="18">
        <v>15</v>
      </c>
      <c r="E15" s="18">
        <v>27</v>
      </c>
      <c r="F15" s="15"/>
      <c r="G15" s="15"/>
      <c r="H15" s="15"/>
      <c r="I15" s="15"/>
    </row>
    <row r="16" spans="1:9" x14ac:dyDescent="0.2">
      <c r="A16" s="27" t="s">
        <v>19</v>
      </c>
      <c r="B16" s="18">
        <v>108</v>
      </c>
      <c r="C16" s="20">
        <v>101</v>
      </c>
      <c r="D16" s="20">
        <v>6</v>
      </c>
      <c r="E16" s="34" t="s">
        <v>37</v>
      </c>
      <c r="F16" s="15"/>
      <c r="G16" s="15"/>
      <c r="H16" s="15"/>
      <c r="I16" s="15"/>
    </row>
    <row r="17" spans="1:9" ht="22.5" x14ac:dyDescent="0.2">
      <c r="A17" s="27" t="s">
        <v>18</v>
      </c>
      <c r="B17" s="18">
        <v>5495</v>
      </c>
      <c r="C17" s="18">
        <v>4689</v>
      </c>
      <c r="D17" s="18">
        <v>202</v>
      </c>
      <c r="E17" s="34">
        <v>222</v>
      </c>
      <c r="F17" s="35"/>
      <c r="G17" s="15"/>
      <c r="H17" s="15"/>
      <c r="I17" s="15"/>
    </row>
    <row r="18" spans="1:9" ht="22.5" x14ac:dyDescent="0.2">
      <c r="A18" s="27" t="s">
        <v>17</v>
      </c>
      <c r="B18" s="18">
        <v>4541</v>
      </c>
      <c r="C18" s="18">
        <v>4120</v>
      </c>
      <c r="D18" s="18">
        <v>67</v>
      </c>
      <c r="E18" s="34" t="s">
        <v>37</v>
      </c>
      <c r="F18" s="15"/>
      <c r="G18" s="15"/>
      <c r="H18" s="15"/>
      <c r="I18" s="15"/>
    </row>
    <row r="19" spans="1:9" ht="22.5" x14ac:dyDescent="0.2">
      <c r="A19" s="27" t="s">
        <v>16</v>
      </c>
      <c r="B19" s="18">
        <v>6237</v>
      </c>
      <c r="C19" s="18">
        <v>3870</v>
      </c>
      <c r="D19" s="18">
        <v>432</v>
      </c>
      <c r="E19" s="18">
        <v>85</v>
      </c>
      <c r="F19" s="15"/>
      <c r="G19" s="15"/>
      <c r="H19" s="15"/>
      <c r="I19" s="15"/>
    </row>
    <row r="20" spans="1:9" x14ac:dyDescent="0.2">
      <c r="A20" s="27" t="s">
        <v>15</v>
      </c>
      <c r="B20" s="18">
        <v>24083</v>
      </c>
      <c r="C20" s="18">
        <v>15221</v>
      </c>
      <c r="D20" s="18">
        <v>7057</v>
      </c>
      <c r="E20" s="18">
        <v>674</v>
      </c>
      <c r="F20" s="15"/>
      <c r="G20" s="15"/>
      <c r="H20" s="15"/>
      <c r="I20" s="15"/>
    </row>
    <row r="21" spans="1:9" x14ac:dyDescent="0.2">
      <c r="A21" s="27" t="s">
        <v>14</v>
      </c>
      <c r="B21" s="18">
        <v>3991</v>
      </c>
      <c r="C21" s="18">
        <v>824</v>
      </c>
      <c r="D21" s="18">
        <v>2602</v>
      </c>
      <c r="E21" s="18">
        <v>434</v>
      </c>
      <c r="F21" s="15"/>
      <c r="G21" s="15"/>
      <c r="H21" s="15"/>
      <c r="I21" s="15"/>
    </row>
    <row r="22" spans="1:9" x14ac:dyDescent="0.2">
      <c r="A22" s="27" t="s">
        <v>13</v>
      </c>
      <c r="B22" s="18">
        <v>1087</v>
      </c>
      <c r="C22" s="18">
        <v>557</v>
      </c>
      <c r="D22" s="18">
        <v>370</v>
      </c>
      <c r="E22" s="18">
        <v>51</v>
      </c>
      <c r="F22" s="15"/>
      <c r="G22" s="15"/>
      <c r="H22" s="15"/>
      <c r="I22" s="15"/>
    </row>
    <row r="23" spans="1:9" ht="22.5" x14ac:dyDescent="0.2">
      <c r="A23" s="27" t="s">
        <v>12</v>
      </c>
      <c r="B23" s="18">
        <v>46998</v>
      </c>
      <c r="C23" s="18">
        <v>33339</v>
      </c>
      <c r="D23" s="18">
        <v>8238</v>
      </c>
      <c r="E23" s="18">
        <v>1002</v>
      </c>
      <c r="F23" s="15"/>
      <c r="G23" s="15"/>
      <c r="H23" s="15"/>
      <c r="I23" s="15"/>
    </row>
    <row r="24" spans="1:9" s="5" customFormat="1" x14ac:dyDescent="0.2">
      <c r="A24" s="26" t="s">
        <v>11</v>
      </c>
      <c r="B24" s="16">
        <v>310618</v>
      </c>
      <c r="C24" s="16">
        <v>194266</v>
      </c>
      <c r="D24" s="16">
        <v>75656</v>
      </c>
      <c r="E24" s="16">
        <v>27404</v>
      </c>
      <c r="F24" s="15"/>
      <c r="G24" s="15"/>
      <c r="H24" s="15"/>
      <c r="I24" s="15"/>
    </row>
  </sheetData>
  <mergeCells count="3">
    <mergeCell ref="C2:E2"/>
    <mergeCell ref="A2:A3"/>
    <mergeCell ref="B2:B3"/>
  </mergeCells>
  <pageMargins left="0.74803149606299213" right="0.74803149606299213" top="0.62992125984251968" bottom="0.86614173228346458" header="0.51181102362204722" footer="0.62992125984251968"/>
  <pageSetup paperSize="9" orientation="portrait" cellComments="atEnd" r:id="rId1"/>
  <headerFooter alignWithMargins="0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F24DB4-7A11-469A-BEA9-9D781B5E3150}">
  <dimension ref="A1:F10"/>
  <sheetViews>
    <sheetView workbookViewId="0"/>
  </sheetViews>
  <sheetFormatPr defaultRowHeight="11.25" x14ac:dyDescent="0.2"/>
  <cols>
    <col min="1" max="1" width="23.28515625" style="1" customWidth="1"/>
    <col min="2" max="5" width="16.140625" style="1" customWidth="1"/>
    <col min="6" max="16384" width="9.140625" style="1"/>
  </cols>
  <sheetData>
    <row r="1" spans="1:6" ht="12" thickBot="1" x14ac:dyDescent="0.25">
      <c r="A1" s="25" t="s">
        <v>56</v>
      </c>
      <c r="B1" s="25"/>
      <c r="C1" s="25"/>
      <c r="D1" s="25"/>
      <c r="E1" s="25"/>
    </row>
    <row r="2" spans="1:6" x14ac:dyDescent="0.2">
      <c r="A2" s="121" t="s">
        <v>55</v>
      </c>
      <c r="B2" s="127" t="s">
        <v>54</v>
      </c>
      <c r="C2" s="128"/>
      <c r="D2" s="127" t="s">
        <v>53</v>
      </c>
      <c r="E2" s="129"/>
    </row>
    <row r="3" spans="1:6" x14ac:dyDescent="0.2">
      <c r="A3" s="122"/>
      <c r="B3" s="45" t="s">
        <v>52</v>
      </c>
      <c r="C3" s="46" t="s">
        <v>50</v>
      </c>
      <c r="D3" s="45" t="s">
        <v>51</v>
      </c>
      <c r="E3" s="45" t="s">
        <v>50</v>
      </c>
    </row>
    <row r="4" spans="1:6" s="5" customFormat="1" x14ac:dyDescent="0.2">
      <c r="A4" s="44" t="s">
        <v>49</v>
      </c>
      <c r="B4" s="40">
        <v>67496</v>
      </c>
      <c r="C4" s="39">
        <f t="shared" ref="C4:C9" si="0">100*B4/$B$10</f>
        <v>87.9461086426831</v>
      </c>
      <c r="D4" s="40">
        <v>606009</v>
      </c>
      <c r="E4" s="39">
        <f t="shared" ref="E4:E9" si="1">100*D4/$D$10</f>
        <v>30.196002028981752</v>
      </c>
    </row>
    <row r="5" spans="1:6" x14ac:dyDescent="0.2">
      <c r="A5" s="43" t="s">
        <v>48</v>
      </c>
      <c r="B5" s="40">
        <v>5713</v>
      </c>
      <c r="C5" s="39">
        <f t="shared" si="0"/>
        <v>7.4439391767756398</v>
      </c>
      <c r="D5" s="40">
        <v>182797</v>
      </c>
      <c r="E5" s="39">
        <f t="shared" si="1"/>
        <v>9.1083442372832373</v>
      </c>
    </row>
    <row r="6" spans="1:6" x14ac:dyDescent="0.2">
      <c r="A6" s="42" t="s">
        <v>47</v>
      </c>
      <c r="B6" s="40">
        <v>2252</v>
      </c>
      <c r="C6" s="39">
        <f t="shared" si="0"/>
        <v>2.9343166508137126</v>
      </c>
      <c r="D6" s="40">
        <v>257226</v>
      </c>
      <c r="E6" s="39">
        <f t="shared" si="1"/>
        <v>12.816966114210944</v>
      </c>
    </row>
    <row r="7" spans="1:6" x14ac:dyDescent="0.2">
      <c r="A7" s="42" t="s">
        <v>46</v>
      </c>
      <c r="B7" s="40">
        <v>983</v>
      </c>
      <c r="C7" s="39">
        <f t="shared" si="0"/>
        <v>1.2808318240452397</v>
      </c>
      <c r="D7" s="40">
        <v>298922</v>
      </c>
      <c r="E7" s="39">
        <f t="shared" si="1"/>
        <v>14.89457964899413</v>
      </c>
    </row>
    <row r="8" spans="1:6" x14ac:dyDescent="0.2">
      <c r="A8" s="42" t="s">
        <v>45</v>
      </c>
      <c r="B8" s="40">
        <v>275</v>
      </c>
      <c r="C8" s="39">
        <f t="shared" si="0"/>
        <v>0.35832019492618605</v>
      </c>
      <c r="D8" s="40">
        <v>424731</v>
      </c>
      <c r="E8" s="39">
        <f t="shared" si="1"/>
        <v>21.163345986233619</v>
      </c>
    </row>
    <row r="9" spans="1:6" x14ac:dyDescent="0.2">
      <c r="A9" s="41" t="s">
        <v>44</v>
      </c>
      <c r="B9" s="40">
        <v>28</v>
      </c>
      <c r="C9" s="39">
        <f t="shared" si="0"/>
        <v>3.648351075612076E-2</v>
      </c>
      <c r="D9" s="40">
        <v>237233</v>
      </c>
      <c r="E9" s="39">
        <f t="shared" si="1"/>
        <v>11.820761984296318</v>
      </c>
    </row>
    <row r="10" spans="1:6" s="5" customFormat="1" x14ac:dyDescent="0.2">
      <c r="A10" s="38" t="s">
        <v>5</v>
      </c>
      <c r="B10" s="37">
        <v>76747</v>
      </c>
      <c r="C10" s="36">
        <v>100</v>
      </c>
      <c r="D10" s="37">
        <v>2006918</v>
      </c>
      <c r="E10" s="36">
        <v>100</v>
      </c>
      <c r="F10" s="7"/>
    </row>
  </sheetData>
  <mergeCells count="3">
    <mergeCell ref="B2:C2"/>
    <mergeCell ref="D2:E2"/>
    <mergeCell ref="A2:A3"/>
  </mergeCells>
  <pageMargins left="0.74803149606299213" right="0.74803149606299213" top="0.62992125984251968" bottom="0.86614173228346458" header="0.51181102362204722" footer="0.62992125984251968"/>
  <pageSetup paperSize="9" orientation="portrait" cellComments="atEnd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820E3C-D56C-403D-9275-5D98A1B3F18D}">
  <sheetPr transitionEvaluation="1"/>
  <dimension ref="A1:H8"/>
  <sheetViews>
    <sheetView workbookViewId="0"/>
  </sheetViews>
  <sheetFormatPr defaultColWidth="11.140625" defaultRowHeight="11.25" x14ac:dyDescent="0.2"/>
  <cols>
    <col min="1" max="1" width="5.28515625" style="47" customWidth="1"/>
    <col min="2" max="2" width="25.42578125" style="47" customWidth="1"/>
    <col min="3" max="8" width="9.5703125" style="47" customWidth="1"/>
    <col min="9" max="16384" width="11.140625" style="47"/>
  </cols>
  <sheetData>
    <row r="1" spans="1:8" ht="12" thickBot="1" x14ac:dyDescent="0.25">
      <c r="A1" s="64" t="s">
        <v>69</v>
      </c>
      <c r="C1" s="63"/>
      <c r="D1" s="63"/>
      <c r="E1" s="63"/>
      <c r="F1" s="63"/>
      <c r="G1" s="63"/>
      <c r="H1" s="63"/>
    </row>
    <row r="2" spans="1:8" x14ac:dyDescent="0.2">
      <c r="A2" s="133" t="s">
        <v>68</v>
      </c>
      <c r="B2" s="135" t="s">
        <v>67</v>
      </c>
      <c r="C2" s="130" t="s">
        <v>66</v>
      </c>
      <c r="D2" s="131"/>
      <c r="E2" s="132"/>
      <c r="F2" s="130" t="s">
        <v>65</v>
      </c>
      <c r="G2" s="131"/>
      <c r="H2" s="131"/>
    </row>
    <row r="3" spans="1:8" s="61" customFormat="1" x14ac:dyDescent="0.25">
      <c r="A3" s="134"/>
      <c r="B3" s="136"/>
      <c r="C3" s="62">
        <v>2006</v>
      </c>
      <c r="D3" s="62">
        <v>2007</v>
      </c>
      <c r="E3" s="62">
        <v>2008</v>
      </c>
      <c r="F3" s="62">
        <v>2006</v>
      </c>
      <c r="G3" s="62">
        <v>2007</v>
      </c>
      <c r="H3" s="62">
        <v>2008</v>
      </c>
    </row>
    <row r="4" spans="1:8" x14ac:dyDescent="0.2">
      <c r="A4" s="60" t="s">
        <v>64</v>
      </c>
      <c r="B4" s="59" t="s">
        <v>8</v>
      </c>
      <c r="C4" s="58">
        <v>2222382</v>
      </c>
      <c r="D4" s="58">
        <v>2004406</v>
      </c>
      <c r="E4" s="58">
        <v>2006918</v>
      </c>
      <c r="F4" s="57">
        <v>100</v>
      </c>
      <c r="G4" s="57">
        <v>100</v>
      </c>
      <c r="H4" s="57">
        <v>100</v>
      </c>
    </row>
    <row r="5" spans="1:8" x14ac:dyDescent="0.2">
      <c r="A5" s="56"/>
      <c r="B5" s="55" t="s">
        <v>63</v>
      </c>
      <c r="C5" s="49"/>
      <c r="D5" s="49"/>
      <c r="E5" s="49"/>
      <c r="F5" s="54"/>
      <c r="G5" s="54"/>
      <c r="H5" s="54"/>
    </row>
    <row r="6" spans="1:8" ht="23.25" customHeight="1" x14ac:dyDescent="0.2">
      <c r="A6" s="53" t="s">
        <v>62</v>
      </c>
      <c r="B6" s="50" t="s">
        <v>61</v>
      </c>
      <c r="C6" s="52">
        <v>1475631</v>
      </c>
      <c r="D6" s="52">
        <v>1249828</v>
      </c>
      <c r="E6" s="52">
        <v>1251062</v>
      </c>
      <c r="F6" s="48">
        <f t="shared" ref="F6:H8" si="0">C6/C$4*100</f>
        <v>66.398620939154469</v>
      </c>
      <c r="G6" s="48">
        <f t="shared" si="0"/>
        <v>62.354034062959293</v>
      </c>
      <c r="H6" s="48">
        <f t="shared" si="0"/>
        <v>62.337474675098839</v>
      </c>
    </row>
    <row r="7" spans="1:8" x14ac:dyDescent="0.2">
      <c r="A7" s="51" t="s">
        <v>60</v>
      </c>
      <c r="B7" s="50" t="s">
        <v>59</v>
      </c>
      <c r="C7" s="52">
        <v>467407</v>
      </c>
      <c r="D7" s="52">
        <v>464044</v>
      </c>
      <c r="E7" s="52">
        <v>457111</v>
      </c>
      <c r="F7" s="48">
        <f t="shared" si="0"/>
        <v>21.031802813377716</v>
      </c>
      <c r="G7" s="48">
        <f t="shared" si="0"/>
        <v>23.151197911002065</v>
      </c>
      <c r="H7" s="48">
        <f t="shared" si="0"/>
        <v>22.776765169279461</v>
      </c>
    </row>
    <row r="8" spans="1:8" x14ac:dyDescent="0.2">
      <c r="A8" s="51" t="s">
        <v>58</v>
      </c>
      <c r="B8" s="50" t="s">
        <v>57</v>
      </c>
      <c r="C8" s="49">
        <v>178728</v>
      </c>
      <c r="D8" s="49">
        <v>194133</v>
      </c>
      <c r="E8" s="49">
        <v>193695</v>
      </c>
      <c r="F8" s="48">
        <f t="shared" si="0"/>
        <v>8.042181767130943</v>
      </c>
      <c r="G8" s="48">
        <f t="shared" si="0"/>
        <v>9.6853132548994569</v>
      </c>
      <c r="H8" s="48">
        <f t="shared" si="0"/>
        <v>9.6513659252645105</v>
      </c>
    </row>
  </sheetData>
  <mergeCells count="4">
    <mergeCell ref="C2:E2"/>
    <mergeCell ref="F2:H2"/>
    <mergeCell ref="A2:A3"/>
    <mergeCell ref="B2:B3"/>
  </mergeCells>
  <pageMargins left="0.74803149606299213" right="0.74803149606299213" top="0.62992125984251968" bottom="0.86614173228346458" header="0.51181102362204722" footer="0.62992125984251968"/>
  <pageSetup paperSize="9" orientation="portrait" cellComments="atEnd" r:id="rId1"/>
  <headerFooter alignWithMargins="0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9221B6-BCD4-4FA1-B15D-71A9593B951C}">
  <dimension ref="A1:F25"/>
  <sheetViews>
    <sheetView zoomScaleNormal="100" workbookViewId="0"/>
  </sheetViews>
  <sheetFormatPr defaultRowHeight="15" x14ac:dyDescent="0.2"/>
  <cols>
    <col min="1" max="1" width="10" style="66" customWidth="1"/>
    <col min="2" max="2" width="33" style="66" customWidth="1"/>
    <col min="3" max="4" width="11.140625" style="66" customWidth="1"/>
    <col min="5" max="5" width="11.28515625" style="66" customWidth="1"/>
    <col min="6" max="16384" width="9.140625" style="65"/>
  </cols>
  <sheetData>
    <row r="1" spans="1:6" s="92" customFormat="1" ht="15.75" customHeight="1" thickBot="1" x14ac:dyDescent="0.25">
      <c r="A1" s="94" t="s">
        <v>97</v>
      </c>
      <c r="B1" s="94"/>
      <c r="C1" s="94"/>
      <c r="D1" s="94"/>
      <c r="E1" s="94"/>
      <c r="F1" s="93"/>
    </row>
    <row r="2" spans="1:6" s="87" customFormat="1" ht="15.75" customHeight="1" x14ac:dyDescent="0.2">
      <c r="A2" s="91" t="s">
        <v>68</v>
      </c>
      <c r="B2" s="90" t="s">
        <v>96</v>
      </c>
      <c r="C2" s="89">
        <v>2000</v>
      </c>
      <c r="D2" s="88">
        <v>2006</v>
      </c>
      <c r="E2" s="88">
        <v>2007</v>
      </c>
      <c r="F2" s="88">
        <v>2008</v>
      </c>
    </row>
    <row r="3" spans="1:6" s="71" customFormat="1" ht="11.25" x14ac:dyDescent="0.2">
      <c r="A3" s="81">
        <v>11</v>
      </c>
      <c r="B3" s="80" t="s">
        <v>88</v>
      </c>
      <c r="C3" s="73">
        <v>15131</v>
      </c>
      <c r="D3" s="22">
        <v>25056</v>
      </c>
      <c r="E3" s="22">
        <v>26991</v>
      </c>
      <c r="F3" s="11">
        <v>30531</v>
      </c>
    </row>
    <row r="4" spans="1:6" s="71" customFormat="1" ht="11.25" x14ac:dyDescent="0.2">
      <c r="A4" s="85">
        <v>113</v>
      </c>
      <c r="B4" s="80" t="s">
        <v>95</v>
      </c>
      <c r="C4" s="73">
        <v>14871</v>
      </c>
      <c r="D4" s="22">
        <v>24810</v>
      </c>
      <c r="E4" s="22">
        <v>26735</v>
      </c>
      <c r="F4" s="11">
        <v>30262</v>
      </c>
    </row>
    <row r="5" spans="1:6" s="71" customFormat="1" ht="11.25" x14ac:dyDescent="0.2">
      <c r="A5" s="85">
        <v>114</v>
      </c>
      <c r="B5" s="80" t="s">
        <v>94</v>
      </c>
      <c r="C5" s="73">
        <v>252</v>
      </c>
      <c r="D5" s="22">
        <v>241</v>
      </c>
      <c r="E5" s="22">
        <v>251</v>
      </c>
      <c r="F5" s="11">
        <v>264</v>
      </c>
    </row>
    <row r="6" spans="1:6" s="71" customFormat="1" ht="11.25" x14ac:dyDescent="0.2">
      <c r="A6" s="81">
        <v>12</v>
      </c>
      <c r="B6" s="80" t="s">
        <v>93</v>
      </c>
      <c r="C6" s="73">
        <v>623</v>
      </c>
      <c r="D6" s="22">
        <v>339</v>
      </c>
      <c r="E6" s="22">
        <v>318</v>
      </c>
      <c r="F6" s="11">
        <v>306</v>
      </c>
    </row>
    <row r="7" spans="1:6" s="71" customFormat="1" ht="11.25" x14ac:dyDescent="0.2">
      <c r="A7" s="81">
        <v>13</v>
      </c>
      <c r="B7" s="80" t="s">
        <v>92</v>
      </c>
      <c r="C7" s="73">
        <v>155</v>
      </c>
      <c r="D7" s="22">
        <v>307</v>
      </c>
      <c r="E7" s="22">
        <v>310</v>
      </c>
      <c r="F7" s="11">
        <v>308</v>
      </c>
    </row>
    <row r="8" spans="1:6" s="71" customFormat="1" ht="22.5" x14ac:dyDescent="0.2">
      <c r="A8" s="81" t="s">
        <v>91</v>
      </c>
      <c r="B8" s="84" t="s">
        <v>90</v>
      </c>
      <c r="C8" s="86">
        <v>49</v>
      </c>
      <c r="D8" s="11">
        <v>14</v>
      </c>
      <c r="E8" s="11">
        <v>12</v>
      </c>
      <c r="F8" s="11">
        <v>5</v>
      </c>
    </row>
    <row r="9" spans="1:6" s="75" customFormat="1" ht="11.25" x14ac:dyDescent="0.2">
      <c r="A9" s="79" t="s">
        <v>89</v>
      </c>
      <c r="B9" s="78" t="s">
        <v>88</v>
      </c>
      <c r="C9" s="83">
        <v>15958</v>
      </c>
      <c r="D9" s="82">
        <v>25716</v>
      </c>
      <c r="E9" s="82">
        <v>27631</v>
      </c>
      <c r="F9" s="76">
        <v>31150</v>
      </c>
    </row>
    <row r="10" spans="1:6" s="71" customFormat="1" ht="11.25" x14ac:dyDescent="0.2">
      <c r="A10" s="81">
        <v>21</v>
      </c>
      <c r="B10" s="80" t="s">
        <v>87</v>
      </c>
      <c r="C10" s="73">
        <v>17321</v>
      </c>
      <c r="D10" s="22">
        <v>23881</v>
      </c>
      <c r="E10" s="22">
        <v>23611</v>
      </c>
      <c r="F10" s="11">
        <v>22432</v>
      </c>
    </row>
    <row r="11" spans="1:6" s="71" customFormat="1" ht="11.25" x14ac:dyDescent="0.2">
      <c r="A11" s="85">
        <v>212</v>
      </c>
      <c r="B11" s="80" t="s">
        <v>86</v>
      </c>
      <c r="C11" s="73">
        <v>16408</v>
      </c>
      <c r="D11" s="22">
        <v>22945</v>
      </c>
      <c r="E11" s="22">
        <v>22740</v>
      </c>
      <c r="F11" s="11">
        <v>21628</v>
      </c>
    </row>
    <row r="12" spans="1:6" s="71" customFormat="1" ht="11.25" x14ac:dyDescent="0.2">
      <c r="A12" s="81">
        <v>22</v>
      </c>
      <c r="B12" s="80" t="s">
        <v>85</v>
      </c>
      <c r="C12" s="73">
        <v>126</v>
      </c>
      <c r="D12" s="22">
        <v>222</v>
      </c>
      <c r="E12" s="22">
        <v>235</v>
      </c>
      <c r="F12" s="11">
        <v>242</v>
      </c>
    </row>
    <row r="13" spans="1:6" s="71" customFormat="1" ht="11.25" x14ac:dyDescent="0.2">
      <c r="A13" s="81">
        <v>73</v>
      </c>
      <c r="B13" s="84" t="s">
        <v>84</v>
      </c>
      <c r="C13" s="73">
        <v>721</v>
      </c>
      <c r="D13" s="22">
        <v>50</v>
      </c>
      <c r="E13" s="22">
        <v>45</v>
      </c>
      <c r="F13" s="11">
        <v>37</v>
      </c>
    </row>
    <row r="14" spans="1:6" s="75" customFormat="1" ht="22.5" x14ac:dyDescent="0.2">
      <c r="A14" s="79" t="s">
        <v>83</v>
      </c>
      <c r="B14" s="78" t="s">
        <v>82</v>
      </c>
      <c r="C14" s="77">
        <v>18168</v>
      </c>
      <c r="D14" s="77">
        <v>24153</v>
      </c>
      <c r="E14" s="77">
        <v>23891</v>
      </c>
      <c r="F14" s="76">
        <v>22711</v>
      </c>
    </row>
    <row r="15" spans="1:6" s="75" customFormat="1" ht="11.25" x14ac:dyDescent="0.2">
      <c r="A15" s="79" t="s">
        <v>81</v>
      </c>
      <c r="B15" s="78" t="s">
        <v>80</v>
      </c>
      <c r="C15" s="83">
        <v>34126</v>
      </c>
      <c r="D15" s="82">
        <v>49869</v>
      </c>
      <c r="E15" s="82">
        <v>51522</v>
      </c>
      <c r="F15" s="76">
        <v>53861</v>
      </c>
    </row>
    <row r="16" spans="1:6" s="71" customFormat="1" ht="11.25" x14ac:dyDescent="0.2">
      <c r="A16" s="81">
        <v>23</v>
      </c>
      <c r="B16" s="80" t="s">
        <v>79</v>
      </c>
      <c r="C16" s="73">
        <v>47408</v>
      </c>
      <c r="D16" s="22">
        <v>44609</v>
      </c>
      <c r="E16" s="22">
        <v>43484</v>
      </c>
      <c r="F16" s="11">
        <v>40595</v>
      </c>
    </row>
    <row r="17" spans="1:6" s="75" customFormat="1" ht="22.5" x14ac:dyDescent="0.2">
      <c r="A17" s="79" t="s">
        <v>78</v>
      </c>
      <c r="B17" s="78" t="s">
        <v>77</v>
      </c>
      <c r="C17" s="77">
        <v>81534</v>
      </c>
      <c r="D17" s="76">
        <v>94478</v>
      </c>
      <c r="E17" s="76">
        <v>95006</v>
      </c>
      <c r="F17" s="76">
        <v>94456</v>
      </c>
    </row>
    <row r="18" spans="1:6" s="71" customFormat="1" ht="11.25" x14ac:dyDescent="0.2">
      <c r="A18" s="72"/>
      <c r="B18" s="74" t="s">
        <v>63</v>
      </c>
      <c r="C18" s="73"/>
      <c r="D18" s="22"/>
      <c r="E18" s="22"/>
      <c r="F18" s="11"/>
    </row>
    <row r="19" spans="1:6" s="71" customFormat="1" ht="11.25" x14ac:dyDescent="0.2">
      <c r="A19" s="72"/>
      <c r="B19" s="69" t="s">
        <v>76</v>
      </c>
      <c r="C19" s="68">
        <v>10</v>
      </c>
      <c r="D19" s="22">
        <v>12</v>
      </c>
      <c r="E19" s="22">
        <v>14</v>
      </c>
      <c r="F19" s="11">
        <v>15</v>
      </c>
    </row>
    <row r="20" spans="1:6" s="71" customFormat="1" ht="11.25" x14ac:dyDescent="0.2">
      <c r="A20" s="72"/>
      <c r="B20" s="69" t="s">
        <v>75</v>
      </c>
      <c r="C20" s="68">
        <v>25</v>
      </c>
      <c r="D20" s="22">
        <v>15</v>
      </c>
      <c r="E20" s="22">
        <v>16</v>
      </c>
      <c r="F20" s="11">
        <v>15</v>
      </c>
    </row>
    <row r="21" spans="1:6" s="71" customFormat="1" ht="11.25" customHeight="1" x14ac:dyDescent="0.2">
      <c r="A21" s="72"/>
      <c r="B21" s="69" t="s">
        <v>74</v>
      </c>
      <c r="C21" s="68">
        <v>379</v>
      </c>
      <c r="D21" s="22">
        <v>332</v>
      </c>
      <c r="E21" s="22">
        <v>343</v>
      </c>
      <c r="F21" s="11">
        <v>343</v>
      </c>
    </row>
    <row r="22" spans="1:6" s="71" customFormat="1" ht="11.25" customHeight="1" x14ac:dyDescent="0.2">
      <c r="A22" s="72"/>
      <c r="B22" s="69" t="s">
        <v>73</v>
      </c>
      <c r="C22" s="68">
        <v>1289</v>
      </c>
      <c r="D22" s="22">
        <v>1405</v>
      </c>
      <c r="E22" s="22">
        <v>1313</v>
      </c>
      <c r="F22" s="11">
        <v>1419</v>
      </c>
    </row>
    <row r="23" spans="1:6" s="67" customFormat="1" ht="11.25" customHeight="1" x14ac:dyDescent="0.2">
      <c r="A23" s="70"/>
      <c r="B23" s="69" t="s">
        <v>72</v>
      </c>
      <c r="C23" s="68">
        <v>2535</v>
      </c>
      <c r="D23" s="22">
        <v>3284</v>
      </c>
      <c r="E23" s="22">
        <v>3151</v>
      </c>
      <c r="F23" s="11">
        <v>3344</v>
      </c>
    </row>
    <row r="24" spans="1:6" s="67" customFormat="1" ht="11.25" customHeight="1" x14ac:dyDescent="0.2">
      <c r="A24" s="70"/>
      <c r="B24" s="69" t="s">
        <v>71</v>
      </c>
      <c r="C24" s="68">
        <v>24867</v>
      </c>
      <c r="D24" s="22">
        <v>74887</v>
      </c>
      <c r="E24" s="22">
        <v>73925</v>
      </c>
      <c r="F24" s="11">
        <v>72583</v>
      </c>
    </row>
    <row r="25" spans="1:6" s="67" customFormat="1" ht="11.25" customHeight="1" x14ac:dyDescent="0.2">
      <c r="A25" s="70"/>
      <c r="B25" s="69" t="s">
        <v>70</v>
      </c>
      <c r="C25" s="68">
        <v>52429</v>
      </c>
      <c r="D25" s="22">
        <v>14543</v>
      </c>
      <c r="E25" s="22">
        <v>16244</v>
      </c>
      <c r="F25" s="11">
        <v>16737</v>
      </c>
    </row>
  </sheetData>
  <pageMargins left="0.74803149606299213" right="0.74803149606299213" top="0.62992125984251968" bottom="0.86614173228346458" header="0.51181102362204722" footer="0.59055118110236227"/>
  <pageSetup paperSize="9" orientation="portrait" cellComments="atEnd" verticalDpi="96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2516D4-CCD8-432C-BF61-BD84F2A22BD7}">
  <dimension ref="A1:H9"/>
  <sheetViews>
    <sheetView workbookViewId="0">
      <selection sqref="A1:H1"/>
    </sheetView>
  </sheetViews>
  <sheetFormatPr defaultRowHeight="12.75" x14ac:dyDescent="0.2"/>
  <cols>
    <col min="1" max="1" width="5.28515625" style="1" customWidth="1"/>
    <col min="2" max="2" width="24.5703125" style="1" customWidth="1"/>
    <col min="3" max="8" width="9.7109375" style="1" customWidth="1"/>
    <col min="9" max="16384" width="9.140625" style="95"/>
  </cols>
  <sheetData>
    <row r="1" spans="1:8" s="107" customFormat="1" ht="15.75" customHeight="1" thickBot="1" x14ac:dyDescent="0.25">
      <c r="A1" s="137" t="s">
        <v>104</v>
      </c>
      <c r="B1" s="137"/>
      <c r="C1" s="137"/>
      <c r="D1" s="137"/>
      <c r="E1" s="137"/>
      <c r="F1" s="137"/>
      <c r="G1" s="137"/>
      <c r="H1" s="137"/>
    </row>
    <row r="2" spans="1:8" x14ac:dyDescent="0.2">
      <c r="A2" s="142" t="s">
        <v>68</v>
      </c>
      <c r="B2" s="135" t="s">
        <v>67</v>
      </c>
      <c r="C2" s="106" t="s">
        <v>103</v>
      </c>
      <c r="D2" s="105" t="s">
        <v>102</v>
      </c>
      <c r="E2" s="135" t="s">
        <v>5</v>
      </c>
      <c r="F2" s="106" t="s">
        <v>103</v>
      </c>
      <c r="G2" s="105" t="s">
        <v>102</v>
      </c>
      <c r="H2" s="140" t="s">
        <v>5</v>
      </c>
    </row>
    <row r="3" spans="1:8" ht="24.75" customHeight="1" x14ac:dyDescent="0.2">
      <c r="A3" s="143"/>
      <c r="B3" s="145"/>
      <c r="C3" s="138" t="s">
        <v>101</v>
      </c>
      <c r="D3" s="139"/>
      <c r="E3" s="136"/>
      <c r="F3" s="138" t="s">
        <v>101</v>
      </c>
      <c r="G3" s="139"/>
      <c r="H3" s="141"/>
    </row>
    <row r="4" spans="1:8" ht="12" customHeight="1" x14ac:dyDescent="0.2">
      <c r="A4" s="144"/>
      <c r="B4" s="136"/>
      <c r="C4" s="146" t="s">
        <v>100</v>
      </c>
      <c r="D4" s="147"/>
      <c r="E4" s="148"/>
      <c r="F4" s="148" t="s">
        <v>99</v>
      </c>
      <c r="G4" s="148"/>
      <c r="H4" s="146"/>
    </row>
    <row r="5" spans="1:8" s="98" customFormat="1" x14ac:dyDescent="0.2">
      <c r="A5" s="104" t="s">
        <v>64</v>
      </c>
      <c r="B5" s="103" t="s">
        <v>8</v>
      </c>
      <c r="C5" s="102">
        <v>92065.583333333343</v>
      </c>
      <c r="D5" s="102">
        <v>32640.416666666668</v>
      </c>
      <c r="E5" s="102">
        <v>124706</v>
      </c>
      <c r="F5" s="101">
        <v>96</v>
      </c>
      <c r="G5" s="101">
        <v>99.9</v>
      </c>
      <c r="H5" s="101">
        <v>97</v>
      </c>
    </row>
    <row r="6" spans="1:8" s="98" customFormat="1" ht="10.5" customHeight="1" x14ac:dyDescent="0.2">
      <c r="A6" s="100"/>
      <c r="B6" s="99" t="s">
        <v>63</v>
      </c>
      <c r="C6" s="15"/>
      <c r="D6" s="15"/>
      <c r="E6" s="15"/>
      <c r="F6" s="7"/>
      <c r="G6" s="7"/>
      <c r="H6" s="7"/>
    </row>
    <row r="7" spans="1:8" ht="22.5" x14ac:dyDescent="0.2">
      <c r="A7" s="53" t="s">
        <v>98</v>
      </c>
      <c r="B7" s="97" t="s">
        <v>61</v>
      </c>
      <c r="C7" s="96">
        <v>57189.333333333328</v>
      </c>
      <c r="D7" s="96">
        <v>21580.416666666664</v>
      </c>
      <c r="E7" s="96">
        <v>78769.75</v>
      </c>
      <c r="F7" s="8">
        <v>94.5</v>
      </c>
      <c r="G7" s="8">
        <v>95.5</v>
      </c>
      <c r="H7" s="8">
        <v>94.8</v>
      </c>
    </row>
    <row r="8" spans="1:8" x14ac:dyDescent="0.2">
      <c r="A8" s="51" t="s">
        <v>60</v>
      </c>
      <c r="B8" s="97" t="s">
        <v>59</v>
      </c>
      <c r="C8" s="96">
        <v>20764.583333333332</v>
      </c>
      <c r="D8" s="96">
        <v>7452</v>
      </c>
      <c r="E8" s="96">
        <v>28216.583333333332</v>
      </c>
      <c r="F8" s="7">
        <v>101.8</v>
      </c>
      <c r="G8" s="7">
        <v>111.3</v>
      </c>
      <c r="H8" s="7">
        <v>104.2</v>
      </c>
    </row>
    <row r="9" spans="1:8" x14ac:dyDescent="0.2">
      <c r="A9" s="51" t="s">
        <v>58</v>
      </c>
      <c r="B9" s="97" t="s">
        <v>57</v>
      </c>
      <c r="C9" s="96">
        <v>8663.6666666666661</v>
      </c>
      <c r="D9" s="96">
        <v>2061.166666666667</v>
      </c>
      <c r="E9" s="96">
        <v>10724.833333333334</v>
      </c>
      <c r="F9" s="7">
        <v>97.3</v>
      </c>
      <c r="G9" s="7">
        <v>115.5</v>
      </c>
      <c r="H9" s="7">
        <v>100.3</v>
      </c>
    </row>
  </sheetData>
  <mergeCells count="9">
    <mergeCell ref="A1:H1"/>
    <mergeCell ref="C3:D3"/>
    <mergeCell ref="F3:G3"/>
    <mergeCell ref="H2:H3"/>
    <mergeCell ref="E2:E3"/>
    <mergeCell ref="A2:A4"/>
    <mergeCell ref="B2:B4"/>
    <mergeCell ref="C4:E4"/>
    <mergeCell ref="F4:H4"/>
  </mergeCells>
  <pageMargins left="0.74803149606299213" right="0.74803149606299213" top="0.62992125984251968" bottom="0.86614173228346458" header="0.51181102362204722" footer="0.62992125984251968"/>
  <pageSetup paperSize="9" orientation="portrait" cellComments="atEnd" r:id="rId1"/>
  <headerFooter alignWithMargins="0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1A6189-CE0D-40FB-B64D-4093CEAA7968}">
  <dimension ref="A1:H16"/>
  <sheetViews>
    <sheetView workbookViewId="0">
      <selection sqref="A1:H1"/>
    </sheetView>
  </sheetViews>
  <sheetFormatPr defaultRowHeight="12.75" x14ac:dyDescent="0.2"/>
  <cols>
    <col min="1" max="1" width="5.5703125" style="1" customWidth="1"/>
    <col min="2" max="2" width="24.140625" style="1" customWidth="1"/>
    <col min="3" max="8" width="9.7109375" style="1" customWidth="1"/>
    <col min="9" max="16384" width="9.140625" style="95"/>
  </cols>
  <sheetData>
    <row r="1" spans="1:8" ht="15.75" customHeight="1" thickBot="1" x14ac:dyDescent="0.25">
      <c r="A1" s="152" t="s">
        <v>109</v>
      </c>
      <c r="B1" s="152"/>
      <c r="C1" s="152"/>
      <c r="D1" s="152"/>
      <c r="E1" s="152"/>
      <c r="F1" s="152"/>
      <c r="G1" s="152"/>
      <c r="H1" s="152"/>
    </row>
    <row r="2" spans="1:8" x14ac:dyDescent="0.2">
      <c r="A2" s="142" t="s">
        <v>68</v>
      </c>
      <c r="B2" s="135" t="s">
        <v>67</v>
      </c>
      <c r="C2" s="106" t="s">
        <v>103</v>
      </c>
      <c r="D2" s="105" t="s">
        <v>102</v>
      </c>
      <c r="E2" s="150" t="s">
        <v>5</v>
      </c>
      <c r="F2" s="106" t="s">
        <v>103</v>
      </c>
      <c r="G2" s="105" t="s">
        <v>102</v>
      </c>
      <c r="H2" s="153" t="s">
        <v>5</v>
      </c>
    </row>
    <row r="3" spans="1:8" ht="24.75" customHeight="1" x14ac:dyDescent="0.2">
      <c r="A3" s="143"/>
      <c r="B3" s="145"/>
      <c r="C3" s="154" t="s">
        <v>108</v>
      </c>
      <c r="D3" s="147"/>
      <c r="E3" s="151"/>
      <c r="F3" s="154" t="s">
        <v>108</v>
      </c>
      <c r="G3" s="147"/>
      <c r="H3" s="154"/>
    </row>
    <row r="4" spans="1:8" ht="12" customHeight="1" x14ac:dyDescent="0.2">
      <c r="A4" s="144"/>
      <c r="B4" s="136"/>
      <c r="C4" s="146" t="s">
        <v>107</v>
      </c>
      <c r="D4" s="147"/>
      <c r="E4" s="148"/>
      <c r="F4" s="148" t="s">
        <v>99</v>
      </c>
      <c r="G4" s="148"/>
      <c r="H4" s="146"/>
    </row>
    <row r="5" spans="1:8" x14ac:dyDescent="0.2">
      <c r="A5" s="149" t="s">
        <v>106</v>
      </c>
      <c r="B5" s="149"/>
      <c r="C5" s="149"/>
      <c r="D5" s="149"/>
      <c r="E5" s="149"/>
      <c r="F5" s="149"/>
      <c r="G5" s="149"/>
      <c r="H5" s="149"/>
    </row>
    <row r="6" spans="1:8" x14ac:dyDescent="0.2">
      <c r="A6" s="104" t="s">
        <v>64</v>
      </c>
      <c r="B6" s="103" t="s">
        <v>8</v>
      </c>
      <c r="C6" s="16">
        <v>115977.0894474066</v>
      </c>
      <c r="D6" s="16">
        <v>231427.44060403429</v>
      </c>
      <c r="E6" s="16">
        <v>145788.6786115022</v>
      </c>
      <c r="F6" s="110">
        <v>108.1</v>
      </c>
      <c r="G6" s="110">
        <v>104.4</v>
      </c>
      <c r="H6" s="110">
        <v>107.1</v>
      </c>
    </row>
    <row r="7" spans="1:8" x14ac:dyDescent="0.2">
      <c r="A7" s="100"/>
      <c r="B7" s="99" t="s">
        <v>63</v>
      </c>
      <c r="C7" s="18"/>
      <c r="D7" s="18"/>
      <c r="E7" s="18"/>
      <c r="F7" s="109"/>
      <c r="G7" s="109"/>
      <c r="H7" s="109"/>
    </row>
    <row r="8" spans="1:8" ht="22.5" customHeight="1" x14ac:dyDescent="0.2">
      <c r="A8" s="53" t="s">
        <v>98</v>
      </c>
      <c r="B8" s="97" t="s">
        <v>61</v>
      </c>
      <c r="C8" s="18">
        <v>119357.06298174847</v>
      </c>
      <c r="D8" s="18">
        <v>258960.58688865765</v>
      </c>
      <c r="E8" s="18">
        <v>156988.72612379721</v>
      </c>
      <c r="F8" s="109">
        <v>108.3</v>
      </c>
      <c r="G8" s="109">
        <v>106.5</v>
      </c>
      <c r="H8" s="109">
        <v>107.5</v>
      </c>
    </row>
    <row r="9" spans="1:8" x14ac:dyDescent="0.2">
      <c r="A9" s="51" t="s">
        <v>60</v>
      </c>
      <c r="B9" s="97" t="s">
        <v>59</v>
      </c>
      <c r="C9" s="18">
        <v>115046.34576515571</v>
      </c>
      <c r="D9" s="18">
        <v>182276.86242059918</v>
      </c>
      <c r="E9" s="18">
        <v>132573.98424537369</v>
      </c>
      <c r="F9" s="108">
        <v>107</v>
      </c>
      <c r="G9" s="108">
        <v>100.2</v>
      </c>
      <c r="H9" s="108">
        <v>105.6</v>
      </c>
    </row>
    <row r="10" spans="1:8" x14ac:dyDescent="0.2">
      <c r="A10" s="51" t="s">
        <v>58</v>
      </c>
      <c r="B10" s="97" t="s">
        <v>57</v>
      </c>
      <c r="C10" s="18">
        <v>98185.775279684371</v>
      </c>
      <c r="D10" s="18">
        <v>155439.0323179792</v>
      </c>
      <c r="E10" s="18">
        <v>108996.78214132274</v>
      </c>
      <c r="F10" s="108">
        <v>112.3</v>
      </c>
      <c r="G10" s="108">
        <v>111.1</v>
      </c>
      <c r="H10" s="108">
        <v>113</v>
      </c>
    </row>
    <row r="11" spans="1:8" x14ac:dyDescent="0.2">
      <c r="A11" s="115" t="s">
        <v>105</v>
      </c>
      <c r="B11" s="115"/>
      <c r="C11" s="115"/>
      <c r="D11" s="115"/>
      <c r="E11" s="115"/>
      <c r="F11" s="115"/>
      <c r="G11" s="115"/>
      <c r="H11" s="115"/>
    </row>
    <row r="12" spans="1:8" x14ac:dyDescent="0.2">
      <c r="A12" s="104" t="s">
        <v>64</v>
      </c>
      <c r="B12" s="103" t="s">
        <v>8</v>
      </c>
      <c r="C12" s="16">
        <v>83477.851558811686</v>
      </c>
      <c r="D12" s="16">
        <v>138549.09162367423</v>
      </c>
      <c r="E12" s="16">
        <v>97698.34692433587</v>
      </c>
      <c r="F12" s="110">
        <v>107.3</v>
      </c>
      <c r="G12" s="110">
        <v>104.7</v>
      </c>
      <c r="H12" s="110">
        <v>106.7</v>
      </c>
    </row>
    <row r="13" spans="1:8" x14ac:dyDescent="0.2">
      <c r="A13" s="100"/>
      <c r="B13" s="99" t="s">
        <v>63</v>
      </c>
      <c r="C13" s="18"/>
      <c r="D13" s="18"/>
      <c r="E13" s="18"/>
      <c r="F13" s="109"/>
      <c r="G13" s="109"/>
      <c r="H13" s="109"/>
    </row>
    <row r="14" spans="1:8" ht="22.5" customHeight="1" x14ac:dyDescent="0.2">
      <c r="A14" s="53" t="s">
        <v>98</v>
      </c>
      <c r="B14" s="97" t="s">
        <v>61</v>
      </c>
      <c r="C14" s="18">
        <v>84823.091362090519</v>
      </c>
      <c r="D14" s="18">
        <v>150990.78043704474</v>
      </c>
      <c r="E14" s="18">
        <v>102659.31867549906</v>
      </c>
      <c r="F14" s="109">
        <v>107.3</v>
      </c>
      <c r="G14" s="109">
        <v>106.1</v>
      </c>
      <c r="H14" s="109">
        <v>106.9</v>
      </c>
    </row>
    <row r="15" spans="1:8" x14ac:dyDescent="0.2">
      <c r="A15" s="51" t="s">
        <v>60</v>
      </c>
      <c r="B15" s="97" t="s">
        <v>59</v>
      </c>
      <c r="C15" s="18">
        <v>83903.171681020976</v>
      </c>
      <c r="D15" s="18">
        <v>116589.81722602157</v>
      </c>
      <c r="E15" s="18">
        <v>92424.892690246794</v>
      </c>
      <c r="F15" s="108">
        <v>106.7</v>
      </c>
      <c r="G15" s="108">
        <v>102.1</v>
      </c>
      <c r="H15" s="108">
        <v>105.9</v>
      </c>
    </row>
    <row r="16" spans="1:8" x14ac:dyDescent="0.2">
      <c r="A16" s="51" t="s">
        <v>58</v>
      </c>
      <c r="B16" s="97" t="s">
        <v>57</v>
      </c>
      <c r="C16" s="18">
        <v>74670.021077663085</v>
      </c>
      <c r="D16" s="18">
        <v>103618.220653789</v>
      </c>
      <c r="E16" s="18">
        <v>80136.246065356725</v>
      </c>
      <c r="F16" s="108">
        <v>110.1</v>
      </c>
      <c r="G16" s="108">
        <v>109.6</v>
      </c>
      <c r="H16" s="108">
        <v>110.7</v>
      </c>
    </row>
  </sheetData>
  <mergeCells count="11">
    <mergeCell ref="A5:H5"/>
    <mergeCell ref="A11:H11"/>
    <mergeCell ref="E2:E3"/>
    <mergeCell ref="F4:H4"/>
    <mergeCell ref="A1:H1"/>
    <mergeCell ref="A2:A4"/>
    <mergeCell ref="B2:B4"/>
    <mergeCell ref="H2:H3"/>
    <mergeCell ref="C3:D3"/>
    <mergeCell ref="F3:G3"/>
    <mergeCell ref="C4:E4"/>
  </mergeCells>
  <pageMargins left="0.74803149606299213" right="0.74803149606299213" top="0.62992125984251968" bottom="0.86614173228346458" header="0.51181102362204722" footer="0.62992125984251968"/>
  <pageSetup paperSize="9" orientation="portrait" cellComments="atEnd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11</vt:i4>
      </vt:variant>
    </vt:vector>
  </HeadingPairs>
  <TitlesOfParts>
    <vt:vector size="11" baseType="lpstr">
      <vt:lpstr>Table of Contents</vt:lpstr>
      <vt:lpstr>5.3.1.</vt:lpstr>
      <vt:lpstr>5.3.2.</vt:lpstr>
      <vt:lpstr>5.3.3.</vt:lpstr>
      <vt:lpstr>5.3.4.</vt:lpstr>
      <vt:lpstr>5.3.5.</vt:lpstr>
      <vt:lpstr>5.3.6.</vt:lpstr>
      <vt:lpstr>5.3.7.</vt:lpstr>
      <vt:lpstr>5.3.8.</vt:lpstr>
      <vt:lpstr>5.3.9.</vt:lpstr>
      <vt:lpstr>5.3.10.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2025-03-05T17:31:22Z</dcterms:created>
  <dcterms:modified xsi:type="dcterms:W3CDTF">2025-03-05T17:31:23Z</dcterms:modified>
</cp:coreProperties>
</file>