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22CD7640-AC23-4ACA-8528-30D7AE9C9AE3}" xr6:coauthVersionLast="36" xr6:coauthVersionMax="36" xr10:uidLastSave="{00000000-0000-0000-0000-000000000000}"/>
  <bookViews>
    <workbookView xWindow="0" yWindow="0" windowWidth="28800" windowHeight="13425" xr2:uid="{80AF0A36-FFDD-4AC9-99C9-14B2102317C8}"/>
  </bookViews>
  <sheets>
    <sheet name="Table of Contents" sheetId="6" r:id="rId1"/>
    <sheet name="5.4.1." sheetId="2" r:id="rId2"/>
    <sheet name="5.4.2." sheetId="3" r:id="rId3"/>
    <sheet name="5.4.3." sheetId="4" r:id="rId4"/>
    <sheet name="5.4.4.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5" l="1"/>
  <c r="B7" i="5"/>
  <c r="B16" i="5"/>
  <c r="B19" i="5"/>
  <c r="C19" i="5"/>
  <c r="D19" i="5"/>
  <c r="C6" i="4"/>
  <c r="C7" i="4"/>
  <c r="C8" i="4" s="1"/>
  <c r="C9" i="4" s="1"/>
  <c r="C10" i="4" s="1"/>
  <c r="C11" i="4" s="1"/>
  <c r="C12" i="4" s="1"/>
  <c r="C13" i="4" s="1"/>
  <c r="C16" i="4"/>
  <c r="C17" i="4"/>
  <c r="C18" i="4" s="1"/>
  <c r="C19" i="4" s="1"/>
  <c r="C20" i="4" s="1"/>
  <c r="C21" i="4" s="1"/>
  <c r="C22" i="4" s="1"/>
  <c r="C23" i="4" s="1"/>
  <c r="D8" i="3"/>
  <c r="B4" i="2"/>
  <c r="C4" i="2"/>
  <c r="D4" i="2"/>
  <c r="E4" i="2"/>
  <c r="F4" i="2"/>
  <c r="G4" i="2"/>
  <c r="B7" i="2"/>
  <c r="C7" i="2"/>
  <c r="C14" i="2" s="1"/>
  <c r="C18" i="2" s="1"/>
  <c r="D7" i="2"/>
  <c r="D14" i="2" s="1"/>
  <c r="D18" i="2" s="1"/>
  <c r="E7" i="2"/>
  <c r="F7" i="2"/>
  <c r="G7" i="2"/>
  <c r="G14" i="2" s="1"/>
  <c r="G18" i="2" s="1"/>
  <c r="B14" i="2"/>
  <c r="E14" i="2"/>
  <c r="F14" i="2"/>
  <c r="B17" i="2"/>
  <c r="C17" i="2"/>
  <c r="D17" i="2"/>
  <c r="E17" i="2"/>
  <c r="F17" i="2"/>
  <c r="G17" i="2"/>
  <c r="B18" i="2"/>
  <c r="E18" i="2"/>
  <c r="F18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4" authorId="0" shapeId="0" xr:uid="{0F5A1E2A-2F73-4415-ABB4-4F2FD63548E2}">
      <text>
        <r>
          <rPr>
            <sz val="8"/>
            <color indexed="81"/>
            <rFont val="Tahoma"/>
            <family val="2"/>
            <charset val="238"/>
          </rPr>
          <t>Excluding motor vehicles and automotive fuel.</t>
        </r>
      </text>
    </comment>
  </commentList>
</comments>
</file>

<file path=xl/sharedStrings.xml><?xml version="1.0" encoding="utf-8"?>
<sst xmlns="http://schemas.openxmlformats.org/spreadsheetml/2006/main" count="61" uniqueCount="55">
  <si>
    <t>Grand total</t>
  </si>
  <si>
    <t>Motor trade shops in total</t>
  </si>
  <si>
    <t>Filling stations</t>
  </si>
  <si>
    <t>Motor vehicles, motor vehicle parts, motorcycle and parts shops</t>
  </si>
  <si>
    <t>Total</t>
  </si>
  <si>
    <t>Second-hand shops</t>
  </si>
  <si>
    <t>Cosmetic and orthopaedic goods shops, pharmacies for pets</t>
  </si>
  <si>
    <t>Book, newspaper, stationery and other articles shops</t>
  </si>
  <si>
    <t>Furniture, electrical household appliances and hardware shops</t>
  </si>
  <si>
    <t>Textile, clothes, footwear and leather goods shops</t>
  </si>
  <si>
    <t>Non-specialised shops and stores with manufactured goods dominance</t>
  </si>
  <si>
    <t>Shops and stores with non-food dominance in total</t>
  </si>
  <si>
    <t>Specialised stores for food, beverages and tobacco</t>
  </si>
  <si>
    <t>Non-specialised shops and stores with food dominance</t>
  </si>
  <si>
    <t>Shops and stores with food dominance in total</t>
  </si>
  <si>
    <t>Of which: retail shops operated by sole proprietors</t>
  </si>
  <si>
    <t>Number of retail shops</t>
  </si>
  <si>
    <t>Type of shops</t>
  </si>
  <si>
    <t>5.4.1. Number of retail shops</t>
  </si>
  <si>
    <t>Motor trade shops</t>
  </si>
  <si>
    <t>Shops and stores with non-food dominance</t>
  </si>
  <si>
    <t>Shops and stores with food dominance</t>
  </si>
  <si>
    <t>Average sales space, m²</t>
  </si>
  <si>
    <t>Sales space, 1000 m²</t>
  </si>
  <si>
    <t>Main activity</t>
  </si>
  <si>
    <t>5.4.2. Sales space of retail shops</t>
  </si>
  <si>
    <t>Motor vehicles and automotive fuel</t>
  </si>
  <si>
    <t>Retail trade</t>
  </si>
  <si>
    <t>previous year = 100.0</t>
  </si>
  <si>
    <t>2000 = 100,0</t>
  </si>
  <si>
    <t>Volume indices</t>
  </si>
  <si>
    <t>Value of sales at current price, billion HUF</t>
  </si>
  <si>
    <t>Year</t>
  </si>
  <si>
    <t>5.4.3. Retail trade turnover</t>
  </si>
  <si>
    <t>Total retail sale of motor vehicles and automotive fuel</t>
  </si>
  <si>
    <t>Retail sale of automotive fuel</t>
  </si>
  <si>
    <t>Retail sale of motor vehicles, motor vehicle parts and accessories</t>
  </si>
  <si>
    <t>Retail trade total</t>
  </si>
  <si>
    <t>Retail sale via mail order houses</t>
  </si>
  <si>
    <t>Retail sale of second-hand goods in stores</t>
  </si>
  <si>
    <t>Retail sale of pharmaceutical and medical goods, cosmetics and toilet articles</t>
  </si>
  <si>
    <t>Retail sale of books, newspapers and other sales in specialized stores</t>
  </si>
  <si>
    <t>Retail sale of furniture, lighting equipment, household articles, electrical household appliances, radio and television goods, hardware paints and glass</t>
  </si>
  <si>
    <t>Retail sale of textiles, clothing, footwear and leather goods</t>
  </si>
  <si>
    <t>Retail sale of manufactured goods in non- specialized stores</t>
  </si>
  <si>
    <t>Of which:</t>
  </si>
  <si>
    <t>Non-food retail sales</t>
  </si>
  <si>
    <t>Retail sale in specialized stores</t>
  </si>
  <si>
    <t>Retail sale in non-specialized stores</t>
  </si>
  <si>
    <t>Retail sale of food, beverages and tobacco</t>
  </si>
  <si>
    <t>Volume indices, previous year = 100.0</t>
  </si>
  <si>
    <t>Million HUF</t>
  </si>
  <si>
    <t>Activity groups</t>
  </si>
  <si>
    <t>5.4.4. Retail trade turnover by activity groups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</si>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</sst>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7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3" fontId="2" fillId="0" borderId="0" xfId="0" applyNumberFormat="1" applyFont="1" applyFill="1" applyAlignment="1">
      <alignment vertical="top"/>
    </xf>
    <xf numFmtId="3" fontId="2" fillId="0" borderId="0" xfId="0" applyNumberFormat="1" applyFont="1" applyFill="1" applyAlignment="1">
      <alignment vertical="top" wrapText="1"/>
    </xf>
    <xf numFmtId="0" fontId="3" fillId="0" borderId="0" xfId="0" applyFont="1" applyBorder="1" applyAlignment="1">
      <alignment horizontal="left" wrapText="1"/>
    </xf>
    <xf numFmtId="3" fontId="1" fillId="0" borderId="0" xfId="0" applyNumberFormat="1" applyFont="1" applyFill="1" applyAlignment="1">
      <alignment vertical="top"/>
    </xf>
    <xf numFmtId="0" fontId="4" fillId="0" borderId="0" xfId="0" applyFont="1" applyBorder="1" applyAlignment="1">
      <alignment horizontal="left" wrapText="1" indent="1"/>
    </xf>
    <xf numFmtId="0" fontId="1" fillId="0" borderId="0" xfId="0" applyFont="1" applyAlignment="1"/>
    <xf numFmtId="0" fontId="4" fillId="0" borderId="0" xfId="0" applyFont="1" applyBorder="1" applyAlignment="1">
      <alignment horizontal="left" vertical="center" wrapText="1" indent="1"/>
    </xf>
    <xf numFmtId="3" fontId="2" fillId="0" borderId="1" xfId="0" applyNumberFormat="1" applyFont="1" applyFill="1" applyBorder="1" applyAlignment="1">
      <alignment vertical="top" wrapText="1"/>
    </xf>
    <xf numFmtId="0" fontId="3" fillId="0" borderId="1" xfId="0" applyFont="1" applyBorder="1" applyAlignment="1">
      <alignment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1" fillId="0" borderId="8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vertical="top"/>
    </xf>
    <xf numFmtId="3" fontId="1" fillId="0" borderId="0" xfId="0" applyNumberFormat="1" applyFont="1" applyAlignment="1">
      <alignment vertical="top"/>
    </xf>
    <xf numFmtId="0" fontId="4" fillId="0" borderId="0" xfId="0" applyFont="1" applyBorder="1" applyAlignment="1">
      <alignment horizontal="left" vertical="top" wrapText="1"/>
    </xf>
    <xf numFmtId="0" fontId="2" fillId="0" borderId="0" xfId="0" applyFont="1" applyAlignment="1">
      <alignment vertical="center"/>
    </xf>
    <xf numFmtId="3" fontId="2" fillId="0" borderId="0" xfId="0" applyNumberFormat="1" applyFont="1" applyAlignment="1">
      <alignment vertical="top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 vertical="top"/>
    </xf>
    <xf numFmtId="0" fontId="2" fillId="0" borderId="8" xfId="0" applyFont="1" applyFill="1" applyBorder="1" applyAlignment="1">
      <alignment wrapText="1"/>
    </xf>
    <xf numFmtId="0" fontId="2" fillId="0" borderId="8" xfId="0" applyFont="1" applyFill="1" applyBorder="1" applyAlignment="1">
      <alignment horizontal="left"/>
    </xf>
    <xf numFmtId="164" fontId="1" fillId="0" borderId="0" xfId="0" applyNumberFormat="1" applyFont="1" applyAlignment="1">
      <alignment vertical="center" wrapText="1"/>
    </xf>
    <xf numFmtId="3" fontId="1" fillId="0" borderId="0" xfId="0" applyNumberFormat="1" applyFont="1" applyFill="1" applyAlignment="1">
      <alignment horizontal="right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/>
    <xf numFmtId="0" fontId="1" fillId="0" borderId="0" xfId="0" applyFont="1" applyAlignment="1">
      <alignment vertical="center" wrapText="1"/>
    </xf>
    <xf numFmtId="3" fontId="1" fillId="0" borderId="0" xfId="0" applyNumberFormat="1" applyFont="1" applyAlignment="1">
      <alignment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indent="3"/>
    </xf>
    <xf numFmtId="165" fontId="2" fillId="0" borderId="0" xfId="0" applyNumberFormat="1" applyFont="1" applyAlignment="1">
      <alignment vertical="top"/>
    </xf>
    <xf numFmtId="0" fontId="2" fillId="0" borderId="0" xfId="0" applyFont="1" applyAlignment="1">
      <alignment horizontal="left" wrapText="1"/>
    </xf>
    <xf numFmtId="165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wrapText="1" indent="1"/>
    </xf>
    <xf numFmtId="0" fontId="1" fillId="0" borderId="0" xfId="0" applyFont="1" applyAlignment="1">
      <alignment horizontal="left" vertical="center" wrapText="1" indent="1"/>
    </xf>
    <xf numFmtId="3" fontId="1" fillId="0" borderId="0" xfId="0" applyNumberFormat="1" applyFont="1" applyAlignment="1">
      <alignment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 indent="1"/>
    </xf>
    <xf numFmtId="165" fontId="2" fillId="0" borderId="1" xfId="0" applyNumberFormat="1" applyFont="1" applyBorder="1" applyAlignment="1">
      <alignment vertical="top" wrapText="1"/>
    </xf>
    <xf numFmtId="3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49" fontId="1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0" xfId="0" applyFont="1"/>
    <xf numFmtId="0" fontId="9" fillId="0" borderId="0" xfId="1" applyFont="1"/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86E5A-7420-45F2-AC3C-A4B85788DADC}">
  <dimension ref="A1:A5"/>
  <sheetViews>
    <sheetView tabSelected="1" workbookViewId="0"/>
  </sheetViews>
  <sheetFormatPr defaultRowHeight="12.75" x14ac:dyDescent="0.2"/>
  <cols>
    <col min="1" max="1" width="38.7109375" style="52" bestFit="1" customWidth="1"/>
    <col min="2" max="16384" width="9.140625" style="52"/>
  </cols>
  <sheetData>
    <row r="1" spans="1:1" x14ac:dyDescent="0.2">
      <c r="A1" s="51" t="s">
        <v>54</v>
      </c>
    </row>
    <row r="2" spans="1:1" x14ac:dyDescent="0.2">
      <c r="A2" s="53" t="s">
        <v>18</v>
      </c>
    </row>
    <row r="3" spans="1:1" x14ac:dyDescent="0.2">
      <c r="A3" s="53" t="s">
        <v>25</v>
      </c>
    </row>
    <row r="4" spans="1:1" x14ac:dyDescent="0.2">
      <c r="A4" s="53" t="s">
        <v>33</v>
      </c>
    </row>
    <row r="5" spans="1:1" x14ac:dyDescent="0.2">
      <c r="A5" s="53" t="s">
        <v>53</v>
      </c>
    </row>
  </sheetData>
  <hyperlinks>
    <hyperlink ref="A2" location="5.4.1.!A1" display="5.4.1. Number of retail shops" xr:uid="{97B63B06-5B2D-4DF3-8E0B-DA87C7A0A357}"/>
    <hyperlink ref="A3" location="5.4.2.!A1" display="5.4.2. Sales space of retail shops" xr:uid="{BD62F47F-DF04-440F-AC94-245BDF98E3DE}"/>
    <hyperlink ref="A4" location="5.4.3.!A1" display="5.4.3. Retail trade turnover" xr:uid="{E17153A9-3F22-4B4E-9EBB-7AE5ADBFADE7}"/>
    <hyperlink ref="A5" location="5.4.4.!A1" display="5.4.4. Retail trade turnover by activity groups" xr:uid="{8B02BFF4-E16D-49F1-9A16-69603170FD3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9FB89-0004-4F51-9A40-90DCC71BC7E4}">
  <dimension ref="A1:G18"/>
  <sheetViews>
    <sheetView workbookViewId="0"/>
  </sheetViews>
  <sheetFormatPr defaultRowHeight="11.25" x14ac:dyDescent="0.2"/>
  <cols>
    <col min="1" max="1" width="32.140625" style="1" customWidth="1"/>
    <col min="2" max="7" width="10.140625" style="1" customWidth="1"/>
    <col min="8" max="16384" width="9.140625" style="1"/>
  </cols>
  <sheetData>
    <row r="1" spans="1:7" s="14" customFormat="1" ht="12" thickBot="1" x14ac:dyDescent="0.3">
      <c r="A1" s="16" t="s">
        <v>18</v>
      </c>
      <c r="B1" s="15"/>
      <c r="C1" s="15"/>
      <c r="D1" s="15"/>
      <c r="E1" s="15"/>
      <c r="F1" s="15"/>
      <c r="G1" s="15"/>
    </row>
    <row r="2" spans="1:7" s="2" customFormat="1" ht="22.5" customHeight="1" x14ac:dyDescent="0.25">
      <c r="A2" s="54" t="s">
        <v>17</v>
      </c>
      <c r="B2" s="56" t="s">
        <v>16</v>
      </c>
      <c r="C2" s="57"/>
      <c r="D2" s="54"/>
      <c r="E2" s="58" t="s">
        <v>15</v>
      </c>
      <c r="F2" s="59"/>
      <c r="G2" s="59"/>
    </row>
    <row r="3" spans="1:7" s="2" customFormat="1" x14ac:dyDescent="0.25">
      <c r="A3" s="55"/>
      <c r="B3" s="13">
        <v>2000</v>
      </c>
      <c r="C3" s="12">
        <v>2007</v>
      </c>
      <c r="D3" s="12">
        <v>2008</v>
      </c>
      <c r="E3" s="13">
        <v>2000</v>
      </c>
      <c r="F3" s="12">
        <v>2007</v>
      </c>
      <c r="G3" s="12">
        <v>2008</v>
      </c>
    </row>
    <row r="4" spans="1:7" s="8" customFormat="1" ht="22.5" x14ac:dyDescent="0.2">
      <c r="A4" s="11" t="s">
        <v>14</v>
      </c>
      <c r="B4" s="10">
        <f t="shared" ref="B4:G4" si="0">B5+B6</f>
        <v>51725</v>
      </c>
      <c r="C4" s="10">
        <f t="shared" si="0"/>
        <v>45599</v>
      </c>
      <c r="D4" s="10">
        <f t="shared" si="0"/>
        <v>43442</v>
      </c>
      <c r="E4" s="10">
        <f t="shared" si="0"/>
        <v>28681</v>
      </c>
      <c r="F4" s="10">
        <f t="shared" si="0"/>
        <v>21061</v>
      </c>
      <c r="G4" s="10">
        <f t="shared" si="0"/>
        <v>19356</v>
      </c>
    </row>
    <row r="5" spans="1:7" s="2" customFormat="1" ht="22.5" x14ac:dyDescent="0.25">
      <c r="A5" s="9" t="s">
        <v>13</v>
      </c>
      <c r="B5" s="6">
        <v>37154</v>
      </c>
      <c r="C5" s="6">
        <v>29047</v>
      </c>
      <c r="D5" s="6">
        <v>26324</v>
      </c>
      <c r="E5" s="6">
        <v>21065</v>
      </c>
      <c r="F5" s="6">
        <v>14129</v>
      </c>
      <c r="G5" s="6">
        <v>12620</v>
      </c>
    </row>
    <row r="6" spans="1:7" s="2" customFormat="1" ht="22.5" x14ac:dyDescent="0.25">
      <c r="A6" s="9" t="s">
        <v>12</v>
      </c>
      <c r="B6" s="6">
        <v>14571</v>
      </c>
      <c r="C6" s="6">
        <v>16552</v>
      </c>
      <c r="D6" s="6">
        <v>17118</v>
      </c>
      <c r="E6" s="6">
        <v>7616</v>
      </c>
      <c r="F6" s="6">
        <v>6932</v>
      </c>
      <c r="G6" s="6">
        <v>6736</v>
      </c>
    </row>
    <row r="7" spans="1:7" s="8" customFormat="1" ht="22.5" x14ac:dyDescent="0.2">
      <c r="A7" s="5" t="s">
        <v>11</v>
      </c>
      <c r="B7" s="3">
        <f t="shared" ref="B7:G7" si="1">B8+B9+B10+B11+B12+B13</f>
        <v>95671</v>
      </c>
      <c r="C7" s="3">
        <f t="shared" si="1"/>
        <v>105537</v>
      </c>
      <c r="D7" s="3">
        <f t="shared" si="1"/>
        <v>103416</v>
      </c>
      <c r="E7" s="3">
        <f t="shared" si="1"/>
        <v>44789</v>
      </c>
      <c r="F7" s="3">
        <f t="shared" si="1"/>
        <v>39356</v>
      </c>
      <c r="G7" s="3">
        <f t="shared" si="1"/>
        <v>36786</v>
      </c>
    </row>
    <row r="8" spans="1:7" s="2" customFormat="1" ht="22.5" x14ac:dyDescent="0.2">
      <c r="A8" s="7" t="s">
        <v>10</v>
      </c>
      <c r="B8" s="6">
        <v>3093</v>
      </c>
      <c r="C8" s="6">
        <v>5103</v>
      </c>
      <c r="D8" s="6">
        <v>4675</v>
      </c>
      <c r="E8" s="6">
        <v>921</v>
      </c>
      <c r="F8" s="6">
        <v>1539</v>
      </c>
      <c r="G8" s="6">
        <v>1449</v>
      </c>
    </row>
    <row r="9" spans="1:7" s="2" customFormat="1" ht="22.5" x14ac:dyDescent="0.2">
      <c r="A9" s="7" t="s">
        <v>9</v>
      </c>
      <c r="B9" s="6">
        <v>28015</v>
      </c>
      <c r="C9" s="6">
        <v>27778</v>
      </c>
      <c r="D9" s="6">
        <v>26806</v>
      </c>
      <c r="E9" s="6">
        <v>13733</v>
      </c>
      <c r="F9" s="6">
        <v>10373</v>
      </c>
      <c r="G9" s="6">
        <v>9471</v>
      </c>
    </row>
    <row r="10" spans="1:7" s="2" customFormat="1" ht="22.5" x14ac:dyDescent="0.2">
      <c r="A10" s="7" t="s">
        <v>8</v>
      </c>
      <c r="B10" s="6">
        <v>18890</v>
      </c>
      <c r="C10" s="6">
        <v>19866</v>
      </c>
      <c r="D10" s="6">
        <v>19782</v>
      </c>
      <c r="E10" s="6">
        <v>6467</v>
      </c>
      <c r="F10" s="6">
        <v>5317</v>
      </c>
      <c r="G10" s="6">
        <v>5067</v>
      </c>
    </row>
    <row r="11" spans="1:7" s="2" customFormat="1" ht="22.5" x14ac:dyDescent="0.2">
      <c r="A11" s="7" t="s">
        <v>7</v>
      </c>
      <c r="B11" s="6">
        <v>38442</v>
      </c>
      <c r="C11" s="6">
        <v>42810</v>
      </c>
      <c r="D11" s="6">
        <v>42057</v>
      </c>
      <c r="E11" s="6">
        <v>19313</v>
      </c>
      <c r="F11" s="6">
        <v>17726</v>
      </c>
      <c r="G11" s="6">
        <v>16650</v>
      </c>
    </row>
    <row r="12" spans="1:7" s="2" customFormat="1" ht="22.5" x14ac:dyDescent="0.2">
      <c r="A12" s="7" t="s">
        <v>6</v>
      </c>
      <c r="B12" s="6">
        <v>2053</v>
      </c>
      <c r="C12" s="6">
        <v>3413</v>
      </c>
      <c r="D12" s="6">
        <v>3496</v>
      </c>
      <c r="E12" s="6">
        <v>984</v>
      </c>
      <c r="F12" s="6">
        <v>1055</v>
      </c>
      <c r="G12" s="6">
        <v>962</v>
      </c>
    </row>
    <row r="13" spans="1:7" s="2" customFormat="1" x14ac:dyDescent="0.2">
      <c r="A13" s="7" t="s">
        <v>5</v>
      </c>
      <c r="B13" s="6">
        <v>5178</v>
      </c>
      <c r="C13" s="6">
        <v>6567</v>
      </c>
      <c r="D13" s="6">
        <v>6600</v>
      </c>
      <c r="E13" s="6">
        <v>3371</v>
      </c>
      <c r="F13" s="6">
        <v>3346</v>
      </c>
      <c r="G13" s="6">
        <v>3187</v>
      </c>
    </row>
    <row r="14" spans="1:7" s="2" customFormat="1" x14ac:dyDescent="0.2">
      <c r="A14" s="5" t="s">
        <v>4</v>
      </c>
      <c r="B14" s="4">
        <f t="shared" ref="B14:G14" si="2">B4+B7</f>
        <v>147396</v>
      </c>
      <c r="C14" s="4">
        <f t="shared" si="2"/>
        <v>151136</v>
      </c>
      <c r="D14" s="4">
        <f t="shared" si="2"/>
        <v>146858</v>
      </c>
      <c r="E14" s="4">
        <f t="shared" si="2"/>
        <v>73470</v>
      </c>
      <c r="F14" s="4">
        <f t="shared" si="2"/>
        <v>60417</v>
      </c>
      <c r="G14" s="4">
        <f t="shared" si="2"/>
        <v>56142</v>
      </c>
    </row>
    <row r="15" spans="1:7" s="2" customFormat="1" ht="22.5" x14ac:dyDescent="0.2">
      <c r="A15" s="7" t="s">
        <v>3</v>
      </c>
      <c r="B15" s="6">
        <v>7353</v>
      </c>
      <c r="C15" s="6">
        <v>9202</v>
      </c>
      <c r="D15" s="6">
        <v>9294</v>
      </c>
      <c r="E15" s="6">
        <v>2478</v>
      </c>
      <c r="F15" s="6">
        <v>2236</v>
      </c>
      <c r="G15" s="6">
        <v>2160</v>
      </c>
    </row>
    <row r="16" spans="1:7" s="2" customFormat="1" x14ac:dyDescent="0.2">
      <c r="A16" s="7" t="s">
        <v>2</v>
      </c>
      <c r="B16" s="6">
        <v>2077</v>
      </c>
      <c r="C16" s="6">
        <v>2135</v>
      </c>
      <c r="D16" s="6">
        <v>1999</v>
      </c>
      <c r="E16" s="6">
        <v>221</v>
      </c>
      <c r="F16" s="6">
        <v>141</v>
      </c>
      <c r="G16" s="6">
        <v>129</v>
      </c>
    </row>
    <row r="17" spans="1:7" s="2" customFormat="1" x14ac:dyDescent="0.2">
      <c r="A17" s="5" t="s">
        <v>1</v>
      </c>
      <c r="B17" s="4">
        <f t="shared" ref="B17:G17" si="3">B15+B16</f>
        <v>9430</v>
      </c>
      <c r="C17" s="4">
        <f t="shared" si="3"/>
        <v>11337</v>
      </c>
      <c r="D17" s="4">
        <f t="shared" si="3"/>
        <v>11293</v>
      </c>
      <c r="E17" s="4">
        <f t="shared" si="3"/>
        <v>2699</v>
      </c>
      <c r="F17" s="4">
        <f t="shared" si="3"/>
        <v>2377</v>
      </c>
      <c r="G17" s="4">
        <f t="shared" si="3"/>
        <v>2289</v>
      </c>
    </row>
    <row r="18" spans="1:7" s="2" customFormat="1" x14ac:dyDescent="0.2">
      <c r="A18" s="5" t="s">
        <v>0</v>
      </c>
      <c r="B18" s="3">
        <f t="shared" ref="B18:G18" si="4">B14+B17</f>
        <v>156826</v>
      </c>
      <c r="C18" s="4">
        <f t="shared" si="4"/>
        <v>162473</v>
      </c>
      <c r="D18" s="4">
        <f t="shared" si="4"/>
        <v>158151</v>
      </c>
      <c r="E18" s="3">
        <f t="shared" si="4"/>
        <v>76169</v>
      </c>
      <c r="F18" s="3">
        <f t="shared" si="4"/>
        <v>62794</v>
      </c>
      <c r="G18" s="3">
        <f t="shared" si="4"/>
        <v>58431</v>
      </c>
    </row>
  </sheetData>
  <mergeCells count="3">
    <mergeCell ref="A2:A3"/>
    <mergeCell ref="B2:D2"/>
    <mergeCell ref="E2:G2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36DA6-99DB-4158-9C0A-9C9013A698B2}">
  <dimension ref="A1:G8"/>
  <sheetViews>
    <sheetView workbookViewId="0"/>
  </sheetViews>
  <sheetFormatPr defaultRowHeight="11.25" x14ac:dyDescent="0.2"/>
  <cols>
    <col min="1" max="1" width="33.28515625" style="1" customWidth="1"/>
    <col min="2" max="7" width="9.42578125" style="1" customWidth="1"/>
    <col min="8" max="16384" width="9.140625" style="1"/>
  </cols>
  <sheetData>
    <row r="1" spans="1:7" s="28" customFormat="1" ht="12" thickBot="1" x14ac:dyDescent="0.25">
      <c r="A1" s="30" t="s">
        <v>25</v>
      </c>
      <c r="B1" s="30"/>
      <c r="C1" s="30"/>
      <c r="D1" s="30"/>
      <c r="E1" s="30"/>
      <c r="F1" s="29"/>
      <c r="G1" s="29"/>
    </row>
    <row r="2" spans="1:7" s="28" customFormat="1" x14ac:dyDescent="0.2">
      <c r="A2" s="60" t="s">
        <v>24</v>
      </c>
      <c r="B2" s="62" t="s">
        <v>23</v>
      </c>
      <c r="C2" s="63"/>
      <c r="D2" s="64"/>
      <c r="E2" s="65" t="s">
        <v>22</v>
      </c>
      <c r="F2" s="66"/>
      <c r="G2" s="67"/>
    </row>
    <row r="3" spans="1:7" s="25" customFormat="1" x14ac:dyDescent="0.2">
      <c r="A3" s="61"/>
      <c r="B3" s="12">
        <v>2006</v>
      </c>
      <c r="C3" s="12">
        <v>2007</v>
      </c>
      <c r="D3" s="27">
        <v>2008</v>
      </c>
      <c r="E3" s="12">
        <v>2006</v>
      </c>
      <c r="F3" s="12">
        <v>2007</v>
      </c>
      <c r="G3" s="26">
        <v>2008</v>
      </c>
    </row>
    <row r="4" spans="1:7" x14ac:dyDescent="0.2">
      <c r="A4" s="24" t="s">
        <v>21</v>
      </c>
      <c r="B4" s="19">
        <v>4544</v>
      </c>
      <c r="C4" s="19">
        <v>4625</v>
      </c>
      <c r="D4" s="19">
        <v>4401</v>
      </c>
      <c r="E4" s="19">
        <v>96</v>
      </c>
      <c r="F4" s="19">
        <v>101.42698304787386</v>
      </c>
      <c r="G4" s="19">
        <v>101.42698304787386</v>
      </c>
    </row>
    <row r="5" spans="1:7" x14ac:dyDescent="0.2">
      <c r="A5" s="23" t="s">
        <v>20</v>
      </c>
      <c r="B5" s="19">
        <v>10166</v>
      </c>
      <c r="C5" s="19">
        <v>10378</v>
      </c>
      <c r="D5" s="19">
        <v>10419</v>
      </c>
      <c r="E5" s="19">
        <v>95</v>
      </c>
      <c r="F5" s="19">
        <v>98</v>
      </c>
      <c r="G5" s="19">
        <v>101</v>
      </c>
    </row>
    <row r="6" spans="1:7" s="21" customFormat="1" x14ac:dyDescent="0.25">
      <c r="A6" s="18" t="s">
        <v>4</v>
      </c>
      <c r="B6" s="22">
        <v>14710</v>
      </c>
      <c r="C6" s="22">
        <v>15003</v>
      </c>
      <c r="D6" s="22">
        <v>14820</v>
      </c>
      <c r="E6" s="22">
        <v>95</v>
      </c>
      <c r="F6" s="22">
        <v>99</v>
      </c>
      <c r="G6" s="22">
        <v>101</v>
      </c>
    </row>
    <row r="7" spans="1:7" x14ac:dyDescent="0.2">
      <c r="A7" s="20" t="s">
        <v>19</v>
      </c>
      <c r="B7" s="19">
        <v>3035</v>
      </c>
      <c r="C7" s="19">
        <v>3105</v>
      </c>
      <c r="D7" s="19">
        <v>3059</v>
      </c>
      <c r="E7" s="19">
        <v>262</v>
      </c>
      <c r="F7" s="19">
        <v>273.84696127723385</v>
      </c>
      <c r="G7" s="19">
        <v>271</v>
      </c>
    </row>
    <row r="8" spans="1:7" s="17" customFormat="1" x14ac:dyDescent="0.2">
      <c r="A8" s="18" t="s">
        <v>0</v>
      </c>
      <c r="B8" s="3">
        <v>17745</v>
      </c>
      <c r="C8" s="3">
        <v>18108</v>
      </c>
      <c r="D8" s="3">
        <f>D6+D7</f>
        <v>17879</v>
      </c>
      <c r="E8" s="3">
        <v>107</v>
      </c>
      <c r="F8" s="3">
        <v>111</v>
      </c>
      <c r="G8" s="3">
        <v>113</v>
      </c>
    </row>
  </sheetData>
  <mergeCells count="3">
    <mergeCell ref="A2:A3"/>
    <mergeCell ref="B2:D2"/>
    <mergeCell ref="E2:G2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A8468-2ADD-4B63-9C56-9D2FD43CEF16}">
  <dimension ref="A1:D23"/>
  <sheetViews>
    <sheetView workbookViewId="0"/>
  </sheetViews>
  <sheetFormatPr defaultRowHeight="11.25" x14ac:dyDescent="0.2"/>
  <cols>
    <col min="1" max="1" width="13.7109375" style="1" customWidth="1"/>
    <col min="2" max="4" width="22.28515625" style="1" customWidth="1"/>
    <col min="5" max="16384" width="9.140625" style="1"/>
  </cols>
  <sheetData>
    <row r="1" spans="1:4" s="38" customFormat="1" ht="12" thickBot="1" x14ac:dyDescent="0.3">
      <c r="A1" s="16" t="s">
        <v>33</v>
      </c>
      <c r="B1" s="15"/>
      <c r="C1" s="15"/>
      <c r="D1" s="15"/>
    </row>
    <row r="2" spans="1:4" s="33" customFormat="1" x14ac:dyDescent="0.25">
      <c r="A2" s="70" t="s">
        <v>32</v>
      </c>
      <c r="B2" s="71" t="s">
        <v>31</v>
      </c>
      <c r="C2" s="73" t="s">
        <v>30</v>
      </c>
      <c r="D2" s="61"/>
    </row>
    <row r="3" spans="1:4" s="33" customFormat="1" x14ac:dyDescent="0.25">
      <c r="A3" s="55"/>
      <c r="B3" s="72"/>
      <c r="C3" s="13" t="s">
        <v>29</v>
      </c>
      <c r="D3" s="37" t="s">
        <v>28</v>
      </c>
    </row>
    <row r="4" spans="1:4" s="2" customFormat="1" x14ac:dyDescent="0.25">
      <c r="A4" s="68" t="s">
        <v>27</v>
      </c>
      <c r="B4" s="68"/>
      <c r="C4" s="68"/>
      <c r="D4" s="68"/>
    </row>
    <row r="5" spans="1:4" s="2" customFormat="1" x14ac:dyDescent="0.25">
      <c r="A5" s="33">
        <v>2000</v>
      </c>
      <c r="B5" s="36">
        <v>3421.7</v>
      </c>
      <c r="C5" s="31">
        <v>100</v>
      </c>
      <c r="D5" s="31">
        <v>100.8</v>
      </c>
    </row>
    <row r="6" spans="1:4" s="2" customFormat="1" x14ac:dyDescent="0.25">
      <c r="A6" s="33">
        <v>2001</v>
      </c>
      <c r="B6" s="36">
        <v>3874.2</v>
      </c>
      <c r="C6" s="31">
        <f t="shared" ref="C6:C13" si="0">+C5*D6/100</f>
        <v>104.148211733626</v>
      </c>
      <c r="D6" s="31">
        <v>104.148211733626</v>
      </c>
    </row>
    <row r="7" spans="1:4" s="2" customFormat="1" x14ac:dyDescent="0.2">
      <c r="A7" s="33">
        <v>2002</v>
      </c>
      <c r="B7" s="32">
        <v>4373.8999999999996</v>
      </c>
      <c r="C7" s="31">
        <f t="shared" si="0"/>
        <v>113.27375874182309</v>
      </c>
      <c r="D7" s="31">
        <v>108.76207748198019</v>
      </c>
    </row>
    <row r="8" spans="1:4" s="2" customFormat="1" x14ac:dyDescent="0.25">
      <c r="A8" s="33">
        <v>2003</v>
      </c>
      <c r="B8" s="36">
        <v>4847.5</v>
      </c>
      <c r="C8" s="31">
        <f t="shared" si="0"/>
        <v>123.46839702858716</v>
      </c>
      <c r="D8" s="31">
        <v>109</v>
      </c>
    </row>
    <row r="9" spans="1:4" s="2" customFormat="1" x14ac:dyDescent="0.25">
      <c r="A9" s="33">
        <v>2004</v>
      </c>
      <c r="B9" s="36">
        <v>5311.7</v>
      </c>
      <c r="C9" s="31">
        <f t="shared" si="0"/>
        <v>130.57674665518797</v>
      </c>
      <c r="D9" s="31">
        <v>105.75722192696402</v>
      </c>
    </row>
    <row r="10" spans="1:4" s="2" customFormat="1" x14ac:dyDescent="0.25">
      <c r="A10" s="33">
        <v>2005</v>
      </c>
      <c r="B10" s="36">
        <v>5641.9</v>
      </c>
      <c r="C10" s="31">
        <f t="shared" si="0"/>
        <v>137.71463516503761</v>
      </c>
      <c r="D10" s="31">
        <v>105.46643157582916</v>
      </c>
    </row>
    <row r="11" spans="1:4" s="2" customFormat="1" x14ac:dyDescent="0.25">
      <c r="A11" s="33">
        <v>2006</v>
      </c>
      <c r="B11" s="36">
        <v>6000.4</v>
      </c>
      <c r="C11" s="31">
        <f t="shared" si="0"/>
        <v>143.29888666873131</v>
      </c>
      <c r="D11" s="31">
        <v>104.054944121953</v>
      </c>
    </row>
    <row r="12" spans="1:4" s="2" customFormat="1" x14ac:dyDescent="0.25">
      <c r="A12" s="33">
        <v>2007</v>
      </c>
      <c r="B12" s="36">
        <v>6171.9</v>
      </c>
      <c r="C12" s="31">
        <f t="shared" si="0"/>
        <v>139.02370030935248</v>
      </c>
      <c r="D12" s="31">
        <v>97.016594853760509</v>
      </c>
    </row>
    <row r="13" spans="1:4" s="2" customFormat="1" x14ac:dyDescent="0.25">
      <c r="A13" s="33">
        <v>2008</v>
      </c>
      <c r="B13" s="36">
        <v>6348</v>
      </c>
      <c r="C13" s="31">
        <f t="shared" si="0"/>
        <v>136.38225000347475</v>
      </c>
      <c r="D13" s="31">
        <v>98.1</v>
      </c>
    </row>
    <row r="14" spans="1:4" s="2" customFormat="1" x14ac:dyDescent="0.25">
      <c r="A14" s="69" t="s">
        <v>26</v>
      </c>
      <c r="B14" s="69"/>
      <c r="C14" s="69"/>
      <c r="D14" s="69"/>
    </row>
    <row r="15" spans="1:4" s="2" customFormat="1" x14ac:dyDescent="0.2">
      <c r="A15" s="33">
        <v>2000</v>
      </c>
      <c r="B15" s="32">
        <v>1400.3</v>
      </c>
      <c r="C15" s="31">
        <v>100</v>
      </c>
      <c r="D15" s="31">
        <v>105</v>
      </c>
    </row>
    <row r="16" spans="1:4" s="2" customFormat="1" x14ac:dyDescent="0.2">
      <c r="A16" s="33">
        <v>2001</v>
      </c>
      <c r="B16" s="32">
        <v>1521.8</v>
      </c>
      <c r="C16" s="31">
        <f t="shared" ref="C16:C23" si="1">+C15*D16/100</f>
        <v>109.3</v>
      </c>
      <c r="D16" s="35">
        <v>109.3</v>
      </c>
    </row>
    <row r="17" spans="1:4" s="2" customFormat="1" x14ac:dyDescent="0.2">
      <c r="A17" s="33">
        <v>2002</v>
      </c>
      <c r="B17" s="32">
        <v>1734.6148157335001</v>
      </c>
      <c r="C17" s="31">
        <f t="shared" si="1"/>
        <v>126.56939999999999</v>
      </c>
      <c r="D17" s="31">
        <v>115.8</v>
      </c>
    </row>
    <row r="18" spans="1:4" s="2" customFormat="1" x14ac:dyDescent="0.2">
      <c r="A18" s="33">
        <v>2003</v>
      </c>
      <c r="B18" s="32">
        <v>1889.027</v>
      </c>
      <c r="C18" s="31">
        <f t="shared" si="1"/>
        <v>134.90846948378555</v>
      </c>
      <c r="D18" s="31">
        <v>106.58853520976284</v>
      </c>
    </row>
    <row r="19" spans="1:4" s="2" customFormat="1" x14ac:dyDescent="0.2">
      <c r="A19" s="33">
        <v>2004</v>
      </c>
      <c r="B19" s="32">
        <v>2067.346</v>
      </c>
      <c r="C19" s="31">
        <f t="shared" si="1"/>
        <v>142.11214001991138</v>
      </c>
      <c r="D19" s="31">
        <v>105.33967256740068</v>
      </c>
    </row>
    <row r="20" spans="1:4" s="2" customFormat="1" x14ac:dyDescent="0.2">
      <c r="A20" s="33">
        <v>2005</v>
      </c>
      <c r="B20" s="32">
        <v>2188.4029999999998</v>
      </c>
      <c r="C20" s="31">
        <f t="shared" si="1"/>
        <v>144.94530263645026</v>
      </c>
      <c r="D20" s="31">
        <v>101.99361055019081</v>
      </c>
    </row>
    <row r="21" spans="1:4" x14ac:dyDescent="0.2">
      <c r="A21" s="33">
        <v>2006</v>
      </c>
      <c r="B21" s="32">
        <v>2315.2840000000001</v>
      </c>
      <c r="C21" s="31">
        <f t="shared" si="1"/>
        <v>150.31962760958618</v>
      </c>
      <c r="D21" s="31">
        <v>103.70782969532701</v>
      </c>
    </row>
    <row r="22" spans="1:4" x14ac:dyDescent="0.2">
      <c r="A22" s="25">
        <v>2007</v>
      </c>
      <c r="B22" s="32">
        <v>2294.375</v>
      </c>
      <c r="C22" s="31">
        <f t="shared" si="1"/>
        <v>148.18546416387994</v>
      </c>
      <c r="D22" s="34">
        <v>98.580249645609058</v>
      </c>
    </row>
    <row r="23" spans="1:4" x14ac:dyDescent="0.2">
      <c r="A23" s="33">
        <v>2008</v>
      </c>
      <c r="B23" s="32">
        <v>2323</v>
      </c>
      <c r="C23" s="31">
        <f t="shared" si="1"/>
        <v>141.96167466899698</v>
      </c>
      <c r="D23" s="31">
        <v>95.8</v>
      </c>
    </row>
  </sheetData>
  <mergeCells count="5">
    <mergeCell ref="A4:D4"/>
    <mergeCell ref="A14:D14"/>
    <mergeCell ref="A2:A3"/>
    <mergeCell ref="B2:B3"/>
    <mergeCell ref="C2:D2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9F775-5FF3-40A9-BE3C-767D05B95D90}">
  <dimension ref="A1:F19"/>
  <sheetViews>
    <sheetView workbookViewId="0"/>
  </sheetViews>
  <sheetFormatPr defaultRowHeight="11.25" x14ac:dyDescent="0.2"/>
  <cols>
    <col min="1" max="1" width="35.85546875" style="1" customWidth="1"/>
    <col min="2" max="6" width="10" style="1" customWidth="1"/>
    <col min="7" max="16384" width="9.140625" style="1"/>
  </cols>
  <sheetData>
    <row r="1" spans="1:6" s="14" customFormat="1" ht="12" thickBot="1" x14ac:dyDescent="0.3">
      <c r="A1" s="16" t="s">
        <v>53</v>
      </c>
      <c r="B1" s="15"/>
      <c r="C1" s="15"/>
      <c r="D1" s="15"/>
      <c r="E1" s="15"/>
      <c r="F1" s="15"/>
    </row>
    <row r="2" spans="1:6" s="33" customFormat="1" ht="45" x14ac:dyDescent="0.25">
      <c r="A2" s="54" t="s">
        <v>52</v>
      </c>
      <c r="B2" s="56" t="s">
        <v>51</v>
      </c>
      <c r="C2" s="57"/>
      <c r="D2" s="57"/>
      <c r="E2" s="54"/>
      <c r="F2" s="50" t="s">
        <v>50</v>
      </c>
    </row>
    <row r="3" spans="1:6" s="33" customFormat="1" x14ac:dyDescent="0.25">
      <c r="A3" s="55"/>
      <c r="B3" s="13">
        <v>2000</v>
      </c>
      <c r="C3" s="12">
        <v>2006</v>
      </c>
      <c r="D3" s="12">
        <v>2007</v>
      </c>
      <c r="E3" s="74">
        <v>2008</v>
      </c>
      <c r="F3" s="75"/>
    </row>
    <row r="4" spans="1:6" s="8" customFormat="1" x14ac:dyDescent="0.2">
      <c r="A4" s="49" t="s">
        <v>49</v>
      </c>
      <c r="B4" s="48">
        <f>SUM(B5:B6)</f>
        <v>1515366.2716845227</v>
      </c>
      <c r="C4" s="48">
        <v>2863606</v>
      </c>
      <c r="D4" s="48">
        <v>3071545</v>
      </c>
      <c r="E4" s="48">
        <v>3292943</v>
      </c>
      <c r="F4" s="47">
        <v>98.830709809221389</v>
      </c>
    </row>
    <row r="5" spans="1:6" x14ac:dyDescent="0.2">
      <c r="A5" s="46" t="s">
        <v>48</v>
      </c>
      <c r="B5" s="19">
        <v>1322741.1728044385</v>
      </c>
      <c r="C5" s="19">
        <v>2613203</v>
      </c>
      <c r="D5" s="19">
        <v>2812433</v>
      </c>
      <c r="E5" s="19">
        <v>3012715</v>
      </c>
      <c r="F5" s="41">
        <v>98.675945273548464</v>
      </c>
    </row>
    <row r="6" spans="1:6" x14ac:dyDescent="0.2">
      <c r="A6" s="46" t="s">
        <v>47</v>
      </c>
      <c r="B6" s="19">
        <v>192625.09888008435</v>
      </c>
      <c r="C6" s="19">
        <v>250403</v>
      </c>
      <c r="D6" s="19">
        <v>259112</v>
      </c>
      <c r="E6" s="19">
        <v>280228</v>
      </c>
      <c r="F6" s="41">
        <v>100.51054280559453</v>
      </c>
    </row>
    <row r="7" spans="1:6" s="8" customFormat="1" x14ac:dyDescent="0.2">
      <c r="A7" s="40" t="s">
        <v>46</v>
      </c>
      <c r="B7" s="22">
        <f>SUM(B9:B15)</f>
        <v>1906293</v>
      </c>
      <c r="C7" s="22">
        <v>3136841</v>
      </c>
      <c r="D7" s="22">
        <v>3100372</v>
      </c>
      <c r="E7" s="22">
        <v>3054731</v>
      </c>
      <c r="F7" s="39">
        <v>97.4117409563097</v>
      </c>
    </row>
    <row r="8" spans="1:6" x14ac:dyDescent="0.2">
      <c r="A8" s="45" t="s">
        <v>45</v>
      </c>
      <c r="B8" s="19"/>
      <c r="C8" s="14"/>
      <c r="D8" s="14"/>
      <c r="E8" s="14"/>
      <c r="F8" s="41"/>
    </row>
    <row r="9" spans="1:6" ht="22.5" x14ac:dyDescent="0.2">
      <c r="A9" s="42" t="s">
        <v>44</v>
      </c>
      <c r="B9" s="19">
        <v>185726</v>
      </c>
      <c r="C9" s="19">
        <v>305927</v>
      </c>
      <c r="D9" s="19">
        <v>290341</v>
      </c>
      <c r="E9" s="19">
        <v>292838</v>
      </c>
      <c r="F9" s="41">
        <v>97.106930129174387</v>
      </c>
    </row>
    <row r="10" spans="1:6" ht="22.5" x14ac:dyDescent="0.2">
      <c r="A10" s="42" t="s">
        <v>43</v>
      </c>
      <c r="B10" s="19">
        <v>226427</v>
      </c>
      <c r="C10" s="19">
        <v>395164</v>
      </c>
      <c r="D10" s="19">
        <v>398408</v>
      </c>
      <c r="E10" s="19">
        <v>406095</v>
      </c>
      <c r="F10" s="41">
        <v>101.12900423902992</v>
      </c>
    </row>
    <row r="11" spans="1:6" ht="45" x14ac:dyDescent="0.2">
      <c r="A11" s="42" t="s">
        <v>42</v>
      </c>
      <c r="B11" s="19">
        <v>887444</v>
      </c>
      <c r="C11" s="19">
        <v>1315859</v>
      </c>
      <c r="D11" s="19">
        <v>1266933</v>
      </c>
      <c r="E11" s="19">
        <v>1196824</v>
      </c>
      <c r="F11" s="41">
        <v>93.862696430701348</v>
      </c>
    </row>
    <row r="12" spans="1:6" ht="22.5" x14ac:dyDescent="0.2">
      <c r="A12" s="42" t="s">
        <v>41</v>
      </c>
      <c r="B12" s="44">
        <v>434156</v>
      </c>
      <c r="C12" s="19">
        <v>722570</v>
      </c>
      <c r="D12" s="19">
        <v>683665</v>
      </c>
      <c r="E12" s="19">
        <v>685203</v>
      </c>
      <c r="F12" s="41">
        <v>99.22319846733879</v>
      </c>
    </row>
    <row r="13" spans="1:6" ht="22.5" x14ac:dyDescent="0.2">
      <c r="A13" s="42" t="s">
        <v>40</v>
      </c>
      <c r="B13" s="44">
        <v>149737</v>
      </c>
      <c r="C13" s="19">
        <v>334765</v>
      </c>
      <c r="D13" s="19">
        <v>392532</v>
      </c>
      <c r="E13" s="19">
        <v>404854</v>
      </c>
      <c r="F13" s="41">
        <v>101.51835015015492</v>
      </c>
    </row>
    <row r="14" spans="1:6" x14ac:dyDescent="0.2">
      <c r="A14" s="42" t="s">
        <v>39</v>
      </c>
      <c r="B14" s="19">
        <v>12460</v>
      </c>
      <c r="C14" s="19">
        <v>32893</v>
      </c>
      <c r="D14" s="19">
        <v>32795</v>
      </c>
      <c r="E14" s="19">
        <v>33097</v>
      </c>
      <c r="F14" s="41">
        <v>102.91693283244183</v>
      </c>
    </row>
    <row r="15" spans="1:6" x14ac:dyDescent="0.2">
      <c r="A15" s="43" t="s">
        <v>38</v>
      </c>
      <c r="B15" s="19">
        <v>10343</v>
      </c>
      <c r="C15" s="19">
        <v>29663</v>
      </c>
      <c r="D15" s="19">
        <v>35698</v>
      </c>
      <c r="E15" s="19">
        <v>35820</v>
      </c>
      <c r="F15" s="41">
        <v>99.455689957596178</v>
      </c>
    </row>
    <row r="16" spans="1:6" x14ac:dyDescent="0.2">
      <c r="A16" s="40" t="s">
        <v>37</v>
      </c>
      <c r="B16" s="22">
        <f>+B4+B7</f>
        <v>3421659.2716845227</v>
      </c>
      <c r="C16" s="22">
        <v>6000447</v>
      </c>
      <c r="D16" s="22">
        <v>6171917</v>
      </c>
      <c r="E16" s="22">
        <v>6347674</v>
      </c>
      <c r="F16" s="39">
        <v>98.117911613711058</v>
      </c>
    </row>
    <row r="17" spans="1:6" ht="22.5" x14ac:dyDescent="0.2">
      <c r="A17" s="42" t="s">
        <v>36</v>
      </c>
      <c r="B17" s="19">
        <v>702570</v>
      </c>
      <c r="C17" s="19">
        <v>1239002</v>
      </c>
      <c r="D17" s="19">
        <v>1194713</v>
      </c>
      <c r="E17" s="19">
        <v>1112362</v>
      </c>
      <c r="F17" s="41">
        <v>91.950951084454573</v>
      </c>
    </row>
    <row r="18" spans="1:6" x14ac:dyDescent="0.2">
      <c r="A18" s="42" t="s">
        <v>35</v>
      </c>
      <c r="B18" s="19">
        <v>697738</v>
      </c>
      <c r="C18" s="19">
        <v>1076282</v>
      </c>
      <c r="D18" s="19">
        <v>1099662</v>
      </c>
      <c r="E18" s="19">
        <v>1210478</v>
      </c>
      <c r="F18" s="41">
        <v>99.914327007799201</v>
      </c>
    </row>
    <row r="19" spans="1:6" s="8" customFormat="1" ht="22.5" x14ac:dyDescent="0.2">
      <c r="A19" s="40" t="s">
        <v>34</v>
      </c>
      <c r="B19" s="22">
        <f>SUM(B17:B18)</f>
        <v>1400308</v>
      </c>
      <c r="C19" s="22">
        <f>SUM(C17:C18)</f>
        <v>2315284</v>
      </c>
      <c r="D19" s="22">
        <f>SUM(D17:D18)</f>
        <v>2294375</v>
      </c>
      <c r="E19" s="22">
        <v>2322840</v>
      </c>
      <c r="F19" s="39">
        <v>95.767686315014956</v>
      </c>
    </row>
  </sheetData>
  <mergeCells count="3">
    <mergeCell ref="A2:A3"/>
    <mergeCell ref="B2:E2"/>
    <mergeCell ref="E3:F3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5</vt:i4>
      </vt:variant>
    </vt:vector>
  </HeadingPairs>
  <TitlesOfParts>
    <vt:vector size="5" baseType="lpstr">
      <vt:lpstr>Table of Contents</vt:lpstr>
      <vt:lpstr>5.4.1.</vt:lpstr>
      <vt:lpstr>5.4.2.</vt:lpstr>
      <vt:lpstr>5.4.3.</vt:lpstr>
      <vt:lpstr>5.4.4.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2025-03-05T17:31:25Z</dcterms:created>
  <dcterms:modified xsi:type="dcterms:W3CDTF">2025-03-05T17:31:26Z</dcterms:modified>
</cp:coreProperties>
</file>