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147631FB-07E7-4C8F-ABE5-76D67BC7F77D}" xr6:coauthVersionLast="36" xr6:coauthVersionMax="36" xr10:uidLastSave="{00000000-0000-0000-0000-000000000000}"/>
  <bookViews>
    <workbookView xWindow="0" yWindow="0" windowWidth="28800" windowHeight="13425" xr2:uid="{63321F91-0580-4641-AA82-C8A679E6161C}"/>
  </bookViews>
  <sheets>
    <sheet name="Table of Contents" sheetId="24" r:id="rId1"/>
    <sheet name="5.5.1." sheetId="2" r:id="rId2"/>
    <sheet name="5.5.2." sheetId="3" r:id="rId3"/>
    <sheet name="5.5.3." sheetId="4" r:id="rId4"/>
    <sheet name="5.5.4." sheetId="5" r:id="rId5"/>
    <sheet name="5.5.5." sheetId="6" r:id="rId6"/>
    <sheet name="5.5.6." sheetId="7" r:id="rId7"/>
    <sheet name="5.5.7." sheetId="8" r:id="rId8"/>
    <sheet name="5.5.8." sheetId="9" r:id="rId9"/>
    <sheet name="5.5.9." sheetId="10" r:id="rId10"/>
    <sheet name="5.5.10." sheetId="11" r:id="rId11"/>
    <sheet name="5.5.11." sheetId="12" r:id="rId12"/>
    <sheet name="5.5.12." sheetId="13" r:id="rId13"/>
    <sheet name="5.5.13." sheetId="14" r:id="rId14"/>
    <sheet name="5.5.14." sheetId="15" r:id="rId15"/>
    <sheet name="5.5.15." sheetId="16" r:id="rId16"/>
    <sheet name="5.5.16." sheetId="17" r:id="rId17"/>
    <sheet name="5.5.17." sheetId="18" r:id="rId18"/>
    <sheet name="5.5.18." sheetId="19" r:id="rId19"/>
    <sheet name="5.5.19." sheetId="20" r:id="rId20"/>
    <sheet name="5.5.20." sheetId="21" r:id="rId21"/>
    <sheet name="5.5.21." sheetId="22" r:id="rId22"/>
    <sheet name="5.5.22." sheetId="23" r:id="rId2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21" l="1"/>
  <c r="D5" i="21"/>
  <c r="D6" i="21"/>
  <c r="D7" i="21"/>
  <c r="D8" i="21"/>
  <c r="D10" i="21"/>
  <c r="D11" i="21"/>
  <c r="D12" i="21"/>
  <c r="D13" i="21"/>
  <c r="D14" i="21"/>
  <c r="D16" i="21"/>
  <c r="D17" i="21"/>
  <c r="D18" i="21"/>
  <c r="D19" i="21"/>
  <c r="D20" i="21"/>
  <c r="D22" i="21"/>
  <c r="D23" i="21"/>
  <c r="D24" i="21"/>
  <c r="D25" i="21"/>
  <c r="D26" i="21"/>
  <c r="D28" i="21"/>
  <c r="D29" i="21"/>
  <c r="D30" i="21"/>
  <c r="D31" i="21"/>
  <c r="D32" i="21"/>
  <c r="E31" i="7"/>
  <c r="F31" i="7"/>
  <c r="G31" i="7"/>
  <c r="B44" i="7"/>
  <c r="C44" i="7"/>
  <c r="D44" i="7"/>
  <c r="B4" i="6"/>
  <c r="E4" i="6" s="1"/>
  <c r="D4" i="6"/>
  <c r="H4" i="6"/>
  <c r="B5" i="6"/>
  <c r="E5" i="6" s="1"/>
  <c r="D5" i="6"/>
  <c r="H5" i="6"/>
  <c r="B6" i="6"/>
  <c r="E6" i="6" s="1"/>
  <c r="D6" i="6"/>
  <c r="H6" i="6"/>
  <c r="B8" i="6"/>
  <c r="E8" i="6" s="1"/>
  <c r="D8" i="6"/>
  <c r="H8" i="6"/>
  <c r="B9" i="6"/>
  <c r="E9" i="6" s="1"/>
  <c r="D9" i="6"/>
  <c r="H9" i="6"/>
  <c r="B10" i="6"/>
  <c r="E10" i="6" s="1"/>
  <c r="D10" i="6"/>
  <c r="H10" i="6"/>
  <c r="B12" i="6"/>
  <c r="E12" i="6" s="1"/>
  <c r="E16" i="6" s="1"/>
  <c r="D12" i="6"/>
  <c r="H12" i="6"/>
  <c r="B13" i="6"/>
  <c r="E13" i="6" s="1"/>
  <c r="D13" i="6"/>
  <c r="H13" i="6"/>
  <c r="B14" i="6"/>
  <c r="E14" i="6" s="1"/>
  <c r="E18" i="6" s="1"/>
  <c r="D14" i="6"/>
  <c r="H14" i="6"/>
  <c r="B16" i="6"/>
  <c r="C16" i="6"/>
  <c r="D16" i="6"/>
  <c r="F16" i="6"/>
  <c r="G16" i="6"/>
  <c r="H16" i="6"/>
  <c r="I16" i="6"/>
  <c r="B17" i="6"/>
  <c r="C17" i="6"/>
  <c r="D17" i="6"/>
  <c r="F17" i="6"/>
  <c r="G17" i="6"/>
  <c r="H17" i="6"/>
  <c r="I17" i="6"/>
  <c r="B18" i="6"/>
  <c r="C18" i="6"/>
  <c r="D18" i="6"/>
  <c r="F18" i="6"/>
  <c r="G18" i="6"/>
  <c r="H18" i="6"/>
  <c r="I18" i="6"/>
  <c r="B18" i="5"/>
  <c r="F18" i="5"/>
  <c r="B21" i="5"/>
  <c r="C21" i="5"/>
  <c r="C18" i="5" s="1"/>
  <c r="D21" i="5"/>
  <c r="D18" i="5" s="1"/>
  <c r="E21" i="5"/>
  <c r="E18" i="5" s="1"/>
  <c r="F21" i="5"/>
  <c r="B8" i="2"/>
  <c r="E17" i="6" l="1"/>
  <c r="G21" i="5"/>
  <c r="G1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A6F74F8-0148-4DD4-953C-7F56117180D2}">
      <text>
        <r>
          <rPr>
            <sz val="8"/>
            <color indexed="81"/>
            <rFont val="Tahoma"/>
            <family val="2"/>
            <charset val="238"/>
          </rPr>
          <t xml:space="preserve">Until 2008, tour operation and travel agencies belonged to the TEÁOR '03 6330 branch. The TEÁOR '08 79 branch that has been in force since 2008 contains tour operation (79.12), travel agencies (79.11) and other booking activities (79.90)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48F093E-EB76-49D9-AD33-363E396808F7}">
      <text>
        <r>
          <rPr>
            <sz val="8"/>
            <color indexed="81"/>
            <rFont val="Tahoma"/>
            <family val="2"/>
            <charset val="238"/>
          </rPr>
          <t>Without lorry drivers.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C1CC17A-BC3A-42E6-B7FF-AF559882C608}">
      <text>
        <r>
          <rPr>
            <sz val="8"/>
            <color indexed="81"/>
            <rFont val="Tahoma"/>
            <family val="2"/>
            <charset val="238"/>
          </rPr>
          <t>Without organized private room service.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0FC8116-C396-45FC-9DCA-A5946AF9E221}">
      <text>
        <r>
          <rPr>
            <sz val="8"/>
            <color indexed="81"/>
            <rFont val="Tahoma"/>
            <family val="2"/>
            <charset val="238"/>
          </rPr>
          <t xml:space="preserve">Data of capacity refer to 31 July.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4" authorId="0" shapeId="0" xr:uid="{397F29C8-6C93-4EEC-98A1-943EB2FFE6FA}">
      <text>
        <r>
          <rPr>
            <sz val="8"/>
            <color indexed="81"/>
            <rFont val="Tahoma"/>
            <family val="2"/>
            <charset val="238"/>
          </rPr>
          <t>Since 2008, at the Schengen internal borders the traffic survey has came to an end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4B3AAAB-6ED7-4DE9-9BA5-6C2C5E50672A}">
      <text>
        <r>
          <rPr>
            <sz val="8"/>
            <color indexed="81"/>
            <rFont val="Tahoma"/>
            <family val="2"/>
            <charset val="238"/>
          </rPr>
          <t xml:space="preserve">Without lorry drivers.
</t>
        </r>
        <r>
          <rPr>
            <sz val="8"/>
            <color indexed="81"/>
            <rFont val="Tahoma"/>
            <family val="2"/>
            <charset val="238"/>
          </rPr>
          <t>A traveller can visit more countries during one journey. In this case their number is taken into account in each country.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FDD034A-6EB4-4846-97B4-8C51D6B06669}">
      <text>
        <r>
          <rPr>
            <sz val="8"/>
            <color indexed="81"/>
            <rFont val="Tahoma"/>
            <family val="2"/>
            <charset val="238"/>
          </rPr>
          <t xml:space="preserve"> Without lorry drivers.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ADFE756-086E-419C-83DE-53B1C988035E}">
      <text>
        <r>
          <rPr>
            <sz val="8"/>
            <color indexed="81"/>
            <rFont val="Tahoma"/>
            <family val="2"/>
            <charset val="238"/>
          </rPr>
          <t xml:space="preserve"> Without lorry drivers.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E0D3945-972C-49C6-B991-D8D7C3F3264B}">
      <text>
        <r>
          <rPr>
            <sz val="8"/>
            <color indexed="81"/>
            <rFont val="Tahoma"/>
            <family val="2"/>
            <charset val="238"/>
          </rPr>
          <t xml:space="preserve"> Without lorry drivers.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2DBCF4F-4377-4EE3-8807-C212B4506DE0}">
      <text>
        <r>
          <rPr>
            <sz val="8"/>
            <color indexed="81"/>
            <rFont val="Tahoma"/>
            <family val="2"/>
            <charset val="238"/>
          </rPr>
          <t xml:space="preserve"> Without lorry drivers.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4FBCC90-0ABB-4BB7-A8FD-94AAD888044A}">
      <text>
        <r>
          <rPr>
            <sz val="8"/>
            <color indexed="81"/>
            <rFont val="Tahoma"/>
            <family val="2"/>
            <charset val="238"/>
          </rPr>
          <t xml:space="preserve">Since 1998 organized private room service excluded.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H2" authorId="0" shapeId="0" xr:uid="{21182C6D-44FF-4DC5-94DA-0ED3D8FCDAED}">
      <text>
        <r>
          <rPr>
            <sz val="8"/>
            <color indexed="81"/>
            <rFont val="Tahoma"/>
            <family val="2"/>
            <charset val="238"/>
          </rPr>
          <t>Foreign residents’ share in international transport</t>
        </r>
      </text>
    </comment>
  </commentList>
</comments>
</file>

<file path=xl/sharedStrings.xml><?xml version="1.0" encoding="utf-8"?>
<sst xmlns="http://schemas.openxmlformats.org/spreadsheetml/2006/main" count="777" uniqueCount="302">
  <si>
    <t>Those with a licence in total</t>
  </si>
  <si>
    <t>Organizations classified to the branch of non-tour operation</t>
  </si>
  <si>
    <t>–</t>
  </si>
  <si>
    <t>Those dealing with other booking activities in connection with travelling (TEÁOR 7990)</t>
  </si>
  <si>
    <t>Travel agencies (TEÁOR 7911)</t>
  </si>
  <si>
    <t>Tour operators (TEÁOR 7912)</t>
  </si>
  <si>
    <t>Of this:</t>
  </si>
  <si>
    <t>Organizations classified to the branch of tour operators and travel agencies as well as other booking agencies (TEÁOR 79)</t>
  </si>
  <si>
    <t>Denomination</t>
  </si>
  <si>
    <t>5.5.1. Number of registered travel organizations (31 December)</t>
  </si>
  <si>
    <t>Total</t>
  </si>
  <si>
    <t>Australia and Oceania</t>
  </si>
  <si>
    <t>..</t>
  </si>
  <si>
    <t>Mexico</t>
  </si>
  <si>
    <t>Canada</t>
  </si>
  <si>
    <t>United States of America</t>
  </si>
  <si>
    <t>Of which:</t>
  </si>
  <si>
    <t>America</t>
  </si>
  <si>
    <t>Tunisia</t>
  </si>
  <si>
    <t>Egypt</t>
  </si>
  <si>
    <t>Africa</t>
  </si>
  <si>
    <t>Japan</t>
  </si>
  <si>
    <t>Israel</t>
  </si>
  <si>
    <t>Asia</t>
  </si>
  <si>
    <t>Ukraine</t>
  </si>
  <si>
    <t>Turkey</t>
  </si>
  <si>
    <t>Slovenia</t>
  </si>
  <si>
    <t>Slovakia</t>
  </si>
  <si>
    <t>…</t>
  </si>
  <si>
    <t>Serbia</t>
  </si>
  <si>
    <t>Serbia and Montenegro</t>
  </si>
  <si>
    <t>Sweden</t>
  </si>
  <si>
    <t>Switzerland</t>
  </si>
  <si>
    <t>Spain</t>
  </si>
  <si>
    <t>Romania</t>
  </si>
  <si>
    <t>Portugal</t>
  </si>
  <si>
    <t>Russia</t>
  </si>
  <si>
    <t>Italy</t>
  </si>
  <si>
    <t>Germany</t>
  </si>
  <si>
    <t>United Kingdom</t>
  </si>
  <si>
    <t>Montenegro</t>
  </si>
  <si>
    <t>Luxembourg</t>
  </si>
  <si>
    <t>Poland</t>
  </si>
  <si>
    <t>Ireland</t>
  </si>
  <si>
    <t>Croatia</t>
  </si>
  <si>
    <t>Netherlands</t>
  </si>
  <si>
    <t>Greece</t>
  </si>
  <si>
    <t>France</t>
  </si>
  <si>
    <t>Finland</t>
  </si>
  <si>
    <t>Denmark</t>
  </si>
  <si>
    <t>Czech Republic</t>
  </si>
  <si>
    <t>Cyprus</t>
  </si>
  <si>
    <t>Belgium</t>
  </si>
  <si>
    <t>Austria</t>
  </si>
  <si>
    <t>Europe</t>
  </si>
  <si>
    <t>International arrivals</t>
  </si>
  <si>
    <t>Hungarians travelling abroad</t>
  </si>
  <si>
    <t>Continent, country</t>
  </si>
  <si>
    <t>5.5.2. International organized tours [thousands]</t>
  </si>
  <si>
    <t>Australia</t>
  </si>
  <si>
    <t>EU</t>
  </si>
  <si>
    <t>Montenegró
Serbia – Montenegro</t>
  </si>
  <si>
    <t>Spain–Portugal</t>
  </si>
  <si>
    <t>Bulgaria</t>
  </si>
  <si>
    <t>Belgium–Luxembourg</t>
  </si>
  <si>
    <t>expendi-ture, million HUF</t>
  </si>
  <si>
    <t>length of stay, thousand days</t>
  </si>
  <si>
    <t>number of international tourist arrivals, thousands</t>
  </si>
  <si>
    <t>expenditure, million HUF</t>
  </si>
  <si>
    <t>Visitors, total</t>
  </si>
  <si>
    <t>Over night visitors</t>
  </si>
  <si>
    <t>Same-day visitors</t>
  </si>
  <si>
    <t>Country, country groups</t>
  </si>
  <si>
    <t>5.5.3. Main figures on international tourist arrivals, 2008</t>
  </si>
  <si>
    <t>Privately organized</t>
  </si>
  <si>
    <t>package tour</t>
  </si>
  <si>
    <t>Tour organized with the participation of travel agency</t>
  </si>
  <si>
    <t>Organization of travels</t>
  </si>
  <si>
    <t>Others</t>
  </si>
  <si>
    <t>Accommodation provided by relatives, friends</t>
  </si>
  <si>
    <t>Own holiday houses, second home</t>
  </si>
  <si>
    <t>Private accommodation</t>
  </si>
  <si>
    <t>Company holiday houses, sports camps</t>
  </si>
  <si>
    <t>Youth hostels, tourist hostels</t>
  </si>
  <si>
    <t>Camping sites</t>
  </si>
  <si>
    <t>Boarding houses</t>
  </si>
  <si>
    <t>Hotels</t>
  </si>
  <si>
    <t>Type of accommodation used</t>
  </si>
  <si>
    <t>Other</t>
  </si>
  <si>
    <t>Ship</t>
  </si>
  <si>
    <t>Airplane</t>
  </si>
  <si>
    <t>Railway, suburban railway</t>
  </si>
  <si>
    <t>Autobus</t>
  </si>
  <si>
    <t>Passenger car, motorcycles</t>
  </si>
  <si>
    <t>Means of transport modes</t>
  </si>
  <si>
    <t>Unknown</t>
  </si>
  <si>
    <t>Other inactive</t>
  </si>
  <si>
    <t>Retired</t>
  </si>
  <si>
    <t>Unemployed</t>
  </si>
  <si>
    <t>Employed</t>
  </si>
  <si>
    <t>Economic activity</t>
  </si>
  <si>
    <t>Tertiary level</t>
  </si>
  <si>
    <t>Secondary level</t>
  </si>
  <si>
    <t>Primary level</t>
  </si>
  <si>
    <t>Non-qualified</t>
  </si>
  <si>
    <t>Educational qualification</t>
  </si>
  <si>
    <t>65 and more</t>
  </si>
  <si>
    <t>45–64</t>
  </si>
  <si>
    <t>25–44</t>
  </si>
  <si>
    <t>15–24</t>
  </si>
  <si>
    <t xml:space="preserve">  0–14</t>
  </si>
  <si>
    <t>Age-group, years</t>
  </si>
  <si>
    <t>travels, thousand days</t>
  </si>
  <si>
    <t>total</t>
  </si>
  <si>
    <t>4 and more night</t>
  </si>
  <si>
    <t>1–3 night</t>
  </si>
  <si>
    <t>travels, thousands</t>
  </si>
  <si>
    <t>Duration spent on</t>
  </si>
  <si>
    <t>5.5.4. Number and duration of domestic overnight travels, 2008</t>
  </si>
  <si>
    <t>4+ nights</t>
  </si>
  <si>
    <t>1–3 nights</t>
  </si>
  <si>
    <t>Personal daily expenditure, HUF/person/day</t>
  </si>
  <si>
    <t>Tourism expenditure, million HUF</t>
  </si>
  <si>
    <t>Duration of trips, thousand days</t>
  </si>
  <si>
    <t>Number of travellers, thousand persons</t>
  </si>
  <si>
    <t>Work</t>
  </si>
  <si>
    <t>Study</t>
  </si>
  <si>
    <t>Tourist motivation, total</t>
  </si>
  <si>
    <t>Business</t>
  </si>
  <si>
    <t>Of which: visiting friends or relatives</t>
  </si>
  <si>
    <t>Leisure</t>
  </si>
  <si>
    <t>Duration of trip</t>
  </si>
  <si>
    <t>5.5.5. Number and expenditure of participants on domestic overnight trips, by motivation, 2008</t>
  </si>
  <si>
    <t>Bungalows</t>
  </si>
  <si>
    <t>Youth hostels</t>
  </si>
  <si>
    <t>Tourist hostels</t>
  </si>
  <si>
    <t>Other accommodation</t>
  </si>
  <si>
    <t>*</t>
  </si>
  <si>
    <t>**</t>
  </si>
  <si>
    <t>***</t>
  </si>
  <si>
    <t>***** és ****</t>
  </si>
  <si>
    <t>Lake Balaton</t>
  </si>
  <si>
    <t>****</t>
  </si>
  <si>
    <t>*****</t>
  </si>
  <si>
    <t>Of which: Budapest</t>
  </si>
  <si>
    <t>Country, total</t>
  </si>
  <si>
    <t>bed-places</t>
  </si>
  <si>
    <t>rooms</t>
  </si>
  <si>
    <t>units</t>
  </si>
  <si>
    <t>5.5.6. Capacity of public accommodation establishments, 31 July</t>
  </si>
  <si>
    <t></t>
  </si>
  <si>
    <t>Accommodation-fee per tourism night, HUF</t>
  </si>
  <si>
    <t>International</t>
  </si>
  <si>
    <t>Domestic</t>
  </si>
  <si>
    <t>Tourism nights, thousands</t>
  </si>
  <si>
    <t>Tourist arrivals, thousands</t>
  </si>
  <si>
    <t>Lake Velence-Vértes mountains</t>
  </si>
  <si>
    <t>Lake Tisza</t>
  </si>
  <si>
    <t>Sopron-Kőszeg-foothills</t>
  </si>
  <si>
    <t>Mecsek and Villány</t>
  </si>
  <si>
    <t>Mátra and Bükk mountains</t>
  </si>
  <si>
    <t>Danube-bend</t>
  </si>
  <si>
    <t>Budapest</t>
  </si>
  <si>
    <t>Of which</t>
  </si>
  <si>
    <t>Country total</t>
  </si>
  <si>
    <t>5.5.7. Tourist arrivals and tourism nights in public accommodation by holiday regions and accommodation types, 2008</t>
  </si>
  <si>
    <t>China</t>
  </si>
  <si>
    <t>Norway</t>
  </si>
  <si>
    <t>Malta</t>
  </si>
  <si>
    <t>Lithuania</t>
  </si>
  <si>
    <t>Latvia</t>
  </si>
  <si>
    <t>Estonia</t>
  </si>
  <si>
    <t>Average length of stay, nights</t>
  </si>
  <si>
    <t>Of which in hotels, thousand tourism nights</t>
  </si>
  <si>
    <t>Total length of stay, thousand tourism nights</t>
  </si>
  <si>
    <t>5.5.8. International tourism nights and length of stay of international tourists in public accommodation</t>
  </si>
  <si>
    <t>Average gross price, HUF/room</t>
  </si>
  <si>
    <t>December</t>
  </si>
  <si>
    <t>November</t>
  </si>
  <si>
    <t>October</t>
  </si>
  <si>
    <t>September</t>
  </si>
  <si>
    <t>August</t>
  </si>
  <si>
    <t>July</t>
  </si>
  <si>
    <t>June</t>
  </si>
  <si>
    <t>May</t>
  </si>
  <si>
    <t>April</t>
  </si>
  <si>
    <t>March</t>
  </si>
  <si>
    <t>February</t>
  </si>
  <si>
    <t>January</t>
  </si>
  <si>
    <t>Occupancy rate of rooms, %</t>
  </si>
  <si>
    <t>international</t>
  </si>
  <si>
    <t>domestic</t>
  </si>
  <si>
    <t>Average number of nights spent</t>
  </si>
  <si>
    <t>hotel units</t>
  </si>
  <si>
    <t>Of which spa hotels</t>
  </si>
  <si>
    <t>One-star</t>
  </si>
  <si>
    <t>Two-star</t>
  </si>
  <si>
    <t>Three-star</t>
  </si>
  <si>
    <t>Four-star</t>
  </si>
  <si>
    <t>Five-star</t>
  </si>
  <si>
    <t>5.5.9. Data on hotels by categories, 2008</t>
  </si>
  <si>
    <t>Average length of stay, night</t>
  </si>
  <si>
    <t>Number of tourism nights, thousand</t>
  </si>
  <si>
    <t>Of which: international</t>
  </si>
  <si>
    <t>Number of tourist arrivals, thousand</t>
  </si>
  <si>
    <t>Number of bed-places</t>
  </si>
  <si>
    <t>Number of rooms</t>
  </si>
  <si>
    <t>Number of units</t>
  </si>
  <si>
    <t>Rural room service</t>
  </si>
  <si>
    <t>Private room service</t>
  </si>
  <si>
    <t>5.5.10. Capacity, tourist arrivals and tourism nights in private accommodation</t>
  </si>
  <si>
    <t>Catering units in total</t>
  </si>
  <si>
    <t>Catering units dealing with workplace, event and public catering</t>
  </si>
  <si>
    <t>Restaurants in total</t>
  </si>
  <si>
    <t>Bar, wine bar</t>
  </si>
  <si>
    <t>Other catering units</t>
  </si>
  <si>
    <t>Confectioner's</t>
  </si>
  <si>
    <t>Restaurant</t>
  </si>
  <si>
    <t>Of which catering units operated by sole proprietors</t>
  </si>
  <si>
    <t>Number of catering units, total</t>
  </si>
  <si>
    <t>Type of shops</t>
  </si>
  <si>
    <t>5.5.11. Number of catering units</t>
  </si>
  <si>
    <t>Sales of canteens</t>
  </si>
  <si>
    <t>Sales of restaurants and bars</t>
  </si>
  <si>
    <t>Volume index, previous year = 100.0</t>
  </si>
  <si>
    <t>Receipts, million HUF</t>
  </si>
  <si>
    <t>Catering units</t>
  </si>
  <si>
    <t>5.5.12. Sales of catering units</t>
  </si>
  <si>
    <t>border sections</t>
  </si>
  <si>
    <t>Slovak</t>
  </si>
  <si>
    <t>Ukrainian</t>
  </si>
  <si>
    <t>Romanian</t>
  </si>
  <si>
    <t>Serbian</t>
  </si>
  <si>
    <t>Croatian</t>
  </si>
  <si>
    <t>Slovenian</t>
  </si>
  <si>
    <t>Austrian</t>
  </si>
  <si>
    <t>Year</t>
  </si>
  <si>
    <t>5.5.13. Hungarians travelling abroad by border sections [thousands]</t>
  </si>
  <si>
    <t>Hobby-type work</t>
  </si>
  <si>
    <t>Work (earning activities)</t>
  </si>
  <si>
    <t>Religion</t>
  </si>
  <si>
    <t>Cultural, sports event</t>
  </si>
  <si>
    <t>Business trip, exhibition, fair</t>
  </si>
  <si>
    <t>Conference, congress</t>
  </si>
  <si>
    <t>Health protection, wellness</t>
  </si>
  <si>
    <t>Study tour, camp</t>
  </si>
  <si>
    <t>Visiting friends and relatives</t>
  </si>
  <si>
    <t>Hiking</t>
  </si>
  <si>
    <t>Sightseeing</t>
  </si>
  <si>
    <t>Holiday, relax, sports</t>
  </si>
  <si>
    <t>travels</t>
  </si>
  <si>
    <t>4 and more days</t>
  </si>
  <si>
    <t>1–3 days</t>
  </si>
  <si>
    <t xml:space="preserve">Distribution of </t>
  </si>
  <si>
    <t>Motivation</t>
  </si>
  <si>
    <t>5.5.14. Distribution of domestic travels by motivation, 2008 [%]</t>
  </si>
  <si>
    <t>IV. quarter</t>
  </si>
  <si>
    <t>III. quarter</t>
  </si>
  <si>
    <t>II. quarter</t>
  </si>
  <si>
    <t>I. quarter</t>
  </si>
  <si>
    <t>4+ days</t>
  </si>
  <si>
    <t>Period</t>
  </si>
  <si>
    <t>5.5.15. Share of participants in domestic overnight travels, 2008 [%]</t>
  </si>
  <si>
    <t>Neighbour countries</t>
  </si>
  <si>
    <t>EU–27</t>
  </si>
  <si>
    <t>USA</t>
  </si>
  <si>
    <t>visitors, thousand days</t>
  </si>
  <si>
    <t>visitors, thousands</t>
  </si>
  <si>
    <t>two or more-day</t>
  </si>
  <si>
    <t>same-day</t>
  </si>
  <si>
    <t>Length of stay of</t>
  </si>
  <si>
    <t>Number of</t>
  </si>
  <si>
    <t>Countries, country groups</t>
  </si>
  <si>
    <t>5.5.16. Number and length of stay duration of Hungarians travelling abroad by countries, 2008</t>
  </si>
  <si>
    <t>per capita expenditure per day, thousand HUF</t>
  </si>
  <si>
    <t>expenditures, million HUF</t>
  </si>
  <si>
    <t>Two or more day visitors</t>
  </si>
  <si>
    <t>5.5.17. Expenditures spent in Hungary of foreign visitors arriving in Hungary</t>
  </si>
  <si>
    <t>5.5.18. Expenditures of Hungarians travelling abroad</t>
  </si>
  <si>
    <t>Transit</t>
  </si>
  <si>
    <t>Shopping</t>
  </si>
  <si>
    <t>Torist motivation, total</t>
  </si>
  <si>
    <r>
      <t>5.5.19. Expenditures of foreign visitors</t>
    </r>
    <r>
      <rPr>
        <b/>
        <vertAlign val="superscript"/>
        <sz val="10"/>
        <rFont val="Arial"/>
        <family val="2"/>
        <charset val="238"/>
      </rPr>
      <t xml:space="preserve"> </t>
    </r>
    <r>
      <rPr>
        <b/>
        <sz val="10"/>
        <rFont val="Arial"/>
        <family val="2"/>
        <charset val="238"/>
      </rPr>
      <t>arriving in Hungary</t>
    </r>
    <r>
      <rPr>
        <b/>
        <vertAlign val="superscript"/>
        <sz val="10"/>
        <rFont val="Arial"/>
        <family val="2"/>
        <charset val="238"/>
      </rPr>
      <t xml:space="preserve"> </t>
    </r>
    <r>
      <rPr>
        <b/>
        <sz val="10"/>
        <rFont val="Arial"/>
        <family val="2"/>
        <charset val="238"/>
      </rPr>
      <t>by travel motivation [million HUF]</t>
    </r>
  </si>
  <si>
    <t>5.5.20. Expenditures of Hungarians travelling abroad by motivation [million HUF]</t>
  </si>
  <si>
    <t>of which international</t>
  </si>
  <si>
    <t>Tourism nights</t>
  </si>
  <si>
    <t>Tourist arrivals</t>
  </si>
  <si>
    <t>Bed-places</t>
  </si>
  <si>
    <t>Unit</t>
  </si>
  <si>
    <t>5.5.21. Main data of public accommodation establishments</t>
  </si>
  <si>
    <t>HUF million</t>
  </si>
  <si>
    <t>of this: tourism consumption</t>
  </si>
  <si>
    <t>International transport as a proportion of  the Hungarians’ consumption abroad, %</t>
  </si>
  <si>
    <t>Balance of payments: tourism imports</t>
  </si>
  <si>
    <t>International transport</t>
  </si>
  <si>
    <t>Hungarians’ consumption abroad</t>
  </si>
  <si>
    <t>International transport as a proportion of  the foreigners’ consumption in Hungary, %</t>
  </si>
  <si>
    <t>Balance of payments: tourism exports</t>
  </si>
  <si>
    <t>Consumption structure of foreign visitors in Hungary</t>
  </si>
  <si>
    <t>5.5.22. Hungary’s tourism balance of payments</t>
  </si>
  <si>
    <t>5.5.19. Expenditures of foreign visitors arriving in Hungary by travel motivation [million HUF]</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</si>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</sst>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
    <numFmt numFmtId="167" formatCode="_-* #,##0.0\ _F_t_-;\-* #,##0.0\ _F_t_-;_-* &quot;-&quot;??\ _F_t_-;_-@_-"/>
  </numFmts>
  <fonts count="15" x14ac:knownFonts="1">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81"/>
      <name val="Tahoma"/>
      <family val="2"/>
      <charset val="238"/>
    </font>
    <font>
      <sz val="10"/>
      <name val="Arial"/>
      <family val="2"/>
      <charset val="238"/>
    </font>
    <font>
      <b/>
      <sz val="10"/>
      <name val="Arial"/>
      <family val="2"/>
      <charset val="238"/>
    </font>
    <font>
      <sz val="8"/>
      <name val="Arial CE"/>
      <charset val="238"/>
    </font>
    <font>
      <b/>
      <sz val="10"/>
      <name val="Arial CE"/>
      <charset val="238"/>
    </font>
    <font>
      <b/>
      <sz val="8"/>
      <name val="Arial CE"/>
      <charset val="238"/>
    </font>
    <font>
      <b/>
      <vertAlign val="superscript"/>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5">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319">
    <xf numFmtId="0" fontId="0" fillId="0" borderId="0" xfId="0"/>
    <xf numFmtId="0" fontId="2" fillId="0" borderId="0" xfId="0" applyFont="1"/>
    <xf numFmtId="0" fontId="2" fillId="0" borderId="0" xfId="0" applyFont="1" applyAlignment="1">
      <alignment vertical="center"/>
    </xf>
    <xf numFmtId="3" fontId="3" fillId="0" borderId="1" xfId="0" applyNumberFormat="1" applyFont="1" applyBorder="1" applyAlignment="1"/>
    <xf numFmtId="3" fontId="3" fillId="0" borderId="2" xfId="0" applyNumberFormat="1" applyFont="1" applyFill="1" applyBorder="1" applyAlignment="1"/>
    <xf numFmtId="3" fontId="3" fillId="0" borderId="0" xfId="0" applyNumberFormat="1" applyFont="1" applyAlignment="1"/>
    <xf numFmtId="0" fontId="3" fillId="0" borderId="0" xfId="0" applyFont="1" applyAlignment="1">
      <alignment vertical="center" wrapText="1"/>
    </xf>
    <xf numFmtId="0" fontId="2" fillId="0" borderId="1" xfId="0" applyFont="1" applyBorder="1"/>
    <xf numFmtId="3" fontId="2" fillId="0" borderId="2" xfId="0" applyNumberFormat="1" applyFont="1" applyFill="1" applyBorder="1" applyAlignment="1"/>
    <xf numFmtId="3" fontId="2" fillId="0" borderId="0" xfId="0" applyNumberFormat="1" applyFont="1" applyAlignment="1"/>
    <xf numFmtId="0" fontId="2" fillId="0" borderId="0" xfId="0" applyFont="1" applyAlignment="1">
      <alignment vertical="center" wrapText="1"/>
    </xf>
    <xf numFmtId="0" fontId="2" fillId="0" borderId="0" xfId="0" applyFont="1" applyAlignment="1"/>
    <xf numFmtId="0" fontId="2" fillId="0" borderId="2" xfId="0" applyFont="1" applyFill="1" applyBorder="1" applyAlignment="1">
      <alignment horizontal="right" vertical="center"/>
    </xf>
    <xf numFmtId="0" fontId="2" fillId="0" borderId="0" xfId="0" applyFont="1" applyAlignment="1">
      <alignment horizontal="right" vertical="center"/>
    </xf>
    <xf numFmtId="0" fontId="2" fillId="0" borderId="0" xfId="0" applyFont="1" applyAlignment="1">
      <alignment horizontal="left" vertical="center" wrapText="1" indent="2"/>
    </xf>
    <xf numFmtId="3" fontId="2" fillId="0" borderId="1" xfId="0" applyNumberFormat="1" applyFont="1" applyBorder="1" applyAlignment="1"/>
    <xf numFmtId="3" fontId="2" fillId="0" borderId="0" xfId="0" applyNumberFormat="1" applyFont="1" applyAlignment="1">
      <alignment horizontal="right"/>
    </xf>
    <xf numFmtId="0" fontId="2" fillId="0" borderId="1" xfId="0" applyFont="1" applyBorder="1" applyAlignment="1">
      <alignment vertical="center"/>
    </xf>
    <xf numFmtId="0" fontId="2" fillId="0" borderId="2" xfId="0" applyFont="1" applyFill="1" applyBorder="1" applyAlignment="1">
      <alignment vertical="center"/>
    </xf>
    <xf numFmtId="0" fontId="2" fillId="0" borderId="0" xfId="0" applyFont="1" applyAlignment="1">
      <alignment vertical="center"/>
    </xf>
    <xf numFmtId="3" fontId="2" fillId="0" borderId="3" xfId="0" applyNumberFormat="1" applyFont="1" applyBorder="1" applyAlignment="1"/>
    <xf numFmtId="3" fontId="2" fillId="0" borderId="4" xfId="0" applyNumberFormat="1" applyFont="1" applyFill="1" applyBorder="1" applyAlignment="1"/>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left" vertical="top" wrapText="1"/>
    </xf>
    <xf numFmtId="16" fontId="3" fillId="0" borderId="7" xfId="0" applyNumberFormat="1" applyFont="1" applyBorder="1" applyAlignment="1">
      <alignment horizontal="left" vertical="top"/>
    </xf>
    <xf numFmtId="164" fontId="3" fillId="0" borderId="0" xfId="0" applyNumberFormat="1" applyFont="1"/>
    <xf numFmtId="165" fontId="3" fillId="0" borderId="0" xfId="0" applyNumberFormat="1" applyFont="1" applyAlignment="1">
      <alignment horizontal="right"/>
    </xf>
    <xf numFmtId="165" fontId="3" fillId="0" borderId="0" xfId="0" applyNumberFormat="1" applyFont="1" applyAlignment="1">
      <alignment horizontal="right"/>
    </xf>
    <xf numFmtId="0" fontId="3" fillId="0" borderId="0" xfId="0" applyFont="1" applyAlignment="1">
      <alignment wrapText="1"/>
    </xf>
    <xf numFmtId="165" fontId="3" fillId="0" borderId="0" xfId="0" applyNumberFormat="1" applyFont="1" applyAlignment="1">
      <alignment horizontal="right" vertical="center"/>
    </xf>
    <xf numFmtId="49" fontId="3" fillId="0" borderId="0" xfId="0" applyNumberFormat="1" applyFont="1" applyAlignment="1">
      <alignment wrapText="1"/>
    </xf>
    <xf numFmtId="165" fontId="2" fillId="0" borderId="0" xfId="0" applyNumberFormat="1" applyFont="1" applyAlignment="1">
      <alignment horizontal="right" vertical="center"/>
    </xf>
    <xf numFmtId="2" fontId="2" fillId="0" borderId="0" xfId="0" applyNumberFormat="1" applyFont="1" applyAlignment="1">
      <alignment horizontal="left" vertical="center" wrapText="1" indent="1"/>
    </xf>
    <xf numFmtId="165" fontId="2" fillId="0" borderId="0" xfId="0" applyNumberFormat="1" applyFont="1" applyFill="1" applyAlignment="1">
      <alignment vertical="center"/>
    </xf>
    <xf numFmtId="0" fontId="2" fillId="0" borderId="0" xfId="0" applyFont="1" applyAlignment="1">
      <alignment horizontal="left" vertical="center" wrapText="1" indent="1"/>
    </xf>
    <xf numFmtId="0" fontId="2" fillId="0" borderId="0" xfId="0" applyFont="1"/>
    <xf numFmtId="165" fontId="2" fillId="0" borderId="0" xfId="0" applyNumberFormat="1" applyFont="1" applyAlignment="1">
      <alignment vertical="center"/>
    </xf>
    <xf numFmtId="0" fontId="2" fillId="0" borderId="0" xfId="0" applyFont="1" applyAlignment="1">
      <alignment vertical="center" wrapText="1"/>
    </xf>
    <xf numFmtId="166" fontId="3" fillId="0" borderId="0" xfId="0" applyNumberFormat="1" applyFont="1"/>
    <xf numFmtId="0" fontId="3" fillId="0" borderId="0" xfId="0" applyFont="1" applyAlignment="1">
      <alignment vertical="center" wrapText="1"/>
    </xf>
    <xf numFmtId="165" fontId="3" fillId="0" borderId="0" xfId="0" applyNumberFormat="1" applyFont="1" applyFill="1" applyAlignment="1">
      <alignment horizontal="right"/>
    </xf>
    <xf numFmtId="164" fontId="2" fillId="0" borderId="0" xfId="0" applyNumberFormat="1" applyFont="1"/>
    <xf numFmtId="0" fontId="2" fillId="0" borderId="0" xfId="0" applyFont="1" applyAlignment="1">
      <alignment horizontal="right"/>
    </xf>
    <xf numFmtId="2" fontId="2" fillId="0" borderId="0" xfId="0" applyNumberFormat="1" applyFont="1" applyAlignment="1">
      <alignment horizontal="left" vertical="center" indent="1"/>
    </xf>
    <xf numFmtId="167" fontId="2" fillId="0" borderId="0" xfId="0" applyNumberFormat="1" applyFont="1"/>
    <xf numFmtId="0" fontId="2" fillId="0" borderId="0" xfId="0" applyFont="1" applyAlignment="1">
      <alignment horizontal="left" wrapText="1"/>
    </xf>
    <xf numFmtId="0" fontId="2" fillId="0" borderId="0" xfId="0" applyFont="1" applyBorder="1" applyAlignment="1">
      <alignment horizontal="left" vertical="center" wrapText="1" indent="1"/>
    </xf>
    <xf numFmtId="0" fontId="2" fillId="0" borderId="0" xfId="0" applyFont="1" applyAlignment="1">
      <alignment horizontal="left" vertical="center" wrapText="1"/>
    </xf>
    <xf numFmtId="165" fontId="2" fillId="0" borderId="0" xfId="0" applyNumberFormat="1" applyFont="1" applyFill="1" applyAlignment="1">
      <alignment horizontal="right" vertical="center"/>
    </xf>
    <xf numFmtId="165" fontId="2" fillId="0" borderId="0" xfId="0" applyNumberFormat="1" applyFont="1" applyAlignment="1">
      <alignment horizontal="right" vertical="center"/>
    </xf>
    <xf numFmtId="0" fontId="2" fillId="0" borderId="0" xfId="0" applyFont="1" applyBorder="1" applyAlignment="1">
      <alignment horizontal="left" wrapText="1" inden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top"/>
    </xf>
    <xf numFmtId="0" fontId="3" fillId="0" borderId="0" xfId="0" applyFont="1" applyAlignment="1">
      <alignment horizontal="left" vertical="top"/>
    </xf>
    <xf numFmtId="3" fontId="3" fillId="0" borderId="0" xfId="0" applyNumberFormat="1" applyFont="1" applyBorder="1" applyAlignment="1">
      <alignment horizontal="right"/>
    </xf>
    <xf numFmtId="3" fontId="3" fillId="0" borderId="0" xfId="0" applyNumberFormat="1" applyFont="1" applyAlignment="1">
      <alignment wrapText="1"/>
    </xf>
    <xf numFmtId="3" fontId="2" fillId="0" borderId="0" xfId="0" applyNumberFormat="1" applyFont="1" applyBorder="1" applyAlignment="1">
      <alignment horizontal="right" wrapText="1"/>
    </xf>
    <xf numFmtId="0" fontId="2" fillId="0" borderId="0" xfId="0" applyFont="1" applyAlignment="1">
      <alignment wrapText="1"/>
    </xf>
    <xf numFmtId="0" fontId="2" fillId="0" borderId="0" xfId="0" applyFont="1" applyAlignment="1">
      <alignment horizontal="left" vertical="center"/>
    </xf>
    <xf numFmtId="0" fontId="2" fillId="0" borderId="0" xfId="0" applyFont="1" applyBorder="1" applyAlignment="1">
      <alignment horizontal="left" vertical="center" wrapText="1"/>
    </xf>
    <xf numFmtId="3" fontId="2" fillId="0" borderId="0" xfId="0" applyNumberFormat="1" applyFont="1" applyBorder="1" applyAlignment="1">
      <alignment horizontal="right"/>
    </xf>
    <xf numFmtId="3" fontId="2" fillId="0" borderId="0" xfId="0" applyNumberFormat="1" applyFont="1" applyBorder="1" applyAlignment="1">
      <alignment horizontal="right" vertical="center"/>
    </xf>
    <xf numFmtId="3" fontId="2" fillId="0" borderId="0" xfId="0" applyNumberFormat="1" applyFont="1" applyAlignment="1">
      <alignment horizontal="right"/>
    </xf>
    <xf numFmtId="3" fontId="2" fillId="0" borderId="0" xfId="0" applyNumberFormat="1" applyFont="1" applyBorder="1" applyAlignment="1">
      <alignment horizontal="right" vertical="center" wrapText="1"/>
    </xf>
    <xf numFmtId="0" fontId="2" fillId="0" borderId="0" xfId="0" applyFont="1" applyBorder="1" applyAlignment="1">
      <alignment horizontal="left" wrapText="1"/>
    </xf>
    <xf numFmtId="3" fontId="2" fillId="0" borderId="13" xfId="0" applyNumberFormat="1" applyFont="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0" borderId="0" xfId="0" applyNumberFormat="1" applyFont="1" applyAlignment="1">
      <alignment horizontal="left" vertical="center"/>
    </xf>
    <xf numFmtId="3" fontId="2" fillId="0" borderId="0" xfId="0" applyNumberFormat="1" applyFont="1" applyAlignment="1">
      <alignment horizontal="left" vertical="top"/>
    </xf>
    <xf numFmtId="3" fontId="3" fillId="0" borderId="0" xfId="0" applyNumberFormat="1" applyFont="1" applyAlignment="1">
      <alignment horizontal="right"/>
    </xf>
    <xf numFmtId="0" fontId="3" fillId="0" borderId="0" xfId="0" applyFont="1" applyAlignment="1"/>
    <xf numFmtId="3" fontId="2" fillId="0" borderId="0" xfId="0" applyNumberFormat="1" applyFont="1" applyAlignment="1">
      <alignment vertical="center"/>
    </xf>
    <xf numFmtId="3" fontId="2" fillId="0" borderId="0" xfId="0" applyNumberFormat="1" applyFont="1" applyAlignment="1"/>
    <xf numFmtId="3" fontId="2" fillId="0" borderId="0" xfId="0" applyNumberFormat="1" applyFont="1" applyAlignment="1">
      <alignment wrapText="1"/>
    </xf>
    <xf numFmtId="0" fontId="2" fillId="0" borderId="0" xfId="0" applyFont="1" applyBorder="1" applyAlignment="1"/>
    <xf numFmtId="0" fontId="2" fillId="0" borderId="0" xfId="0" applyFont="1" applyAlignment="1">
      <alignment vertical="center"/>
    </xf>
    <xf numFmtId="3" fontId="2" fillId="0" borderId="0" xfId="0" applyNumberFormat="1" applyFont="1" applyAlignment="1">
      <alignment horizontal="right" vertical="center"/>
    </xf>
    <xf numFmtId="0" fontId="2" fillId="0" borderId="1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0" xfId="0" applyFont="1"/>
    <xf numFmtId="3" fontId="2" fillId="0" borderId="0" xfId="0" applyNumberFormat="1" applyFont="1" applyAlignment="1">
      <alignment horizontal="right"/>
    </xf>
    <xf numFmtId="0" fontId="2" fillId="0" borderId="21" xfId="0" applyFont="1" applyBorder="1" applyAlignment="1">
      <alignment horizontal="center" vertical="center" wrapText="1"/>
    </xf>
    <xf numFmtId="0" fontId="2" fillId="0" borderId="10" xfId="0" applyFont="1" applyBorder="1" applyAlignment="1">
      <alignment horizontal="left" wrapText="1"/>
    </xf>
    <xf numFmtId="0" fontId="3" fillId="0" borderId="10" xfId="0" applyFont="1" applyBorder="1" applyAlignment="1">
      <alignment horizontal="left"/>
    </xf>
    <xf numFmtId="0" fontId="2" fillId="0" borderId="0" xfId="0" applyFont="1" applyFill="1" applyAlignment="1">
      <alignment vertical="center"/>
    </xf>
    <xf numFmtId="3" fontId="3" fillId="0" borderId="0" xfId="0" applyNumberFormat="1" applyFont="1" applyAlignment="1">
      <alignment horizontal="right"/>
    </xf>
    <xf numFmtId="3" fontId="3" fillId="0" borderId="0" xfId="0" applyNumberFormat="1" applyFont="1" applyFill="1" applyAlignment="1">
      <alignment horizontal="right"/>
    </xf>
    <xf numFmtId="3" fontId="3" fillId="0" borderId="0" xfId="0" applyNumberFormat="1" applyFont="1" applyAlignment="1">
      <alignment horizontal="right" vertical="center"/>
    </xf>
    <xf numFmtId="3" fontId="3" fillId="0" borderId="0" xfId="0" applyNumberFormat="1" applyFont="1" applyFill="1" applyAlignment="1">
      <alignment horizontal="right" vertical="center"/>
    </xf>
    <xf numFmtId="0" fontId="3" fillId="0" borderId="0" xfId="0" applyFont="1" applyAlignment="1">
      <alignment vertical="center"/>
    </xf>
    <xf numFmtId="3" fontId="2" fillId="0" borderId="0" xfId="0" applyNumberFormat="1" applyFont="1" applyFill="1" applyAlignment="1">
      <alignment horizontal="right"/>
    </xf>
    <xf numFmtId="3" fontId="2" fillId="0" borderId="0" xfId="0" applyNumberFormat="1" applyFont="1" applyAlignment="1">
      <alignment horizontal="right" vertical="center"/>
    </xf>
    <xf numFmtId="3" fontId="2" fillId="0" borderId="0" xfId="0" applyNumberFormat="1" applyFont="1" applyFill="1" applyAlignment="1">
      <alignment horizontal="right" vertical="center"/>
    </xf>
    <xf numFmtId="3" fontId="3" fillId="0" borderId="0" xfId="0" applyNumberFormat="1" applyFont="1" applyAlignment="1">
      <alignment vertical="center"/>
    </xf>
    <xf numFmtId="3" fontId="3" fillId="0" borderId="0" xfId="0" applyNumberFormat="1" applyFont="1" applyFill="1" applyAlignment="1">
      <alignment vertical="center"/>
    </xf>
    <xf numFmtId="3" fontId="2" fillId="0" borderId="0" xfId="0" applyNumberFormat="1" applyFont="1" applyAlignment="1">
      <alignment vertical="center"/>
    </xf>
    <xf numFmtId="3" fontId="2" fillId="0" borderId="0" xfId="0" applyNumberFormat="1" applyFont="1" applyFill="1" applyAlignment="1">
      <alignment vertical="center"/>
    </xf>
    <xf numFmtId="0" fontId="2" fillId="0" borderId="22" xfId="0" applyFont="1" applyFill="1" applyBorder="1" applyAlignment="1">
      <alignment horizontal="center" vertical="center" wrapText="1"/>
    </xf>
    <xf numFmtId="0" fontId="2" fillId="0" borderId="22" xfId="0" applyFont="1" applyBorder="1" applyAlignment="1">
      <alignment horizontal="center" vertical="center" wrapText="1"/>
    </xf>
    <xf numFmtId="0" fontId="3" fillId="0" borderId="7" xfId="0" applyFont="1" applyBorder="1" applyAlignment="1">
      <alignment horizontal="left" vertical="top"/>
    </xf>
    <xf numFmtId="0" fontId="2" fillId="0" borderId="0" xfId="0" applyFont="1" applyFill="1"/>
    <xf numFmtId="3" fontId="2" fillId="0" borderId="0" xfId="0" applyNumberFormat="1" applyFont="1" applyAlignment="1"/>
    <xf numFmtId="3" fontId="3" fillId="0" borderId="0" xfId="0" applyNumberFormat="1" applyFont="1" applyAlignment="1"/>
    <xf numFmtId="3" fontId="3" fillId="0" borderId="0" xfId="0" applyNumberFormat="1" applyFont="1" applyFill="1" applyAlignment="1"/>
    <xf numFmtId="3" fontId="2" fillId="0" borderId="0" xfId="0" applyNumberFormat="1" applyFont="1" applyFill="1" applyAlignment="1"/>
    <xf numFmtId="0" fontId="2" fillId="0" borderId="0" xfId="0" applyFont="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Border="1" applyAlignment="1">
      <alignment horizontal="left" wrapText="1"/>
    </xf>
    <xf numFmtId="0" fontId="3" fillId="0" borderId="7" xfId="0" applyFont="1" applyBorder="1" applyAlignment="1">
      <alignment horizontal="left"/>
    </xf>
    <xf numFmtId="3" fontId="2" fillId="0" borderId="0" xfId="0" applyNumberFormat="1" applyFont="1" applyBorder="1" applyAlignment="1">
      <alignment horizontal="right" wrapText="1"/>
    </xf>
    <xf numFmtId="164" fontId="3" fillId="0" borderId="0" xfId="0" applyNumberFormat="1" applyFont="1" applyAlignment="1"/>
    <xf numFmtId="0" fontId="2" fillId="0" borderId="0" xfId="0" applyFont="1" applyBorder="1" applyAlignment="1">
      <alignment vertical="center"/>
    </xf>
    <xf numFmtId="164" fontId="2" fillId="0" borderId="0" xfId="0" applyNumberFormat="1" applyFont="1" applyAlignment="1"/>
    <xf numFmtId="2" fontId="2" fillId="0" borderId="0" xfId="0" applyNumberFormat="1" applyFont="1" applyAlignment="1">
      <alignment horizontal="left" vertical="center" indent="1"/>
    </xf>
    <xf numFmtId="0" fontId="2" fillId="0" borderId="0" xfId="0" applyFont="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center" vertical="center"/>
    </xf>
    <xf numFmtId="0" fontId="2" fillId="0" borderId="15" xfId="0" applyFont="1" applyBorder="1" applyAlignment="1">
      <alignment horizontal="center" vertical="center" wrapText="1"/>
    </xf>
    <xf numFmtId="49" fontId="2" fillId="0" borderId="0" xfId="0" applyNumberFormat="1" applyFont="1" applyAlignment="1">
      <alignment wrapText="1"/>
    </xf>
    <xf numFmtId="49" fontId="2" fillId="0" borderId="0" xfId="0" applyNumberFormat="1" applyFont="1" applyAlignment="1">
      <alignment wrapText="1"/>
    </xf>
    <xf numFmtId="165" fontId="2" fillId="0" borderId="0" xfId="0" applyNumberFormat="1" applyFont="1" applyAlignment="1">
      <alignment vertical="center"/>
    </xf>
    <xf numFmtId="49" fontId="2" fillId="0" borderId="0" xfId="0" applyNumberFormat="1" applyFont="1" applyAlignment="1">
      <alignment vertical="center" wrapText="1"/>
    </xf>
    <xf numFmtId="49" fontId="2" fillId="0" borderId="0" xfId="0" applyNumberFormat="1" applyFont="1" applyAlignment="1">
      <alignment horizontal="left" wrapText="1"/>
    </xf>
    <xf numFmtId="49" fontId="2" fillId="0" borderId="0" xfId="0" applyNumberFormat="1" applyFont="1" applyAlignment="1">
      <alignment horizontal="left" wrapText="1" indent="1"/>
    </xf>
    <xf numFmtId="49" fontId="2" fillId="0" borderId="0" xfId="0" applyNumberFormat="1" applyFont="1" applyBorder="1" applyAlignment="1">
      <alignment horizontal="left" wrapText="1"/>
    </xf>
    <xf numFmtId="0" fontId="3" fillId="0" borderId="0" xfId="0" applyFont="1" applyAlignment="1">
      <alignment horizontal="left" vertical="center"/>
    </xf>
    <xf numFmtId="49" fontId="3" fillId="0" borderId="0" xfId="0" applyNumberFormat="1" applyFont="1" applyAlignment="1">
      <alignment horizontal="left" vertical="top"/>
    </xf>
    <xf numFmtId="165" fontId="2" fillId="0" borderId="0" xfId="0" applyNumberFormat="1" applyFont="1" applyAlignment="1">
      <alignment vertical="center"/>
    </xf>
    <xf numFmtId="0" fontId="2" fillId="0" borderId="0" xfId="0" applyFont="1" applyAlignment="1">
      <alignment wrapText="1"/>
    </xf>
    <xf numFmtId="3" fontId="2" fillId="0" borderId="0" xfId="0" applyNumberFormat="1" applyFont="1" applyAlignment="1">
      <alignment vertical="center"/>
    </xf>
    <xf numFmtId="0" fontId="2" fillId="0" borderId="0" xfId="0" applyFont="1" applyAlignment="1">
      <alignment horizontal="left" wrapText="1" indent="1"/>
    </xf>
    <xf numFmtId="165" fontId="2" fillId="0" borderId="0" xfId="0" applyNumberFormat="1" applyFont="1" applyFill="1" applyAlignment="1">
      <alignment vertical="center"/>
    </xf>
    <xf numFmtId="0" fontId="2" fillId="0" borderId="13"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wrapText="1"/>
    </xf>
    <xf numFmtId="0" fontId="3" fillId="0" borderId="7" xfId="0" applyFont="1" applyBorder="1" applyAlignment="1">
      <alignment horizontal="left" wrapText="1"/>
    </xf>
    <xf numFmtId="3" fontId="3" fillId="0" borderId="0" xfId="0" applyNumberFormat="1" applyFont="1" applyAlignment="1">
      <alignment horizontal="right"/>
    </xf>
    <xf numFmtId="0" fontId="3" fillId="0" borderId="0" xfId="0" applyFont="1" applyAlignment="1">
      <alignment wrapText="1"/>
    </xf>
    <xf numFmtId="3" fontId="2" fillId="0" borderId="0" xfId="0" applyNumberFormat="1" applyFont="1"/>
    <xf numFmtId="0" fontId="2" fillId="0" borderId="0" xfId="0" applyFont="1" applyAlignment="1">
      <alignment vertical="center" wrapText="1"/>
    </xf>
    <xf numFmtId="0" fontId="2" fillId="0" borderId="0" xfId="0" applyFont="1" applyAlignment="1">
      <alignment wrapText="1"/>
    </xf>
    <xf numFmtId="0" fontId="2" fillId="0" borderId="13" xfId="0" applyFont="1" applyBorder="1" applyAlignment="1">
      <alignment horizontal="center" vertical="center"/>
    </xf>
    <xf numFmtId="0" fontId="2" fillId="0" borderId="18" xfId="0" applyFont="1" applyBorder="1" applyAlignment="1">
      <alignment horizontal="center" vertical="center"/>
    </xf>
    <xf numFmtId="165" fontId="3" fillId="0" borderId="0" xfId="0" applyNumberFormat="1" applyFont="1"/>
    <xf numFmtId="3" fontId="3" fillId="0" borderId="0" xfId="0" applyNumberFormat="1" applyFont="1"/>
    <xf numFmtId="3" fontId="3" fillId="0" borderId="0" xfId="0" applyNumberFormat="1" applyFont="1"/>
    <xf numFmtId="0" fontId="3" fillId="0" borderId="0" xfId="0" applyFont="1" applyBorder="1" applyAlignment="1">
      <alignment horizontal="left" wrapText="1"/>
    </xf>
    <xf numFmtId="165" fontId="2" fillId="0" borderId="0" xfId="0" applyNumberFormat="1" applyFont="1"/>
    <xf numFmtId="3" fontId="2" fillId="0" borderId="0" xfId="0" applyNumberFormat="1" applyFont="1"/>
    <xf numFmtId="3" fontId="2" fillId="0" borderId="0" xfId="0" applyNumberFormat="1" applyFont="1"/>
    <xf numFmtId="0" fontId="2" fillId="0" borderId="18" xfId="0" applyFont="1" applyBorder="1" applyAlignment="1">
      <alignment horizontal="center" vertical="center"/>
    </xf>
    <xf numFmtId="0" fontId="0" fillId="0" borderId="0" xfId="0"/>
    <xf numFmtId="0" fontId="0" fillId="0" borderId="0" xfId="0"/>
    <xf numFmtId="3" fontId="2" fillId="0" borderId="0" xfId="0" applyNumberFormat="1" applyFont="1" applyFill="1" applyAlignment="1">
      <alignment horizontal="right" vertical="center"/>
    </xf>
    <xf numFmtId="0" fontId="2" fillId="0" borderId="0" xfId="0" applyFont="1" applyFill="1" applyAlignment="1">
      <alignment horizontal="center" vertical="center"/>
    </xf>
    <xf numFmtId="0" fontId="2" fillId="0" borderId="0" xfId="0" applyFont="1" applyFill="1" applyAlignment="1">
      <alignment horizontal="center" vertical="center"/>
    </xf>
    <xf numFmtId="3" fontId="2" fillId="0" borderId="10" xfId="0" applyNumberFormat="1" applyFont="1" applyFill="1" applyBorder="1" applyAlignment="1">
      <alignment horizontal="right" vertical="center"/>
    </xf>
    <xf numFmtId="0" fontId="2" fillId="0" borderId="10" xfId="0" applyFont="1" applyFill="1" applyBorder="1" applyAlignment="1">
      <alignment horizontal="center" vertical="center"/>
    </xf>
    <xf numFmtId="0" fontId="2" fillId="0" borderId="24" xfId="0" applyFont="1" applyFill="1" applyBorder="1" applyAlignment="1">
      <alignment horizontal="center" vertical="center"/>
    </xf>
    <xf numFmtId="0" fontId="5" fillId="0" borderId="0" xfId="0" applyFont="1" applyFill="1" applyAlignment="1">
      <alignment horizontal="left" vertical="top"/>
    </xf>
    <xf numFmtId="0" fontId="6" fillId="0" borderId="0" xfId="0" applyFont="1" applyFill="1" applyAlignment="1">
      <alignment horizontal="left" vertical="top"/>
    </xf>
    <xf numFmtId="0" fontId="2" fillId="0" borderId="0" xfId="0" applyFont="1" applyFill="1" applyAlignment="1">
      <alignment horizontal="left" vertical="center"/>
    </xf>
    <xf numFmtId="165" fontId="2" fillId="0" borderId="0" xfId="0" applyNumberFormat="1" applyFont="1" applyFill="1" applyAlignment="1">
      <alignment horizontal="right" vertical="center"/>
    </xf>
    <xf numFmtId="0" fontId="3" fillId="0" borderId="0" xfId="0" applyFont="1" applyFill="1" applyAlignment="1">
      <alignment horizontal="left" vertical="center"/>
    </xf>
    <xf numFmtId="165" fontId="2" fillId="0" borderId="0" xfId="0" applyNumberFormat="1" applyFont="1" applyFill="1" applyBorder="1" applyAlignment="1">
      <alignment horizontal="right" vertical="center"/>
    </xf>
    <xf numFmtId="0" fontId="2" fillId="0" borderId="0" xfId="0" applyFont="1" applyFill="1" applyBorder="1" applyAlignment="1">
      <alignment horizontal="left" vertical="center"/>
    </xf>
    <xf numFmtId="0" fontId="2" fillId="0" borderId="18" xfId="0" applyFont="1" applyFill="1" applyBorder="1" applyAlignment="1">
      <alignment horizontal="center" vertical="center"/>
    </xf>
    <xf numFmtId="0" fontId="2" fillId="0" borderId="13" xfId="0" applyFont="1" applyFill="1" applyBorder="1" applyAlignment="1">
      <alignment horizontal="center" vertical="center"/>
    </xf>
    <xf numFmtId="0" fontId="1" fillId="0" borderId="0" xfId="0" applyFont="1"/>
    <xf numFmtId="165" fontId="2" fillId="0" borderId="0" xfId="0" applyNumberFormat="1" applyFont="1" applyFill="1" applyAlignment="1">
      <alignment horizontal="right" wrapText="1"/>
    </xf>
    <xf numFmtId="0" fontId="7" fillId="0" borderId="0" xfId="0" applyFont="1"/>
    <xf numFmtId="165" fontId="7" fillId="0" borderId="0" xfId="0" applyNumberFormat="1" applyFont="1" applyAlignment="1">
      <alignment horizontal="right"/>
    </xf>
    <xf numFmtId="165" fontId="7" fillId="0" borderId="0" xfId="0" applyNumberFormat="1" applyFont="1" applyBorder="1" applyAlignment="1">
      <alignment horizontal="right"/>
    </xf>
    <xf numFmtId="0" fontId="7" fillId="0" borderId="11" xfId="0" applyFont="1" applyBorder="1" applyAlignment="1">
      <alignment horizontal="center"/>
    </xf>
    <xf numFmtId="0" fontId="2" fillId="0" borderId="6" xfId="0" applyFont="1" applyFill="1" applyBorder="1" applyAlignment="1">
      <alignment horizontal="center" vertical="center" wrapText="1"/>
    </xf>
    <xf numFmtId="0" fontId="1" fillId="0" borderId="0" xfId="0" applyFont="1" applyBorder="1" applyAlignment="1"/>
    <xf numFmtId="0" fontId="8" fillId="0" borderId="0" xfId="0" applyFont="1" applyBorder="1" applyAlignment="1"/>
    <xf numFmtId="3" fontId="2" fillId="0" borderId="0" xfId="0" applyNumberFormat="1" applyFont="1" applyFill="1" applyAlignment="1">
      <alignment horizontal="right" wrapText="1"/>
    </xf>
    <xf numFmtId="0" fontId="2" fillId="0" borderId="0" xfId="0" applyFont="1" applyFill="1" applyAlignment="1">
      <alignment horizontal="left" vertical="center" indent="1"/>
    </xf>
    <xf numFmtId="3" fontId="3" fillId="0" borderId="0" xfId="0" applyNumberFormat="1" applyFont="1" applyFill="1" applyAlignment="1">
      <alignment horizontal="right" wrapText="1"/>
    </xf>
    <xf numFmtId="0" fontId="3" fillId="0" borderId="0" xfId="0" applyFont="1" applyFill="1" applyAlignment="1">
      <alignment vertical="center"/>
    </xf>
    <xf numFmtId="0" fontId="0" fillId="0" borderId="0" xfId="0" applyAlignment="1">
      <alignment vertical="center"/>
    </xf>
    <xf numFmtId="0" fontId="2" fillId="0" borderId="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0" xfId="0" applyFont="1" applyFill="1"/>
    <xf numFmtId="164" fontId="3" fillId="0" borderId="0" xfId="0" applyNumberFormat="1" applyFont="1" applyFill="1"/>
    <xf numFmtId="3" fontId="3" fillId="0" borderId="0" xfId="0" applyNumberFormat="1" applyFont="1" applyFill="1"/>
    <xf numFmtId="165" fontId="3" fillId="0" borderId="0" xfId="0" applyNumberFormat="1" applyFont="1" applyFill="1"/>
    <xf numFmtId="164" fontId="2" fillId="0" borderId="0" xfId="0" applyNumberFormat="1" applyFont="1" applyFill="1"/>
    <xf numFmtId="3" fontId="2" fillId="0" borderId="0" xfId="0" applyNumberFormat="1" applyFont="1" applyFill="1"/>
    <xf numFmtId="165" fontId="2" fillId="0" borderId="0" xfId="0" applyNumberFormat="1" applyFont="1" applyFill="1"/>
    <xf numFmtId="3" fontId="3" fillId="0" borderId="0" xfId="0" applyNumberFormat="1" applyFont="1" applyFill="1"/>
    <xf numFmtId="165" fontId="3" fillId="0" borderId="0" xfId="0" applyNumberFormat="1" applyFont="1" applyFill="1"/>
    <xf numFmtId="3" fontId="2" fillId="0" borderId="0" xfId="0" applyNumberFormat="1" applyFont="1" applyFill="1"/>
    <xf numFmtId="165" fontId="2" fillId="0" borderId="0" xfId="0" applyNumberFormat="1" applyFont="1" applyFill="1"/>
    <xf numFmtId="0" fontId="3" fillId="0" borderId="0" xfId="0" applyFont="1" applyFill="1" applyAlignment="1">
      <alignment horizontal="right"/>
    </xf>
    <xf numFmtId="164" fontId="2" fillId="0" borderId="0" xfId="0" applyNumberFormat="1" applyFont="1" applyFill="1"/>
    <xf numFmtId="0" fontId="2" fillId="0" borderId="0" xfId="0" applyFont="1" applyFill="1" applyAlignment="1">
      <alignment horizontal="right"/>
    </xf>
    <xf numFmtId="165" fontId="3" fillId="0" borderId="0" xfId="0" applyNumberFormat="1" applyFont="1" applyFill="1" applyAlignment="1">
      <alignment horizontal="right"/>
    </xf>
    <xf numFmtId="165" fontId="2" fillId="0" borderId="0" xfId="0" applyNumberFormat="1" applyFont="1" applyFill="1" applyAlignment="1">
      <alignment horizontal="right"/>
    </xf>
    <xf numFmtId="0" fontId="2" fillId="0" borderId="18" xfId="0" applyFont="1" applyFill="1" applyBorder="1" applyAlignment="1">
      <alignment horizontal="center" vertical="center" wrapText="1"/>
    </xf>
    <xf numFmtId="0" fontId="6" fillId="0" borderId="0" xfId="0" applyFont="1" applyFill="1" applyAlignment="1">
      <alignment vertical="top"/>
    </xf>
    <xf numFmtId="0" fontId="2" fillId="0" borderId="0" xfId="0" applyFont="1" applyFill="1"/>
    <xf numFmtId="0" fontId="3" fillId="0" borderId="0" xfId="0" applyFont="1" applyFill="1"/>
    <xf numFmtId="0" fontId="7" fillId="0" borderId="0" xfId="0" applyFont="1" applyAlignment="1"/>
    <xf numFmtId="3" fontId="3" fillId="0" borderId="0" xfId="0" applyNumberFormat="1" applyFont="1" applyFill="1"/>
    <xf numFmtId="3" fontId="2" fillId="0" borderId="0" xfId="0" applyNumberFormat="1" applyFont="1" applyFill="1"/>
    <xf numFmtId="3" fontId="3" fillId="0" borderId="0" xfId="0" applyNumberFormat="1" applyFont="1" applyFill="1" applyAlignment="1">
      <alignment horizontal="right"/>
    </xf>
    <xf numFmtId="3" fontId="2" fillId="0" borderId="0" xfId="0" applyNumberFormat="1" applyFont="1" applyFill="1" applyAlignment="1">
      <alignment horizontal="right"/>
    </xf>
    <xf numFmtId="0" fontId="6" fillId="0" borderId="0" xfId="0" applyFont="1" applyFill="1" applyAlignment="1">
      <alignment vertical="top"/>
    </xf>
    <xf numFmtId="0" fontId="3" fillId="0" borderId="0" xfId="0" applyFont="1" applyFill="1" applyAlignment="1">
      <alignment vertical="top"/>
    </xf>
    <xf numFmtId="0" fontId="8" fillId="0" borderId="0" xfId="0" applyFont="1"/>
    <xf numFmtId="3" fontId="3" fillId="0" borderId="0" xfId="0" applyNumberFormat="1" applyFont="1" applyFill="1"/>
    <xf numFmtId="3" fontId="2" fillId="0" borderId="0" xfId="0" applyNumberFormat="1" applyFont="1" applyFill="1" applyBorder="1"/>
    <xf numFmtId="3" fontId="2" fillId="0" borderId="0" xfId="0" applyNumberFormat="1" applyFont="1" applyFill="1"/>
    <xf numFmtId="3" fontId="2" fillId="0" borderId="0" xfId="0" applyNumberFormat="1" applyFont="1" applyFill="1" applyBorder="1"/>
    <xf numFmtId="3" fontId="9" fillId="0" borderId="0" xfId="0" applyNumberFormat="1" applyFont="1"/>
    <xf numFmtId="3" fontId="7" fillId="0" borderId="0" xfId="0" applyNumberFormat="1" applyFont="1"/>
    <xf numFmtId="0" fontId="2" fillId="0" borderId="21" xfId="0" applyFont="1" applyFill="1" applyBorder="1" applyAlignment="1">
      <alignment horizontal="center" vertical="center" wrapText="1"/>
    </xf>
    <xf numFmtId="0" fontId="5" fillId="0" borderId="0" xfId="0" applyFont="1" applyFill="1" applyAlignment="1">
      <alignment vertical="top"/>
    </xf>
    <xf numFmtId="3" fontId="9" fillId="0" borderId="0" xfId="0" applyNumberFormat="1" applyFont="1"/>
    <xf numFmtId="3" fontId="7" fillId="0" borderId="0" xfId="0" applyNumberFormat="1" applyFont="1"/>
    <xf numFmtId="3" fontId="2" fillId="0" borderId="0" xfId="0" applyNumberFormat="1" applyFont="1" applyFill="1" applyAlignment="1">
      <alignment vertical="center"/>
    </xf>
    <xf numFmtId="3" fontId="2" fillId="0" borderId="10" xfId="0" applyNumberFormat="1" applyFont="1" applyFill="1" applyBorder="1" applyAlignment="1">
      <alignment vertical="center"/>
    </xf>
    <xf numFmtId="3" fontId="2" fillId="0" borderId="0" xfId="0" applyNumberFormat="1" applyFont="1" applyFill="1" applyBorder="1" applyAlignment="1">
      <alignment vertical="center"/>
    </xf>
    <xf numFmtId="0" fontId="2" fillId="0" borderId="0" xfId="0" applyFont="1" applyFill="1" applyBorder="1" applyAlignment="1">
      <alignment horizontal="center" vertical="center"/>
    </xf>
    <xf numFmtId="164" fontId="3" fillId="0" borderId="0" xfId="0" applyNumberFormat="1" applyFont="1"/>
    <xf numFmtId="164" fontId="7" fillId="0" borderId="0" xfId="0" applyNumberFormat="1" applyFont="1"/>
    <xf numFmtId="3" fontId="2" fillId="0" borderId="18" xfId="0" applyNumberFormat="1" applyFont="1" applyBorder="1" applyAlignment="1">
      <alignment horizontal="center" vertical="center" wrapText="1"/>
    </xf>
    <xf numFmtId="0" fontId="6" fillId="0" borderId="0" xfId="0" applyFont="1"/>
    <xf numFmtId="0" fontId="12" fillId="0" borderId="0" xfId="0" applyFont="1" applyAlignment="1">
      <alignment horizontal="center"/>
    </xf>
    <xf numFmtId="0" fontId="13" fillId="0" borderId="0" xfId="0" applyFont="1"/>
    <xf numFmtId="0" fontId="14" fillId="0" borderId="0" xfId="1" applyFont="1"/>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3" fontId="2" fillId="0" borderId="15" xfId="0" applyNumberFormat="1" applyFont="1" applyBorder="1" applyAlignment="1">
      <alignment horizontal="center" vertical="center" wrapText="1"/>
    </xf>
    <xf numFmtId="3" fontId="2" fillId="0" borderId="12"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2" fillId="0" borderId="1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9"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3" fontId="3" fillId="0" borderId="0" xfId="0" applyNumberFormat="1" applyFont="1" applyAlignment="1">
      <alignment horizontal="center" vertical="center"/>
    </xf>
    <xf numFmtId="3" fontId="3" fillId="0" borderId="17"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3" fillId="0" borderId="17" xfId="0" applyFont="1" applyBorder="1" applyAlignment="1">
      <alignment horizontal="center" vertical="center"/>
    </xf>
    <xf numFmtId="0" fontId="2" fillId="0" borderId="2" xfId="0" applyFont="1" applyBorder="1" applyAlignment="1">
      <alignment vertical="center" wrapText="1"/>
    </xf>
    <xf numFmtId="0" fontId="2" fillId="0" borderId="20" xfId="0" applyFont="1" applyBorder="1" applyAlignment="1">
      <alignment horizontal="center" vertical="center"/>
    </xf>
    <xf numFmtId="0" fontId="2" fillId="0" borderId="15" xfId="0" applyFont="1" applyBorder="1" applyAlignment="1">
      <alignment horizontal="center" vertical="center"/>
    </xf>
    <xf numFmtId="0" fontId="2" fillId="0" borderId="23" xfId="0" applyFont="1" applyBorder="1" applyAlignment="1">
      <alignment horizontal="center" vertical="center"/>
    </xf>
    <xf numFmtId="0" fontId="2" fillId="0" borderId="2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8" xfId="0" applyFont="1" applyBorder="1" applyAlignment="1">
      <alignment horizontal="center" vertical="center"/>
    </xf>
    <xf numFmtId="49" fontId="2" fillId="0" borderId="12"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0" borderId="20"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21"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9" xfId="0" applyFill="1" applyBorder="1" applyAlignment="1">
      <alignment horizontal="center" vertical="center" wrapText="1"/>
    </xf>
    <xf numFmtId="0" fontId="2" fillId="0" borderId="23"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8" xfId="0" applyFont="1" applyFill="1" applyBorder="1" applyAlignment="1">
      <alignment horizontal="center" vertical="center"/>
    </xf>
    <xf numFmtId="0" fontId="3" fillId="0" borderId="0" xfId="0" applyFont="1" applyAlignment="1">
      <alignment horizontal="center"/>
    </xf>
    <xf numFmtId="0" fontId="0" fillId="0" borderId="0" xfId="0" applyAlignment="1">
      <alignment horizontal="center"/>
    </xf>
    <xf numFmtId="0" fontId="2" fillId="0" borderId="1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3" xfId="0" applyBorder="1" applyAlignment="1">
      <alignment horizontal="center" vertical="center" wrapText="1"/>
    </xf>
    <xf numFmtId="0" fontId="3" fillId="0" borderId="17" xfId="0" applyFont="1" applyBorder="1" applyAlignment="1">
      <alignment horizontal="center"/>
    </xf>
    <xf numFmtId="0" fontId="0" fillId="0" borderId="17" xfId="0" applyBorder="1" applyAlignment="1">
      <alignment horizontal="center"/>
    </xf>
    <xf numFmtId="0" fontId="2" fillId="0" borderId="21" xfId="0" applyFont="1" applyFill="1" applyBorder="1" applyAlignment="1">
      <alignment horizontal="center" vertical="center" wrapText="1"/>
    </xf>
    <xf numFmtId="0" fontId="2" fillId="0" borderId="18" xfId="0" applyFont="1" applyFill="1" applyBorder="1" applyAlignment="1">
      <alignment horizontal="center" vertical="center"/>
    </xf>
    <xf numFmtId="0" fontId="0" fillId="0" borderId="18" xfId="0" applyFill="1" applyBorder="1" applyAlignment="1">
      <alignment vertical="center"/>
    </xf>
    <xf numFmtId="0" fontId="3" fillId="0" borderId="17" xfId="0" applyFont="1" applyFill="1" applyBorder="1" applyAlignment="1">
      <alignment horizontal="center" vertical="center"/>
    </xf>
    <xf numFmtId="0" fontId="3" fillId="0" borderId="0" xfId="0" applyFont="1" applyFill="1" applyAlignment="1">
      <alignment horizontal="center" vertical="center"/>
    </xf>
    <xf numFmtId="0" fontId="1" fillId="0" borderId="18" xfId="0" applyFont="1" applyFill="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13"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22"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71213-0035-4B07-99A5-0D094273B31B}">
  <dimension ref="A1:A23"/>
  <sheetViews>
    <sheetView tabSelected="1" workbookViewId="0"/>
  </sheetViews>
  <sheetFormatPr defaultRowHeight="12.75" x14ac:dyDescent="0.2"/>
  <cols>
    <col min="1" max="1" width="101.42578125" style="236" bestFit="1" customWidth="1"/>
    <col min="2" max="16384" width="9.140625" style="236"/>
  </cols>
  <sheetData>
    <row r="1" spans="1:1" x14ac:dyDescent="0.2">
      <c r="A1" s="235" t="s">
        <v>301</v>
      </c>
    </row>
    <row r="2" spans="1:1" x14ac:dyDescent="0.2">
      <c r="A2" s="237" t="s">
        <v>9</v>
      </c>
    </row>
    <row r="3" spans="1:1" x14ac:dyDescent="0.2">
      <c r="A3" s="237" t="s">
        <v>58</v>
      </c>
    </row>
    <row r="4" spans="1:1" x14ac:dyDescent="0.2">
      <c r="A4" s="237" t="s">
        <v>73</v>
      </c>
    </row>
    <row r="5" spans="1:1" x14ac:dyDescent="0.2">
      <c r="A5" s="237" t="s">
        <v>118</v>
      </c>
    </row>
    <row r="6" spans="1:1" x14ac:dyDescent="0.2">
      <c r="A6" s="237" t="s">
        <v>132</v>
      </c>
    </row>
    <row r="7" spans="1:1" x14ac:dyDescent="0.2">
      <c r="A7" s="237" t="s">
        <v>149</v>
      </c>
    </row>
    <row r="8" spans="1:1" x14ac:dyDescent="0.2">
      <c r="A8" s="237" t="s">
        <v>165</v>
      </c>
    </row>
    <row r="9" spans="1:1" x14ac:dyDescent="0.2">
      <c r="A9" s="237" t="s">
        <v>175</v>
      </c>
    </row>
    <row r="10" spans="1:1" x14ac:dyDescent="0.2">
      <c r="A10" s="237" t="s">
        <v>200</v>
      </c>
    </row>
    <row r="11" spans="1:1" x14ac:dyDescent="0.2">
      <c r="A11" s="237" t="s">
        <v>210</v>
      </c>
    </row>
    <row r="12" spans="1:1" x14ac:dyDescent="0.2">
      <c r="A12" s="237" t="s">
        <v>221</v>
      </c>
    </row>
    <row r="13" spans="1:1" x14ac:dyDescent="0.2">
      <c r="A13" s="237" t="s">
        <v>227</v>
      </c>
    </row>
    <row r="14" spans="1:1" x14ac:dyDescent="0.2">
      <c r="A14" s="237" t="s">
        <v>237</v>
      </c>
    </row>
    <row r="15" spans="1:1" x14ac:dyDescent="0.2">
      <c r="A15" s="237" t="s">
        <v>255</v>
      </c>
    </row>
    <row r="16" spans="1:1" x14ac:dyDescent="0.2">
      <c r="A16" s="237" t="s">
        <v>262</v>
      </c>
    </row>
    <row r="17" spans="1:1" x14ac:dyDescent="0.2">
      <c r="A17" s="237" t="s">
        <v>273</v>
      </c>
    </row>
    <row r="18" spans="1:1" x14ac:dyDescent="0.2">
      <c r="A18" s="237" t="s">
        <v>277</v>
      </c>
    </row>
    <row r="19" spans="1:1" x14ac:dyDescent="0.2">
      <c r="A19" s="237" t="s">
        <v>278</v>
      </c>
    </row>
    <row r="20" spans="1:1" x14ac:dyDescent="0.2">
      <c r="A20" s="237" t="s">
        <v>300</v>
      </c>
    </row>
    <row r="21" spans="1:1" x14ac:dyDescent="0.2">
      <c r="A21" s="237" t="s">
        <v>283</v>
      </c>
    </row>
    <row r="22" spans="1:1" x14ac:dyDescent="0.2">
      <c r="A22" s="237" t="s">
        <v>289</v>
      </c>
    </row>
    <row r="23" spans="1:1" x14ac:dyDescent="0.2">
      <c r="A23" s="237" t="s">
        <v>299</v>
      </c>
    </row>
  </sheetData>
  <hyperlinks>
    <hyperlink ref="A2" location="5.5.1.!A1" display="5.5.1. Number of registered travel organizations (31 December)" xr:uid="{261EA7FE-612F-4660-9AD1-E3FBE37EC3DB}"/>
    <hyperlink ref="A3" location="5.5.2.!A1" display="5.5.2. International organized tours [thousands]" xr:uid="{0B2E45DD-07E9-46D1-95A7-92830F46F134}"/>
    <hyperlink ref="A4" location="5.5.3.!A1" display="5.5.3. Main figures on international tourist arrivals, 2008" xr:uid="{E1A4A4A9-4024-4563-B8AE-E140C04783D2}"/>
    <hyperlink ref="A5" location="5.5.4.!A1" display="5.5.4. Number and duration of domestic overnight travels, 2008" xr:uid="{600819DD-E372-4433-974E-B440C6E22456}"/>
    <hyperlink ref="A6" location="5.5.5.!A1" display="5.5.5. Number and expenditure of participants on domestic overnight trips, by motivation, 2008" xr:uid="{16538780-20E8-4FD8-B0AB-3589EC72127B}"/>
    <hyperlink ref="A7" location="5.5.6.!A1" display="5.5.6. Capacity of public accommodation establishments, 31 July" xr:uid="{CC7B9749-FAB9-41BA-A5A8-B2ED0F03E1DB}"/>
    <hyperlink ref="A8" location="5.5.7.!A1" display="5.5.7. Tourist arrivals and tourism nights in public accommodation by holiday regions and accommodation types, 2008" xr:uid="{0530D372-B443-4924-B7E3-7302C1FA722E}"/>
    <hyperlink ref="A9" location="5.5.8.!A1" display="5.5.8. International tourism nights and length of stay of international tourists in public accommodation" xr:uid="{0009FA25-649B-4B70-ABB5-32DAC563EC99}"/>
    <hyperlink ref="A10" location="5.5.9.!A1" display="5.5.9. Data on hotels by categories, 2008" xr:uid="{FEE7B3A7-53C2-4016-90C7-7008EF2A9C06}"/>
    <hyperlink ref="A11" location="5.5.10.!A1" display="5.5.10. Capacity, tourist arrivals and tourism nights in private accommodation" xr:uid="{3D651AC2-9E66-43CB-A452-B60ACF007D77}"/>
    <hyperlink ref="A12" location="5.5.11.!A1" display="5.5.11. Number of catering units" xr:uid="{7BBFF945-328F-4517-A903-AFF86F101797}"/>
    <hyperlink ref="A13" location="5.5.12.!A1" display="5.5.12. Sales of catering units" xr:uid="{A915AF61-96A8-4715-8B66-6CC9B6E39C89}"/>
    <hyperlink ref="A14" location="5.5.13.!A1" display="5.5.13. Hungarians travelling abroad by border sections [thousands]" xr:uid="{DC48D56F-B6E3-4BA8-BC52-769C4B548C9C}"/>
    <hyperlink ref="A15" location="5.5.14.!A1" display="5.5.14. Distribution of domestic travels by motivation, 2008 [%]" xr:uid="{731E7BA1-F97A-4DA1-9695-13026DAF6AE4}"/>
    <hyperlink ref="A16" location="5.5.15.!A1" display="5.5.15. Share of participants in domestic overnight travels, 2008 [%]" xr:uid="{AB30DC57-8E78-48A6-B348-C9CEAB55C755}"/>
    <hyperlink ref="A17" location="5.5.16.!A1" display="5.5.16. Number and length of stay duration of Hungarians travelling abroad by countries, 2008" xr:uid="{3BF12D6A-AC1A-45A7-B4BE-64D97C95B6E8}"/>
    <hyperlink ref="A18" location="5.5.17.!A1" display="5.5.17. Expenditures spent in Hungary of foreign visitors arriving in Hungary" xr:uid="{8C072ABD-F4D2-40F3-9879-C27EAD67097D}"/>
    <hyperlink ref="A19" location="5.5.18.!A1" display="5.5.18. Expenditures of Hungarians travelling abroad" xr:uid="{3B1B2858-AFF2-49C1-A444-F07F031C8BA1}"/>
    <hyperlink ref="A20" location="5.5.19.!A1" display="5.5.19. Expenditures of foreign visitors arriving in Hungary by travel motivation [million HUF]" xr:uid="{32ADAEA2-4C54-4A91-81D2-2CAD24DCF195}"/>
    <hyperlink ref="A21" location="5.5.20.!A1" display="5.5.20. Expenditures of Hungarians travelling abroad by motivation [million HUF]" xr:uid="{DE754510-920B-47CF-BEC5-5840275FFC03}"/>
    <hyperlink ref="A22" location="5.5.21.!A1" display="5.5.21. Main data of public accommodation establishments" xr:uid="{7E7ACFC0-6502-4A21-8FD3-805BA2BECFA0}"/>
    <hyperlink ref="A23" location="5.5.22.!A1" display="5.5.22. Hungary’s tourism balance of payments" xr:uid="{F358EB32-A388-43C4-ABD1-AEE2934AB33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0D004-85B7-4E01-81C6-13133917764D}">
  <dimension ref="A1:E9"/>
  <sheetViews>
    <sheetView workbookViewId="0"/>
  </sheetViews>
  <sheetFormatPr defaultRowHeight="11.25" x14ac:dyDescent="0.2"/>
  <cols>
    <col min="1" max="1" width="36.5703125" style="2" customWidth="1"/>
    <col min="2" max="2" width="12.85546875" style="2" customWidth="1"/>
    <col min="3" max="3" width="13.28515625" style="2" customWidth="1"/>
    <col min="4" max="5" width="12.7109375" style="2" customWidth="1"/>
    <col min="6" max="16384" width="9.140625" style="1"/>
  </cols>
  <sheetData>
    <row r="1" spans="1:5" ht="12" thickBot="1" x14ac:dyDescent="0.25">
      <c r="A1" s="25" t="s">
        <v>9</v>
      </c>
      <c r="B1" s="24"/>
      <c r="C1" s="24"/>
      <c r="D1" s="24"/>
      <c r="E1" s="24"/>
    </row>
    <row r="2" spans="1:5" x14ac:dyDescent="0.2">
      <c r="A2" s="23" t="s">
        <v>8</v>
      </c>
      <c r="B2" s="22">
        <v>2000</v>
      </c>
      <c r="C2" s="22">
        <v>2006</v>
      </c>
      <c r="D2" s="22">
        <v>2007</v>
      </c>
      <c r="E2" s="22">
        <v>2008</v>
      </c>
    </row>
    <row r="3" spans="1:5" s="11" customFormat="1" ht="33.75" x14ac:dyDescent="0.2">
      <c r="A3" s="10" t="s">
        <v>7</v>
      </c>
      <c r="B3" s="9">
        <v>624</v>
      </c>
      <c r="C3" s="9">
        <v>994</v>
      </c>
      <c r="D3" s="21">
        <v>1013</v>
      </c>
      <c r="E3" s="20">
        <v>906</v>
      </c>
    </row>
    <row r="4" spans="1:5" x14ac:dyDescent="0.2">
      <c r="A4" s="10" t="s">
        <v>6</v>
      </c>
      <c r="B4" s="19"/>
      <c r="C4" s="19"/>
      <c r="D4" s="18"/>
      <c r="E4" s="17"/>
    </row>
    <row r="5" spans="1:5" x14ac:dyDescent="0.2">
      <c r="A5" s="14" t="s">
        <v>5</v>
      </c>
      <c r="B5" s="16">
        <v>954</v>
      </c>
      <c r="C5" s="9">
        <v>1106</v>
      </c>
      <c r="D5" s="8">
        <v>1104</v>
      </c>
      <c r="E5" s="15">
        <v>687</v>
      </c>
    </row>
    <row r="6" spans="1:5" x14ac:dyDescent="0.2">
      <c r="A6" s="14" t="s">
        <v>4</v>
      </c>
      <c r="B6" s="9">
        <v>67</v>
      </c>
      <c r="C6" s="9">
        <v>81</v>
      </c>
      <c r="D6" s="8">
        <v>80</v>
      </c>
      <c r="E6" s="15">
        <v>180</v>
      </c>
    </row>
    <row r="7" spans="1:5" s="11" customFormat="1" ht="22.5" x14ac:dyDescent="0.2">
      <c r="A7" s="14" t="s">
        <v>3</v>
      </c>
      <c r="B7" s="13" t="s">
        <v>2</v>
      </c>
      <c r="C7" s="13" t="s">
        <v>2</v>
      </c>
      <c r="D7" s="12" t="s">
        <v>2</v>
      </c>
      <c r="E7" s="7">
        <v>39</v>
      </c>
    </row>
    <row r="8" spans="1:5" ht="22.5" x14ac:dyDescent="0.2">
      <c r="A8" s="10" t="s">
        <v>1</v>
      </c>
      <c r="B8" s="9">
        <f>B9-B3</f>
        <v>397</v>
      </c>
      <c r="C8" s="9">
        <v>193</v>
      </c>
      <c r="D8" s="8">
        <v>171</v>
      </c>
      <c r="E8" s="7">
        <v>284</v>
      </c>
    </row>
    <row r="9" spans="1:5" x14ac:dyDescent="0.2">
      <c r="A9" s="6" t="s">
        <v>0</v>
      </c>
      <c r="B9" s="5">
        <v>1021</v>
      </c>
      <c r="C9" s="5">
        <v>1187</v>
      </c>
      <c r="D9" s="4">
        <v>1184</v>
      </c>
      <c r="E9" s="3">
        <v>1190</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0F2F7-E4FE-4CC1-85E5-8E4675C1DD9D}">
  <dimension ref="A1:H49"/>
  <sheetViews>
    <sheetView workbookViewId="0"/>
  </sheetViews>
  <sheetFormatPr defaultRowHeight="11.25" x14ac:dyDescent="0.2"/>
  <cols>
    <col min="1" max="1" width="19.140625" style="1" customWidth="1"/>
    <col min="2" max="7" width="9.85546875" style="1" customWidth="1"/>
    <col min="8" max="8" width="16.5703125" style="1" customWidth="1"/>
    <col min="9" max="16384" width="9.140625" style="1"/>
  </cols>
  <sheetData>
    <row r="1" spans="1:7" ht="12" thickBot="1" x14ac:dyDescent="0.25">
      <c r="A1" s="55" t="s">
        <v>58</v>
      </c>
      <c r="B1" s="54"/>
      <c r="C1" s="54"/>
      <c r="D1" s="54"/>
      <c r="E1" s="54"/>
      <c r="F1" s="54"/>
      <c r="G1" s="54"/>
    </row>
    <row r="2" spans="1:7" x14ac:dyDescent="0.2">
      <c r="A2" s="241" t="s">
        <v>57</v>
      </c>
      <c r="B2" s="238" t="s">
        <v>56</v>
      </c>
      <c r="C2" s="239"/>
      <c r="D2" s="239"/>
      <c r="E2" s="238" t="s">
        <v>55</v>
      </c>
      <c r="F2" s="239"/>
      <c r="G2" s="240"/>
    </row>
    <row r="3" spans="1:7" x14ac:dyDescent="0.2">
      <c r="A3" s="242"/>
      <c r="B3" s="53">
        <v>2000</v>
      </c>
      <c r="C3" s="53">
        <v>2007</v>
      </c>
      <c r="D3" s="53">
        <v>2008</v>
      </c>
      <c r="E3" s="53">
        <v>2000</v>
      </c>
      <c r="F3" s="52">
        <v>2007</v>
      </c>
      <c r="G3" s="52">
        <v>2008</v>
      </c>
    </row>
    <row r="4" spans="1:7" x14ac:dyDescent="0.2">
      <c r="A4" s="29" t="s">
        <v>54</v>
      </c>
      <c r="B4" s="28">
        <v>550.1</v>
      </c>
      <c r="C4" s="27">
        <v>859.2940000000001</v>
      </c>
      <c r="D4" s="27">
        <v>986.36799999999994</v>
      </c>
      <c r="E4" s="28">
        <v>503.5</v>
      </c>
      <c r="F4" s="27">
        <v>698.62200000000007</v>
      </c>
      <c r="G4" s="27">
        <v>679.20300000000009</v>
      </c>
    </row>
    <row r="5" spans="1:7" x14ac:dyDescent="0.2">
      <c r="A5" s="38" t="s">
        <v>16</v>
      </c>
      <c r="B5" s="32"/>
      <c r="C5" s="32"/>
      <c r="D5" s="36"/>
      <c r="E5" s="32"/>
      <c r="F5" s="37"/>
      <c r="G5" s="36"/>
    </row>
    <row r="6" spans="1:7" x14ac:dyDescent="0.2">
      <c r="A6" s="51" t="s">
        <v>53</v>
      </c>
      <c r="B6" s="32">
        <v>50</v>
      </c>
      <c r="C6" s="32">
        <v>78.596000000000004</v>
      </c>
      <c r="D6" s="42">
        <v>130.322</v>
      </c>
      <c r="E6" s="32">
        <v>40.299999999999997</v>
      </c>
      <c r="F6" s="32">
        <v>35.47</v>
      </c>
      <c r="G6" s="42">
        <v>37.21</v>
      </c>
    </row>
    <row r="7" spans="1:7" x14ac:dyDescent="0.2">
      <c r="A7" s="47" t="s">
        <v>52</v>
      </c>
      <c r="B7" s="49">
        <v>1.3</v>
      </c>
      <c r="C7" s="32">
        <v>3.91</v>
      </c>
      <c r="D7" s="42">
        <v>5.8660000000000005</v>
      </c>
      <c r="E7" s="32">
        <v>4.5999999999999996</v>
      </c>
      <c r="F7" s="32">
        <v>6.399</v>
      </c>
      <c r="G7" s="42">
        <v>6.4710000000000001</v>
      </c>
    </row>
    <row r="8" spans="1:7" x14ac:dyDescent="0.2">
      <c r="A8" s="44" t="s">
        <v>51</v>
      </c>
      <c r="B8" s="32" t="s">
        <v>12</v>
      </c>
      <c r="C8" s="50">
        <v>8</v>
      </c>
      <c r="D8" s="42">
        <v>8.8529999999999998</v>
      </c>
      <c r="E8" s="32" t="s">
        <v>12</v>
      </c>
      <c r="F8" s="50">
        <v>0.87</v>
      </c>
      <c r="G8" s="42">
        <v>0.317</v>
      </c>
    </row>
    <row r="9" spans="1:7" x14ac:dyDescent="0.2">
      <c r="A9" s="47" t="s">
        <v>50</v>
      </c>
      <c r="B9" s="32">
        <v>10.1</v>
      </c>
      <c r="C9" s="32">
        <v>20.527000000000001</v>
      </c>
      <c r="D9" s="42">
        <v>37.548000000000002</v>
      </c>
      <c r="E9" s="32">
        <v>3.7</v>
      </c>
      <c r="F9" s="32">
        <v>10.082000000000001</v>
      </c>
      <c r="G9" s="42">
        <v>10.194000000000001</v>
      </c>
    </row>
    <row r="10" spans="1:7" x14ac:dyDescent="0.2">
      <c r="A10" s="47" t="s">
        <v>49</v>
      </c>
      <c r="B10" s="32">
        <v>0.6</v>
      </c>
      <c r="C10" s="32">
        <v>1.1919999999999999</v>
      </c>
      <c r="D10" s="42">
        <v>1.3740000000000001</v>
      </c>
      <c r="E10" s="32">
        <v>8</v>
      </c>
      <c r="F10" s="32">
        <v>12.729000000000001</v>
      </c>
      <c r="G10" s="42">
        <v>13.524000000000001</v>
      </c>
    </row>
    <row r="11" spans="1:7" x14ac:dyDescent="0.2">
      <c r="A11" s="47" t="s">
        <v>48</v>
      </c>
      <c r="B11" s="49">
        <v>1.3</v>
      </c>
      <c r="C11" s="32">
        <v>2.5780000000000003</v>
      </c>
      <c r="D11" s="42">
        <v>3.234</v>
      </c>
      <c r="E11" s="49">
        <v>31.8</v>
      </c>
      <c r="F11" s="32">
        <v>8.2210000000000001</v>
      </c>
      <c r="G11" s="42">
        <v>12.349</v>
      </c>
    </row>
    <row r="12" spans="1:7" x14ac:dyDescent="0.2">
      <c r="A12" s="47" t="s">
        <v>47</v>
      </c>
      <c r="B12" s="32">
        <v>36.5</v>
      </c>
      <c r="C12" s="32">
        <v>35.197000000000003</v>
      </c>
      <c r="D12" s="42">
        <v>45.664999999999999</v>
      </c>
      <c r="E12" s="32">
        <v>21.5</v>
      </c>
      <c r="F12" s="32">
        <v>28.779</v>
      </c>
      <c r="G12" s="42">
        <v>33.937000000000005</v>
      </c>
    </row>
    <row r="13" spans="1:7" x14ac:dyDescent="0.2">
      <c r="A13" s="47" t="s">
        <v>46</v>
      </c>
      <c r="B13" s="49">
        <v>119.2</v>
      </c>
      <c r="C13" s="32">
        <v>177.46</v>
      </c>
      <c r="D13" s="42">
        <v>173.63900000000001</v>
      </c>
      <c r="E13" s="49">
        <v>13.2</v>
      </c>
      <c r="F13" s="32">
        <v>10.716000000000001</v>
      </c>
      <c r="G13" s="42">
        <v>8.6289999999999996</v>
      </c>
    </row>
    <row r="14" spans="1:7" x14ac:dyDescent="0.2">
      <c r="A14" s="47" t="s">
        <v>45</v>
      </c>
      <c r="B14" s="32">
        <v>5.5</v>
      </c>
      <c r="C14" s="32">
        <v>4.444</v>
      </c>
      <c r="D14" s="42">
        <v>3.7990000000000004</v>
      </c>
      <c r="E14" s="32">
        <v>20</v>
      </c>
      <c r="F14" s="32">
        <v>10.939</v>
      </c>
      <c r="G14" s="42">
        <v>18.119</v>
      </c>
    </row>
    <row r="15" spans="1:7" x14ac:dyDescent="0.2">
      <c r="A15" s="47" t="s">
        <v>44</v>
      </c>
      <c r="B15" s="32">
        <v>69.2</v>
      </c>
      <c r="C15" s="32">
        <v>101.35900000000001</v>
      </c>
      <c r="D15" s="42">
        <v>104.587</v>
      </c>
      <c r="E15" s="32">
        <v>4.5</v>
      </c>
      <c r="F15" s="32">
        <v>7.4980000000000002</v>
      </c>
      <c r="G15" s="42">
        <v>7.5010000000000003</v>
      </c>
    </row>
    <row r="16" spans="1:7" x14ac:dyDescent="0.2">
      <c r="A16" s="47" t="s">
        <v>43</v>
      </c>
      <c r="B16" s="32" t="s">
        <v>12</v>
      </c>
      <c r="C16" s="32">
        <v>2.7720000000000002</v>
      </c>
      <c r="D16" s="42">
        <v>3.1</v>
      </c>
      <c r="E16" s="32" t="s">
        <v>12</v>
      </c>
      <c r="F16" s="32">
        <v>6.0040000000000004</v>
      </c>
      <c r="G16" s="42">
        <v>5.3730000000000002</v>
      </c>
    </row>
    <row r="17" spans="1:8" x14ac:dyDescent="0.2">
      <c r="A17" s="47" t="s">
        <v>42</v>
      </c>
      <c r="B17" s="32">
        <v>4.4000000000000004</v>
      </c>
      <c r="C17" s="32">
        <v>16.832000000000001</v>
      </c>
      <c r="D17" s="42">
        <v>18.069000000000003</v>
      </c>
      <c r="E17" s="32">
        <v>24.6</v>
      </c>
      <c r="F17" s="32">
        <v>13.507000000000001</v>
      </c>
      <c r="G17" s="42">
        <v>29.996000000000002</v>
      </c>
    </row>
    <row r="18" spans="1:8" x14ac:dyDescent="0.2">
      <c r="A18" s="47" t="s">
        <v>41</v>
      </c>
      <c r="B18" s="32" t="s">
        <v>12</v>
      </c>
      <c r="C18" s="32">
        <v>4.2590000000000003</v>
      </c>
      <c r="D18" s="42">
        <v>0.43099999999999999</v>
      </c>
      <c r="E18" s="32" t="s">
        <v>12</v>
      </c>
      <c r="F18" s="32">
        <v>0.316</v>
      </c>
      <c r="G18" s="42">
        <v>3.5000000000000003E-2</v>
      </c>
    </row>
    <row r="19" spans="1:8" x14ac:dyDescent="0.2">
      <c r="A19" s="44" t="s">
        <v>40</v>
      </c>
      <c r="B19" s="32" t="s">
        <v>28</v>
      </c>
      <c r="C19" s="32" t="s">
        <v>28</v>
      </c>
      <c r="D19" s="42">
        <v>4.3</v>
      </c>
      <c r="E19" s="32" t="s">
        <v>28</v>
      </c>
      <c r="F19" s="32" t="s">
        <v>28</v>
      </c>
      <c r="G19" s="43" t="s">
        <v>28</v>
      </c>
      <c r="H19" s="48"/>
    </row>
    <row r="20" spans="1:8" x14ac:dyDescent="0.2">
      <c r="A20" s="47" t="s">
        <v>39</v>
      </c>
      <c r="B20" s="32">
        <v>11.5</v>
      </c>
      <c r="C20" s="32">
        <v>21.341000000000001</v>
      </c>
      <c r="D20" s="42">
        <v>24.5</v>
      </c>
      <c r="E20" s="32">
        <v>24.3</v>
      </c>
      <c r="F20" s="32">
        <v>35.853999999999999</v>
      </c>
      <c r="G20" s="42">
        <v>36.306000000000004</v>
      </c>
    </row>
    <row r="21" spans="1:8" x14ac:dyDescent="0.2">
      <c r="A21" s="47" t="s">
        <v>38</v>
      </c>
      <c r="B21" s="32">
        <v>10.5</v>
      </c>
      <c r="C21" s="32">
        <v>25.308</v>
      </c>
      <c r="D21" s="42">
        <v>20.99</v>
      </c>
      <c r="E21" s="32">
        <v>154.9</v>
      </c>
      <c r="F21" s="32">
        <v>193.607</v>
      </c>
      <c r="G21" s="42">
        <v>153.89700000000002</v>
      </c>
    </row>
    <row r="22" spans="1:8" x14ac:dyDescent="0.2">
      <c r="A22" s="35" t="s">
        <v>37</v>
      </c>
      <c r="B22" s="32">
        <v>88.6</v>
      </c>
      <c r="C22" s="32">
        <v>121.149</v>
      </c>
      <c r="D22" s="42">
        <v>143.63499999999999</v>
      </c>
      <c r="E22" s="32">
        <v>46.6</v>
      </c>
      <c r="F22" s="32">
        <v>47.258000000000003</v>
      </c>
      <c r="G22" s="42">
        <v>40.655999999999999</v>
      </c>
    </row>
    <row r="23" spans="1:8" x14ac:dyDescent="0.2">
      <c r="A23" s="33" t="s">
        <v>36</v>
      </c>
      <c r="B23" s="32">
        <v>1.5</v>
      </c>
      <c r="C23" s="32">
        <v>9.0780000000000012</v>
      </c>
      <c r="D23" s="42">
        <v>2.5990000000000002</v>
      </c>
      <c r="E23" s="32">
        <v>9.1</v>
      </c>
      <c r="F23" s="32">
        <v>33.191000000000003</v>
      </c>
      <c r="G23" s="42">
        <v>36.074000000000005</v>
      </c>
    </row>
    <row r="24" spans="1:8" x14ac:dyDescent="0.2">
      <c r="A24" s="35" t="s">
        <v>35</v>
      </c>
      <c r="B24" s="32" t="s">
        <v>12</v>
      </c>
      <c r="C24" s="32">
        <v>6.66</v>
      </c>
      <c r="D24" s="42">
        <v>8.2110000000000003</v>
      </c>
      <c r="E24" s="32" t="s">
        <v>12</v>
      </c>
      <c r="F24" s="32">
        <v>1.256</v>
      </c>
      <c r="G24" s="42">
        <v>1.911</v>
      </c>
    </row>
    <row r="25" spans="1:8" x14ac:dyDescent="0.2">
      <c r="A25" s="35" t="s">
        <v>34</v>
      </c>
      <c r="B25" s="32">
        <v>6.3</v>
      </c>
      <c r="C25" s="32">
        <v>14.356</v>
      </c>
      <c r="D25" s="42">
        <v>14.414999999999999</v>
      </c>
      <c r="E25" s="32">
        <v>3.1</v>
      </c>
      <c r="F25" s="32">
        <v>14.039000000000001</v>
      </c>
      <c r="G25" s="42">
        <v>30.798000000000002</v>
      </c>
    </row>
    <row r="26" spans="1:8" x14ac:dyDescent="0.2">
      <c r="A26" s="35" t="s">
        <v>33</v>
      </c>
      <c r="B26" s="32">
        <v>76.7</v>
      </c>
      <c r="C26" s="32">
        <v>59.557000000000002</v>
      </c>
      <c r="D26" s="42">
        <v>66.58</v>
      </c>
      <c r="E26" s="32">
        <v>17.8</v>
      </c>
      <c r="F26" s="32">
        <v>84.878</v>
      </c>
      <c r="G26" s="42">
        <v>66.537000000000006</v>
      </c>
    </row>
    <row r="27" spans="1:8" x14ac:dyDescent="0.2">
      <c r="A27" s="35" t="s">
        <v>32</v>
      </c>
      <c r="B27" s="32">
        <v>3.5</v>
      </c>
      <c r="C27" s="32">
        <v>6.968</v>
      </c>
      <c r="D27" s="42">
        <v>7.3540000000000001</v>
      </c>
      <c r="E27" s="32">
        <v>15.1</v>
      </c>
      <c r="F27" s="32">
        <v>11.031000000000001</v>
      </c>
      <c r="G27" s="42">
        <v>10.068</v>
      </c>
    </row>
    <row r="28" spans="1:8" x14ac:dyDescent="0.2">
      <c r="A28" s="35" t="s">
        <v>31</v>
      </c>
      <c r="B28" s="32">
        <v>1.1000000000000001</v>
      </c>
      <c r="C28" s="32">
        <v>2.1930000000000001</v>
      </c>
      <c r="D28" s="42">
        <v>2.2760000000000002</v>
      </c>
      <c r="E28" s="32">
        <v>13.8</v>
      </c>
      <c r="F28" s="32">
        <v>18.178000000000001</v>
      </c>
      <c r="G28" s="42">
        <v>14.774000000000001</v>
      </c>
      <c r="H28" s="46"/>
    </row>
    <row r="29" spans="1:8" x14ac:dyDescent="0.2">
      <c r="A29" s="35" t="s">
        <v>30</v>
      </c>
      <c r="B29" s="32">
        <v>1.3</v>
      </c>
      <c r="C29" s="32">
        <v>2.9359999999999999</v>
      </c>
      <c r="D29" s="45">
        <v>0</v>
      </c>
      <c r="E29" s="32">
        <v>9</v>
      </c>
      <c r="F29" s="32">
        <v>14.017000000000001</v>
      </c>
      <c r="G29" s="42">
        <v>10.754000000000001</v>
      </c>
    </row>
    <row r="30" spans="1:8" x14ac:dyDescent="0.2">
      <c r="A30" s="44" t="s">
        <v>29</v>
      </c>
      <c r="B30" s="32" t="s">
        <v>28</v>
      </c>
      <c r="C30" s="32" t="s">
        <v>28</v>
      </c>
      <c r="D30" s="42">
        <v>0.05</v>
      </c>
      <c r="E30" s="32" t="s">
        <v>28</v>
      </c>
      <c r="F30" s="32" t="s">
        <v>28</v>
      </c>
      <c r="G30" s="43" t="s">
        <v>28</v>
      </c>
    </row>
    <row r="31" spans="1:8" x14ac:dyDescent="0.2">
      <c r="A31" s="35" t="s">
        <v>27</v>
      </c>
      <c r="B31" s="32">
        <v>14.2</v>
      </c>
      <c r="C31" s="32">
        <v>24.746000000000002</v>
      </c>
      <c r="D31" s="42">
        <v>24.091000000000001</v>
      </c>
      <c r="E31" s="32">
        <v>1.6</v>
      </c>
      <c r="F31" s="32">
        <v>5.8</v>
      </c>
      <c r="G31" s="42">
        <v>2.4</v>
      </c>
    </row>
    <row r="32" spans="1:8" x14ac:dyDescent="0.2">
      <c r="A32" s="35" t="s">
        <v>26</v>
      </c>
      <c r="B32" s="32">
        <v>12.6</v>
      </c>
      <c r="C32" s="32">
        <v>8.9939999999999998</v>
      </c>
      <c r="D32" s="42">
        <v>10.603</v>
      </c>
      <c r="E32" s="32">
        <v>3.9</v>
      </c>
      <c r="F32" s="32">
        <v>3.1440000000000001</v>
      </c>
      <c r="G32" s="42">
        <v>5.4340000000000002</v>
      </c>
    </row>
    <row r="33" spans="1:8" x14ac:dyDescent="0.2">
      <c r="A33" s="33" t="s">
        <v>25</v>
      </c>
      <c r="B33" s="32">
        <v>8.1999999999999993</v>
      </c>
      <c r="C33" s="32">
        <v>63.144000000000005</v>
      </c>
      <c r="D33" s="42">
        <v>66.558999999999997</v>
      </c>
      <c r="E33" s="32">
        <v>6.4</v>
      </c>
      <c r="F33" s="32">
        <v>9.8770000000000007</v>
      </c>
      <c r="G33" s="42">
        <v>13.815</v>
      </c>
      <c r="H33" s="38"/>
    </row>
    <row r="34" spans="1:8" x14ac:dyDescent="0.2">
      <c r="A34" s="35" t="s">
        <v>24</v>
      </c>
      <c r="B34" s="32">
        <v>0.4</v>
      </c>
      <c r="C34" s="32">
        <v>1.8310000000000002</v>
      </c>
      <c r="D34" s="42">
        <v>2.976</v>
      </c>
      <c r="E34" s="32">
        <v>3.3</v>
      </c>
      <c r="F34" s="32">
        <v>49.686</v>
      </c>
      <c r="G34" s="42">
        <v>53.858000000000004</v>
      </c>
    </row>
    <row r="35" spans="1:8" x14ac:dyDescent="0.2">
      <c r="A35" s="40" t="s">
        <v>23</v>
      </c>
      <c r="B35" s="28">
        <v>15.4</v>
      </c>
      <c r="C35" s="27">
        <v>28.247</v>
      </c>
      <c r="D35" s="27">
        <v>23.5</v>
      </c>
      <c r="E35" s="28">
        <v>90.9</v>
      </c>
      <c r="F35" s="27">
        <v>82.998999999999995</v>
      </c>
      <c r="G35" s="27">
        <v>66</v>
      </c>
    </row>
    <row r="36" spans="1:8" x14ac:dyDescent="0.2">
      <c r="A36" s="38" t="s">
        <v>16</v>
      </c>
      <c r="B36" s="32"/>
      <c r="C36" s="28"/>
      <c r="D36" s="36"/>
      <c r="E36" s="32"/>
      <c r="F36" s="28"/>
      <c r="G36" s="36"/>
    </row>
    <row r="37" spans="1:8" x14ac:dyDescent="0.2">
      <c r="A37" s="33" t="s">
        <v>22</v>
      </c>
      <c r="B37" s="32">
        <v>4.5</v>
      </c>
      <c r="C37" s="32">
        <v>1.3720000000000001</v>
      </c>
      <c r="D37" s="32">
        <v>2.3149999999999999</v>
      </c>
      <c r="E37" s="32">
        <v>28.4</v>
      </c>
      <c r="F37" s="32">
        <v>8.8149999999999995</v>
      </c>
      <c r="G37" s="32">
        <v>5.0120000000000005</v>
      </c>
    </row>
    <row r="38" spans="1:8" x14ac:dyDescent="0.2">
      <c r="A38" s="33" t="s">
        <v>21</v>
      </c>
      <c r="B38" s="32">
        <v>0.2</v>
      </c>
      <c r="C38" s="32">
        <v>0.46</v>
      </c>
      <c r="D38" s="32">
        <v>1.5720000000000001</v>
      </c>
      <c r="E38" s="32">
        <v>58.9</v>
      </c>
      <c r="F38" s="32">
        <v>50.608000000000004</v>
      </c>
      <c r="G38" s="32">
        <v>33.667999999999999</v>
      </c>
    </row>
    <row r="39" spans="1:8" x14ac:dyDescent="0.2">
      <c r="A39" s="40" t="s">
        <v>20</v>
      </c>
      <c r="B39" s="41">
        <v>38.6</v>
      </c>
      <c r="C39" s="28">
        <v>142.767</v>
      </c>
      <c r="D39" s="30">
        <v>117.57400000000001</v>
      </c>
      <c r="E39" s="41">
        <v>0.6</v>
      </c>
      <c r="F39" s="28">
        <v>7.3000000000000009E-2</v>
      </c>
      <c r="G39" s="30">
        <v>48.272000000000006</v>
      </c>
    </row>
    <row r="40" spans="1:8" x14ac:dyDescent="0.2">
      <c r="A40" s="38" t="s">
        <v>16</v>
      </c>
      <c r="B40" s="32"/>
      <c r="C40" s="32"/>
      <c r="D40" s="32"/>
      <c r="E40" s="32"/>
      <c r="F40" s="32"/>
      <c r="G40" s="32"/>
    </row>
    <row r="41" spans="1:8" x14ac:dyDescent="0.2">
      <c r="A41" s="33" t="s">
        <v>19</v>
      </c>
      <c r="B41" s="32">
        <v>6.8</v>
      </c>
      <c r="C41" s="32">
        <v>59.543000000000006</v>
      </c>
      <c r="D41" s="32">
        <v>54</v>
      </c>
      <c r="E41" s="32" t="s">
        <v>12</v>
      </c>
      <c r="F41" s="32">
        <v>0</v>
      </c>
      <c r="G41" s="32">
        <v>24.998000000000001</v>
      </c>
    </row>
    <row r="42" spans="1:8" x14ac:dyDescent="0.2">
      <c r="A42" s="33" t="s">
        <v>18</v>
      </c>
      <c r="B42" s="32">
        <v>27.4</v>
      </c>
      <c r="C42" s="32">
        <v>76.778000000000006</v>
      </c>
      <c r="D42" s="32">
        <v>57.5</v>
      </c>
      <c r="E42" s="32" t="s">
        <v>12</v>
      </c>
      <c r="F42" s="32">
        <v>0</v>
      </c>
      <c r="G42" s="32">
        <v>20.781000000000002</v>
      </c>
    </row>
    <row r="43" spans="1:8" x14ac:dyDescent="0.2">
      <c r="A43" s="40" t="s">
        <v>17</v>
      </c>
      <c r="B43" s="28">
        <v>12.9</v>
      </c>
      <c r="C43" s="28">
        <v>16.632000000000001</v>
      </c>
      <c r="D43" s="30">
        <v>15</v>
      </c>
      <c r="E43" s="28">
        <v>41</v>
      </c>
      <c r="F43" s="39">
        <v>81.929000000000002</v>
      </c>
      <c r="G43" s="30">
        <v>88.655000000000001</v>
      </c>
    </row>
    <row r="44" spans="1:8" x14ac:dyDescent="0.2">
      <c r="A44" s="38" t="s">
        <v>16</v>
      </c>
      <c r="B44" s="37"/>
      <c r="C44" s="32"/>
      <c r="D44" s="36"/>
      <c r="E44" s="37"/>
      <c r="F44" s="28"/>
      <c r="G44" s="36"/>
    </row>
    <row r="45" spans="1:8" ht="22.5" x14ac:dyDescent="0.2">
      <c r="A45" s="35" t="s">
        <v>15</v>
      </c>
      <c r="B45" s="32">
        <v>6.3</v>
      </c>
      <c r="C45" s="32">
        <v>6.6770000000000005</v>
      </c>
      <c r="D45" s="32">
        <v>8.3970000000000002</v>
      </c>
      <c r="E45" s="32">
        <v>35.5</v>
      </c>
      <c r="F45" s="32">
        <v>76.956000000000003</v>
      </c>
      <c r="G45" s="32">
        <v>77.299000000000007</v>
      </c>
    </row>
    <row r="46" spans="1:8" x14ac:dyDescent="0.2">
      <c r="A46" s="33" t="s">
        <v>14</v>
      </c>
      <c r="B46" s="32">
        <v>0.4</v>
      </c>
      <c r="C46" s="32">
        <v>0.42200000000000004</v>
      </c>
      <c r="D46" s="32">
        <v>0.52600000000000002</v>
      </c>
      <c r="E46" s="34">
        <v>2.6</v>
      </c>
      <c r="F46" s="32">
        <v>2.601</v>
      </c>
      <c r="G46" s="32">
        <v>2.7349999999999999</v>
      </c>
    </row>
    <row r="47" spans="1:8" x14ac:dyDescent="0.2">
      <c r="A47" s="33" t="s">
        <v>13</v>
      </c>
      <c r="B47" s="32">
        <v>1.6</v>
      </c>
      <c r="C47" s="32">
        <v>1.3080000000000001</v>
      </c>
      <c r="D47" s="32">
        <v>1.284</v>
      </c>
      <c r="E47" s="32" t="s">
        <v>12</v>
      </c>
      <c r="F47" s="32">
        <v>0.17200000000000001</v>
      </c>
      <c r="G47" s="32">
        <v>0.14800000000000002</v>
      </c>
    </row>
    <row r="48" spans="1:8" x14ac:dyDescent="0.2">
      <c r="A48" s="31" t="s">
        <v>11</v>
      </c>
      <c r="B48" s="28">
        <v>1.9</v>
      </c>
      <c r="C48" s="28">
        <v>0.89300000000000002</v>
      </c>
      <c r="D48" s="28">
        <v>0.63400000000000001</v>
      </c>
      <c r="E48" s="28">
        <v>1</v>
      </c>
      <c r="F48" s="28">
        <v>3.2349999999999999</v>
      </c>
      <c r="G48" s="30">
        <v>4.5110000000000001</v>
      </c>
    </row>
    <row r="49" spans="1:7" x14ac:dyDescent="0.2">
      <c r="A49" s="29" t="s">
        <v>10</v>
      </c>
      <c r="B49" s="28">
        <v>619</v>
      </c>
      <c r="C49" s="28">
        <v>1047.845</v>
      </c>
      <c r="D49" s="28">
        <v>1143.0840000000001</v>
      </c>
      <c r="E49" s="28">
        <v>637</v>
      </c>
      <c r="F49" s="27">
        <v>866.85900000000004</v>
      </c>
      <c r="G49" s="26">
        <v>886.63800000000003</v>
      </c>
    </row>
  </sheetData>
  <mergeCells count="3">
    <mergeCell ref="E2:G2"/>
    <mergeCell ref="B2:D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6B11A-4C15-40D9-9825-8A600CFB3D86}">
  <dimension ref="A1:I34"/>
  <sheetViews>
    <sheetView workbookViewId="0"/>
  </sheetViews>
  <sheetFormatPr defaultRowHeight="11.25" x14ac:dyDescent="0.2"/>
  <cols>
    <col min="1" max="1" width="18" style="1" customWidth="1"/>
    <col min="2" max="9" width="11.140625" style="1" customWidth="1"/>
    <col min="10" max="16384" width="9.140625" style="1"/>
  </cols>
  <sheetData>
    <row r="1" spans="1:9" ht="12" thickBot="1" x14ac:dyDescent="0.25">
      <c r="A1" s="55" t="s">
        <v>73</v>
      </c>
      <c r="B1" s="70"/>
      <c r="C1" s="70"/>
      <c r="D1" s="70"/>
      <c r="E1" s="70"/>
      <c r="F1" s="70"/>
      <c r="G1" s="69"/>
      <c r="H1" s="69"/>
      <c r="I1" s="69"/>
    </row>
    <row r="2" spans="1:9" x14ac:dyDescent="0.2">
      <c r="A2" s="246" t="s">
        <v>72</v>
      </c>
      <c r="B2" s="243" t="s">
        <v>71</v>
      </c>
      <c r="C2" s="244"/>
      <c r="D2" s="243" t="s">
        <v>70</v>
      </c>
      <c r="E2" s="244"/>
      <c r="F2" s="245"/>
      <c r="G2" s="243" t="s">
        <v>69</v>
      </c>
      <c r="H2" s="244"/>
      <c r="I2" s="244"/>
    </row>
    <row r="3" spans="1:9" ht="45.75" customHeight="1" x14ac:dyDescent="0.2">
      <c r="A3" s="247"/>
      <c r="B3" s="67" t="s">
        <v>67</v>
      </c>
      <c r="C3" s="67" t="s">
        <v>68</v>
      </c>
      <c r="D3" s="67" t="s">
        <v>67</v>
      </c>
      <c r="E3" s="68" t="s">
        <v>66</v>
      </c>
      <c r="F3" s="67" t="s">
        <v>65</v>
      </c>
      <c r="G3" s="67" t="s">
        <v>67</v>
      </c>
      <c r="H3" s="68" t="s">
        <v>66</v>
      </c>
      <c r="I3" s="67" t="s">
        <v>65</v>
      </c>
    </row>
    <row r="4" spans="1:9" x14ac:dyDescent="0.2">
      <c r="A4" s="66" t="s">
        <v>53</v>
      </c>
      <c r="B4" s="58">
        <v>5479.3059999999996</v>
      </c>
      <c r="C4" s="62">
        <v>65697.982999999993</v>
      </c>
      <c r="D4" s="62">
        <v>917.822</v>
      </c>
      <c r="E4" s="62">
        <v>5302.6279999999997</v>
      </c>
      <c r="F4" s="62">
        <v>57570.512000000002</v>
      </c>
      <c r="G4" s="62">
        <v>6397.1279999999997</v>
      </c>
      <c r="H4" s="62">
        <v>10781.933999999999</v>
      </c>
      <c r="I4" s="62">
        <v>123268.495</v>
      </c>
    </row>
    <row r="5" spans="1:9" x14ac:dyDescent="0.2">
      <c r="A5" s="61" t="s">
        <v>64</v>
      </c>
      <c r="B5" s="65">
        <v>54.526000000000003</v>
      </c>
      <c r="C5" s="63">
        <v>281.38499999999999</v>
      </c>
      <c r="D5" s="63">
        <v>86.171999999999997</v>
      </c>
      <c r="E5" s="63">
        <v>696.47699999999998</v>
      </c>
      <c r="F5" s="64">
        <v>9165.7839999999997</v>
      </c>
      <c r="G5" s="63">
        <v>140.69800000000001</v>
      </c>
      <c r="H5" s="63">
        <v>751.00300000000004</v>
      </c>
      <c r="I5" s="63">
        <v>9447.1689999999999</v>
      </c>
    </row>
    <row r="6" spans="1:9" x14ac:dyDescent="0.2">
      <c r="A6" s="61" t="s">
        <v>63</v>
      </c>
      <c r="B6" s="58">
        <v>1167.067</v>
      </c>
      <c r="C6" s="62">
        <v>6156.6260000000002</v>
      </c>
      <c r="D6" s="62">
        <v>75.89</v>
      </c>
      <c r="E6" s="62">
        <v>180.571</v>
      </c>
      <c r="F6" s="62">
        <v>2470.9859999999999</v>
      </c>
      <c r="G6" s="62">
        <v>1242.9570000000001</v>
      </c>
      <c r="H6" s="62">
        <v>1347.6379999999999</v>
      </c>
      <c r="I6" s="62">
        <v>8627.6119999999992</v>
      </c>
    </row>
    <row r="7" spans="1:9" x14ac:dyDescent="0.2">
      <c r="A7" s="61" t="s">
        <v>50</v>
      </c>
      <c r="B7" s="58">
        <v>856.18299999999999</v>
      </c>
      <c r="C7" s="62">
        <v>3666.6379999999999</v>
      </c>
      <c r="D7" s="62">
        <v>229.76</v>
      </c>
      <c r="E7" s="62">
        <v>941.11800000000005</v>
      </c>
      <c r="F7" s="62">
        <v>9868.866</v>
      </c>
      <c r="G7" s="62">
        <v>1085.943</v>
      </c>
      <c r="H7" s="62">
        <v>1797.3009999999999</v>
      </c>
      <c r="I7" s="62">
        <v>13535.504000000001</v>
      </c>
    </row>
    <row r="8" spans="1:9" x14ac:dyDescent="0.2">
      <c r="A8" s="61" t="s">
        <v>49</v>
      </c>
      <c r="B8" s="58">
        <v>21.263000000000002</v>
      </c>
      <c r="C8" s="58">
        <v>123.629</v>
      </c>
      <c r="D8" s="58">
        <v>78.254999999999995</v>
      </c>
      <c r="E8" s="58">
        <v>639.18600000000004</v>
      </c>
      <c r="F8" s="58">
        <v>9321.1569999999992</v>
      </c>
      <c r="G8" s="58">
        <v>99.518000000000001</v>
      </c>
      <c r="H8" s="58">
        <v>660.44899999999996</v>
      </c>
      <c r="I8" s="58">
        <v>9444.7860000000001</v>
      </c>
    </row>
    <row r="9" spans="1:9" x14ac:dyDescent="0.2">
      <c r="A9" s="61" t="s">
        <v>48</v>
      </c>
      <c r="B9" s="58">
        <v>3.2469999999999999</v>
      </c>
      <c r="C9" s="58">
        <v>93.091999999999999</v>
      </c>
      <c r="D9" s="58">
        <v>75.75</v>
      </c>
      <c r="E9" s="58">
        <v>437.32600000000002</v>
      </c>
      <c r="F9" s="58">
        <v>9898.7109999999993</v>
      </c>
      <c r="G9" s="58">
        <v>78.997</v>
      </c>
      <c r="H9" s="58">
        <v>440.57299999999998</v>
      </c>
      <c r="I9" s="58">
        <v>9991.8029999999999</v>
      </c>
    </row>
    <row r="10" spans="1:9" x14ac:dyDescent="0.2">
      <c r="A10" s="61" t="s">
        <v>47</v>
      </c>
      <c r="B10" s="58">
        <v>119.57899999999999</v>
      </c>
      <c r="C10" s="58">
        <v>755.78</v>
      </c>
      <c r="D10" s="58">
        <v>230.66800000000001</v>
      </c>
      <c r="E10" s="58">
        <v>2013.6279999999999</v>
      </c>
      <c r="F10" s="58">
        <v>27079.752</v>
      </c>
      <c r="G10" s="58">
        <v>350.24700000000001</v>
      </c>
      <c r="H10" s="58">
        <v>2133.2069999999999</v>
      </c>
      <c r="I10" s="58">
        <v>27835.531999999999</v>
      </c>
    </row>
    <row r="11" spans="1:9" x14ac:dyDescent="0.2">
      <c r="A11" s="61" t="s">
        <v>46</v>
      </c>
      <c r="B11" s="58">
        <v>12.877000000000001</v>
      </c>
      <c r="C11" s="58">
        <v>55.081000000000003</v>
      </c>
      <c r="D11" s="58">
        <v>55.470999999999997</v>
      </c>
      <c r="E11" s="58">
        <v>420.49400000000003</v>
      </c>
      <c r="F11" s="58">
        <v>7821.2749999999996</v>
      </c>
      <c r="G11" s="58">
        <v>68.347999999999999</v>
      </c>
      <c r="H11" s="58">
        <v>433.37099999999998</v>
      </c>
      <c r="I11" s="58">
        <v>7876.3559999999998</v>
      </c>
    </row>
    <row r="12" spans="1:9" x14ac:dyDescent="0.2">
      <c r="A12" s="61" t="s">
        <v>45</v>
      </c>
      <c r="B12" s="58">
        <v>119.767</v>
      </c>
      <c r="C12" s="58">
        <v>648.94200000000001</v>
      </c>
      <c r="D12" s="58">
        <v>186.77199999999999</v>
      </c>
      <c r="E12" s="58">
        <v>1503.575</v>
      </c>
      <c r="F12" s="58">
        <v>18849.012999999999</v>
      </c>
      <c r="G12" s="58">
        <v>306.53899999999999</v>
      </c>
      <c r="H12" s="58">
        <v>1623.3420000000001</v>
      </c>
      <c r="I12" s="58">
        <v>19497.955999999998</v>
      </c>
    </row>
    <row r="13" spans="1:9" x14ac:dyDescent="0.2">
      <c r="A13" s="61" t="s">
        <v>44</v>
      </c>
      <c r="B13" s="58">
        <v>949.04700000000003</v>
      </c>
      <c r="C13" s="58">
        <v>5939.3</v>
      </c>
      <c r="D13" s="58">
        <v>41.289000000000001</v>
      </c>
      <c r="E13" s="58">
        <v>116.026</v>
      </c>
      <c r="F13" s="58">
        <v>1149.5730000000001</v>
      </c>
      <c r="G13" s="58">
        <v>990.33600000000001</v>
      </c>
      <c r="H13" s="58">
        <v>1065.0730000000001</v>
      </c>
      <c r="I13" s="58">
        <v>7088.8729999999996</v>
      </c>
    </row>
    <row r="14" spans="1:9" x14ac:dyDescent="0.2">
      <c r="A14" s="61" t="s">
        <v>43</v>
      </c>
      <c r="B14" s="58">
        <v>0.42</v>
      </c>
      <c r="C14" s="58">
        <v>24.286999999999999</v>
      </c>
      <c r="D14" s="58">
        <v>51.896000000000001</v>
      </c>
      <c r="E14" s="58">
        <v>518.30200000000002</v>
      </c>
      <c r="F14" s="58">
        <v>9347.3580000000002</v>
      </c>
      <c r="G14" s="58">
        <v>52.316000000000003</v>
      </c>
      <c r="H14" s="58">
        <v>518.72199999999998</v>
      </c>
      <c r="I14" s="58">
        <v>9371.6450000000004</v>
      </c>
    </row>
    <row r="15" spans="1:9" x14ac:dyDescent="0.2">
      <c r="A15" s="61" t="s">
        <v>42</v>
      </c>
      <c r="B15" s="58">
        <v>988.51800000000003</v>
      </c>
      <c r="C15" s="58">
        <v>3854.02</v>
      </c>
      <c r="D15" s="58">
        <v>537.024</v>
      </c>
      <c r="E15" s="58">
        <v>3190.462</v>
      </c>
      <c r="F15" s="58">
        <v>26256.991000000002</v>
      </c>
      <c r="G15" s="58">
        <v>1525.5419999999999</v>
      </c>
      <c r="H15" s="58">
        <v>4178.9799999999996</v>
      </c>
      <c r="I15" s="58">
        <v>30111.01</v>
      </c>
    </row>
    <row r="16" spans="1:9" x14ac:dyDescent="0.2">
      <c r="A16" s="61" t="s">
        <v>39</v>
      </c>
      <c r="B16" s="58">
        <v>40.692999999999998</v>
      </c>
      <c r="C16" s="58">
        <v>281.10700000000003</v>
      </c>
      <c r="D16" s="58">
        <v>304.06299999999999</v>
      </c>
      <c r="E16" s="58">
        <v>2189.1210000000001</v>
      </c>
      <c r="F16" s="58">
        <v>35572.764999999999</v>
      </c>
      <c r="G16" s="58">
        <v>344.75599999999997</v>
      </c>
      <c r="H16" s="58">
        <v>2229.8139999999999</v>
      </c>
      <c r="I16" s="58">
        <v>35853.873</v>
      </c>
    </row>
    <row r="17" spans="1:9" x14ac:dyDescent="0.2">
      <c r="A17" s="61" t="s">
        <v>38</v>
      </c>
      <c r="B17" s="58">
        <v>1015.279</v>
      </c>
      <c r="C17" s="58">
        <v>6889.8689999999997</v>
      </c>
      <c r="D17" s="58">
        <v>2087.444</v>
      </c>
      <c r="E17" s="58">
        <v>19722.366999999998</v>
      </c>
      <c r="F17" s="58">
        <v>205379.666</v>
      </c>
      <c r="G17" s="58">
        <v>3102.723</v>
      </c>
      <c r="H17" s="58">
        <v>20737.646000000001</v>
      </c>
      <c r="I17" s="58">
        <v>212269.53599999999</v>
      </c>
    </row>
    <row r="18" spans="1:9" x14ac:dyDescent="0.2">
      <c r="A18" s="48" t="s">
        <v>37</v>
      </c>
      <c r="B18" s="58">
        <v>259.20299999999997</v>
      </c>
      <c r="C18" s="58">
        <v>1535.1859999999999</v>
      </c>
      <c r="D18" s="58">
        <v>356.85399999999998</v>
      </c>
      <c r="E18" s="58">
        <v>2070.0500000000002</v>
      </c>
      <c r="F18" s="58">
        <v>27618.593000000001</v>
      </c>
      <c r="G18" s="58">
        <v>616.05700000000002</v>
      </c>
      <c r="H18" s="58">
        <v>2329.2530000000002</v>
      </c>
      <c r="I18" s="58">
        <v>29153.778999999999</v>
      </c>
    </row>
    <row r="19" spans="1:9" x14ac:dyDescent="0.2">
      <c r="A19" s="48" t="s">
        <v>62</v>
      </c>
      <c r="B19" s="58">
        <v>46.91</v>
      </c>
      <c r="C19" s="58">
        <v>248.959</v>
      </c>
      <c r="D19" s="58">
        <v>159.48699999999999</v>
      </c>
      <c r="E19" s="58">
        <v>1162.9259999999999</v>
      </c>
      <c r="F19" s="58">
        <v>21004.921999999999</v>
      </c>
      <c r="G19" s="58">
        <v>206.39699999999999</v>
      </c>
      <c r="H19" s="58">
        <v>1209.836</v>
      </c>
      <c r="I19" s="58">
        <v>21253.881000000001</v>
      </c>
    </row>
    <row r="20" spans="1:9" x14ac:dyDescent="0.2">
      <c r="A20" s="48" t="s">
        <v>34</v>
      </c>
      <c r="B20" s="58">
        <v>7360.8689999999997</v>
      </c>
      <c r="C20" s="58">
        <v>57209.983</v>
      </c>
      <c r="D20" s="58">
        <v>717.75300000000004</v>
      </c>
      <c r="E20" s="58">
        <v>3901.6379999999999</v>
      </c>
      <c r="F20" s="58">
        <v>22157.945</v>
      </c>
      <c r="G20" s="58">
        <v>8078.6220000000003</v>
      </c>
      <c r="H20" s="58">
        <v>11262.507</v>
      </c>
      <c r="I20" s="58">
        <v>79367.928</v>
      </c>
    </row>
    <row r="21" spans="1:9" x14ac:dyDescent="0.2">
      <c r="A21" s="48" t="s">
        <v>32</v>
      </c>
      <c r="B21" s="58">
        <v>85.667000000000002</v>
      </c>
      <c r="C21" s="58">
        <v>497.39600000000002</v>
      </c>
      <c r="D21" s="58">
        <v>158.505</v>
      </c>
      <c r="E21" s="58">
        <v>1202.5119999999999</v>
      </c>
      <c r="F21" s="58">
        <v>15205.41</v>
      </c>
      <c r="G21" s="58">
        <v>244.172</v>
      </c>
      <c r="H21" s="58">
        <v>1288.1790000000001</v>
      </c>
      <c r="I21" s="58">
        <v>15702.806</v>
      </c>
    </row>
    <row r="22" spans="1:9" x14ac:dyDescent="0.2">
      <c r="A22" s="48" t="s">
        <v>31</v>
      </c>
      <c r="B22" s="58">
        <v>48.289000000000001</v>
      </c>
      <c r="C22" s="58">
        <v>178.596</v>
      </c>
      <c r="D22" s="58">
        <v>133.49100000000001</v>
      </c>
      <c r="E22" s="58">
        <v>1368.27</v>
      </c>
      <c r="F22" s="58">
        <v>15089.923000000001</v>
      </c>
      <c r="G22" s="58">
        <v>181.78</v>
      </c>
      <c r="H22" s="58">
        <v>1416.559</v>
      </c>
      <c r="I22" s="58">
        <v>15268.519</v>
      </c>
    </row>
    <row r="23" spans="1:9" ht="22.5" x14ac:dyDescent="0.2">
      <c r="A23" s="48" t="s">
        <v>61</v>
      </c>
      <c r="B23" s="58">
        <v>2060.105</v>
      </c>
      <c r="C23" s="58">
        <v>29242.134999999998</v>
      </c>
      <c r="D23" s="58">
        <v>218.16900000000001</v>
      </c>
      <c r="E23" s="58">
        <v>751.03099999999995</v>
      </c>
      <c r="F23" s="58">
        <v>4635.6009999999997</v>
      </c>
      <c r="G23" s="58">
        <v>2278.2739999999999</v>
      </c>
      <c r="H23" s="58">
        <v>2811.136</v>
      </c>
      <c r="I23" s="58">
        <v>33877.735999999997</v>
      </c>
    </row>
    <row r="24" spans="1:9" x14ac:dyDescent="0.2">
      <c r="A24" s="48" t="s">
        <v>27</v>
      </c>
      <c r="B24" s="58">
        <v>7484.7449999999999</v>
      </c>
      <c r="C24" s="58">
        <v>48723.171999999999</v>
      </c>
      <c r="D24" s="58">
        <v>657.37699999999995</v>
      </c>
      <c r="E24" s="58">
        <v>2097.721</v>
      </c>
      <c r="F24" s="58">
        <v>10167.555</v>
      </c>
      <c r="G24" s="58">
        <v>8142.1220000000003</v>
      </c>
      <c r="H24" s="58">
        <v>9582.4660000000003</v>
      </c>
      <c r="I24" s="58">
        <v>58890.726999999999</v>
      </c>
    </row>
    <row r="25" spans="1:9" x14ac:dyDescent="0.2">
      <c r="A25" s="48" t="s">
        <v>26</v>
      </c>
      <c r="B25" s="58">
        <v>452.77499999999998</v>
      </c>
      <c r="C25" s="58">
        <v>4798.3860000000004</v>
      </c>
      <c r="D25" s="58">
        <v>16.047000000000001</v>
      </c>
      <c r="E25" s="58">
        <v>56.811999999999998</v>
      </c>
      <c r="F25" s="58">
        <v>428.125</v>
      </c>
      <c r="G25" s="58">
        <v>468.822</v>
      </c>
      <c r="H25" s="58">
        <v>509.58699999999999</v>
      </c>
      <c r="I25" s="58">
        <v>5226.5110000000004</v>
      </c>
    </row>
    <row r="26" spans="1:9" x14ac:dyDescent="0.2">
      <c r="A26" s="48" t="s">
        <v>24</v>
      </c>
      <c r="B26" s="58">
        <v>1165.876</v>
      </c>
      <c r="C26" s="58">
        <v>78542.649000000005</v>
      </c>
      <c r="D26" s="58">
        <v>205.001</v>
      </c>
      <c r="E26" s="58">
        <v>1068.6790000000001</v>
      </c>
      <c r="F26" s="58">
        <v>9572.8119999999999</v>
      </c>
      <c r="G26" s="58">
        <v>1370.877</v>
      </c>
      <c r="H26" s="58">
        <v>2234.5549999999998</v>
      </c>
      <c r="I26" s="58">
        <v>88115.460999999996</v>
      </c>
    </row>
    <row r="27" spans="1:9" x14ac:dyDescent="0.2">
      <c r="A27" s="60" t="s">
        <v>15</v>
      </c>
      <c r="B27" s="58">
        <v>5.2859999999999996</v>
      </c>
      <c r="C27" s="58">
        <v>74.088999999999999</v>
      </c>
      <c r="D27" s="58">
        <v>390.238</v>
      </c>
      <c r="E27" s="58">
        <v>3694.884</v>
      </c>
      <c r="F27" s="58">
        <v>62856.027999999998</v>
      </c>
      <c r="G27" s="58">
        <v>395.524</v>
      </c>
      <c r="H27" s="58">
        <v>3700.17</v>
      </c>
      <c r="I27" s="58">
        <v>62930.116999999998</v>
      </c>
    </row>
    <row r="28" spans="1:9" x14ac:dyDescent="0.2">
      <c r="A28" s="46" t="s">
        <v>60</v>
      </c>
      <c r="B28" s="58">
        <v>25630.946</v>
      </c>
      <c r="C28" s="58">
        <v>201501.13800000001</v>
      </c>
      <c r="D28" s="58">
        <v>7045.9579999999996</v>
      </c>
      <c r="E28" s="58">
        <v>49161.355000000003</v>
      </c>
      <c r="F28" s="58">
        <v>536433.40899999999</v>
      </c>
      <c r="G28" s="58">
        <v>32676.903999999999</v>
      </c>
      <c r="H28" s="58">
        <v>74792.301000000007</v>
      </c>
      <c r="I28" s="58">
        <v>737934.54700000002</v>
      </c>
    </row>
    <row r="29" spans="1:9" x14ac:dyDescent="0.2">
      <c r="A29" s="59" t="s">
        <v>54</v>
      </c>
      <c r="B29" s="58">
        <v>30685.455999999998</v>
      </c>
      <c r="C29" s="58">
        <v>320613.16800000001</v>
      </c>
      <c r="D29" s="58">
        <v>7867.0280000000002</v>
      </c>
      <c r="E29" s="58">
        <v>54295.315000000002</v>
      </c>
      <c r="F29" s="58">
        <v>595507.03799999994</v>
      </c>
      <c r="G29" s="58">
        <v>38552.483999999997</v>
      </c>
      <c r="H29" s="58">
        <v>84980.770999999993</v>
      </c>
      <c r="I29" s="58">
        <v>916120.20600000001</v>
      </c>
    </row>
    <row r="30" spans="1:9" x14ac:dyDescent="0.2">
      <c r="A30" s="38" t="s">
        <v>23</v>
      </c>
      <c r="B30" s="58">
        <v>46.423999999999999</v>
      </c>
      <c r="C30" s="58">
        <v>2906.9229999999998</v>
      </c>
      <c r="D30" s="58">
        <v>322.21899999999999</v>
      </c>
      <c r="E30" s="58">
        <v>6184.8909999999996</v>
      </c>
      <c r="F30" s="58">
        <v>59134.180999999997</v>
      </c>
      <c r="G30" s="58">
        <v>368.64299999999997</v>
      </c>
      <c r="H30" s="58">
        <v>6231.3149999999996</v>
      </c>
      <c r="I30" s="58">
        <v>62041.105000000003</v>
      </c>
    </row>
    <row r="31" spans="1:9" x14ac:dyDescent="0.2">
      <c r="A31" s="38" t="s">
        <v>20</v>
      </c>
      <c r="B31" s="58">
        <v>0.28599999999999998</v>
      </c>
      <c r="C31" s="58">
        <v>5.5330000000000004</v>
      </c>
      <c r="D31" s="58">
        <v>20.356000000000002</v>
      </c>
      <c r="E31" s="58">
        <v>577.84699999999998</v>
      </c>
      <c r="F31" s="58">
        <v>6603.732</v>
      </c>
      <c r="G31" s="58">
        <v>20.641999999999999</v>
      </c>
      <c r="H31" s="58">
        <v>578.13300000000004</v>
      </c>
      <c r="I31" s="58">
        <v>6609.2650000000003</v>
      </c>
    </row>
    <row r="32" spans="1:9" x14ac:dyDescent="0.2">
      <c r="A32" s="38" t="s">
        <v>17</v>
      </c>
      <c r="B32" s="58">
        <v>7.12</v>
      </c>
      <c r="C32" s="58">
        <v>78.617000000000004</v>
      </c>
      <c r="D32" s="58">
        <v>541.17399999999998</v>
      </c>
      <c r="E32" s="58">
        <v>5182.0230000000001</v>
      </c>
      <c r="F32" s="58">
        <v>91491.948000000004</v>
      </c>
      <c r="G32" s="58">
        <v>548.29399999999998</v>
      </c>
      <c r="H32" s="58">
        <v>5189.143</v>
      </c>
      <c r="I32" s="58">
        <v>91570.565000000002</v>
      </c>
    </row>
    <row r="33" spans="1:9" x14ac:dyDescent="0.2">
      <c r="A33" s="38" t="s">
        <v>59</v>
      </c>
      <c r="B33" s="58">
        <v>0.30299999999999999</v>
      </c>
      <c r="C33" s="58" t="s">
        <v>2</v>
      </c>
      <c r="D33" s="58">
        <v>63.468000000000004</v>
      </c>
      <c r="E33" s="58">
        <v>405.38299999999998</v>
      </c>
      <c r="F33" s="58">
        <v>10819.778</v>
      </c>
      <c r="G33" s="58">
        <v>63.771000000000001</v>
      </c>
      <c r="H33" s="58">
        <v>405.68599999999998</v>
      </c>
      <c r="I33" s="58">
        <v>10819.778</v>
      </c>
    </row>
    <row r="34" spans="1:9" x14ac:dyDescent="0.2">
      <c r="A34" s="29" t="s">
        <v>10</v>
      </c>
      <c r="B34" s="57">
        <v>30739.589</v>
      </c>
      <c r="C34" s="56">
        <v>323604.24099999998</v>
      </c>
      <c r="D34" s="56">
        <v>8814.2450000000008</v>
      </c>
      <c r="E34" s="56">
        <v>66645.459000000003</v>
      </c>
      <c r="F34" s="56">
        <v>763556.67799999996</v>
      </c>
      <c r="G34" s="56">
        <v>39553.834000000003</v>
      </c>
      <c r="H34" s="56">
        <v>97385.047999999995</v>
      </c>
      <c r="I34" s="56">
        <v>1087160.9180000001</v>
      </c>
    </row>
  </sheetData>
  <mergeCells count="4">
    <mergeCell ref="B2:C2"/>
    <mergeCell ref="D2:F2"/>
    <mergeCell ref="G2:I2"/>
    <mergeCell ref="A2:A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186BA-05AF-4B91-95FF-A0290BE2C95D}">
  <dimension ref="A1:G45"/>
  <sheetViews>
    <sheetView workbookViewId="0"/>
  </sheetViews>
  <sheetFormatPr defaultRowHeight="11.25" x14ac:dyDescent="0.25"/>
  <cols>
    <col min="1" max="1" width="38.140625" style="2" customWidth="1"/>
    <col min="2" max="2" width="9.140625" style="2"/>
    <col min="3" max="3" width="12" style="2" customWidth="1"/>
    <col min="4" max="4" width="9.7109375" style="2" customWidth="1"/>
    <col min="5" max="5" width="9.42578125" style="2" customWidth="1"/>
    <col min="6" max="6" width="12.28515625" style="2" customWidth="1"/>
    <col min="7" max="7" width="9.7109375" style="2" customWidth="1"/>
    <col min="8" max="16384" width="9.140625" style="2"/>
  </cols>
  <sheetData>
    <row r="1" spans="1:7" s="60" customFormat="1" ht="12" thickBot="1" x14ac:dyDescent="0.3">
      <c r="A1" s="55" t="s">
        <v>118</v>
      </c>
    </row>
    <row r="2" spans="1:7" ht="11.25" customHeight="1" x14ac:dyDescent="0.25">
      <c r="A2" s="246" t="s">
        <v>8</v>
      </c>
      <c r="B2" s="81" t="s">
        <v>115</v>
      </c>
      <c r="C2" s="81" t="s">
        <v>114</v>
      </c>
      <c r="D2" s="81" t="s">
        <v>10</v>
      </c>
      <c r="E2" s="248" t="s">
        <v>117</v>
      </c>
      <c r="F2" s="249"/>
      <c r="G2" s="249"/>
    </row>
    <row r="3" spans="1:7" ht="15.75" customHeight="1" x14ac:dyDescent="0.25">
      <c r="A3" s="252"/>
      <c r="B3" s="253" t="s">
        <v>116</v>
      </c>
      <c r="C3" s="254"/>
      <c r="D3" s="255"/>
      <c r="E3" s="80" t="s">
        <v>115</v>
      </c>
      <c r="F3" s="79" t="s">
        <v>114</v>
      </c>
      <c r="G3" s="79" t="s">
        <v>113</v>
      </c>
    </row>
    <row r="4" spans="1:7" x14ac:dyDescent="0.25">
      <c r="A4" s="247"/>
      <c r="B4" s="256"/>
      <c r="C4" s="242"/>
      <c r="D4" s="247"/>
      <c r="E4" s="250" t="s">
        <v>112</v>
      </c>
      <c r="F4" s="251"/>
      <c r="G4" s="251"/>
    </row>
    <row r="5" spans="1:7" s="11" customFormat="1" x14ac:dyDescent="0.2">
      <c r="A5" s="258" t="s">
        <v>111</v>
      </c>
      <c r="B5" s="258"/>
      <c r="C5" s="258"/>
      <c r="D5" s="258"/>
      <c r="E5" s="258"/>
      <c r="F5" s="258"/>
      <c r="G5" s="258"/>
    </row>
    <row r="6" spans="1:7" s="11" customFormat="1" x14ac:dyDescent="0.2">
      <c r="A6" s="11" t="s">
        <v>110</v>
      </c>
      <c r="B6" s="73">
        <v>2364</v>
      </c>
      <c r="C6" s="73">
        <v>878</v>
      </c>
      <c r="D6" s="73">
        <v>3242</v>
      </c>
      <c r="E6" s="73">
        <v>6904</v>
      </c>
      <c r="F6" s="73">
        <v>6525</v>
      </c>
      <c r="G6" s="73">
        <v>13430</v>
      </c>
    </row>
    <row r="7" spans="1:7" x14ac:dyDescent="0.25">
      <c r="A7" s="2" t="s">
        <v>109</v>
      </c>
      <c r="B7" s="73">
        <v>1886</v>
      </c>
      <c r="C7" s="73">
        <v>534</v>
      </c>
      <c r="D7" s="73">
        <v>2420</v>
      </c>
      <c r="E7" s="73">
        <v>5328</v>
      </c>
      <c r="F7" s="73">
        <v>3874</v>
      </c>
      <c r="G7" s="73">
        <v>9202</v>
      </c>
    </row>
    <row r="8" spans="1:7" x14ac:dyDescent="0.25">
      <c r="A8" s="2" t="s">
        <v>108</v>
      </c>
      <c r="B8" s="73">
        <v>5667</v>
      </c>
      <c r="C8" s="73">
        <v>1424</v>
      </c>
      <c r="D8" s="73">
        <v>7092</v>
      </c>
      <c r="E8" s="73">
        <v>16555</v>
      </c>
      <c r="F8" s="73">
        <v>9932</v>
      </c>
      <c r="G8" s="73">
        <v>26487</v>
      </c>
    </row>
    <row r="9" spans="1:7" x14ac:dyDescent="0.25">
      <c r="A9" s="2" t="s">
        <v>107</v>
      </c>
      <c r="B9" s="73">
        <v>4842</v>
      </c>
      <c r="C9" s="73">
        <v>1488</v>
      </c>
      <c r="D9" s="73">
        <v>6330</v>
      </c>
      <c r="E9" s="73">
        <v>14478</v>
      </c>
      <c r="F9" s="73">
        <v>10903</v>
      </c>
      <c r="G9" s="73">
        <v>25381</v>
      </c>
    </row>
    <row r="10" spans="1:7" x14ac:dyDescent="0.25">
      <c r="A10" s="2" t="s">
        <v>106</v>
      </c>
      <c r="B10" s="73">
        <v>1696</v>
      </c>
      <c r="C10" s="73">
        <v>973</v>
      </c>
      <c r="D10" s="73">
        <v>2669</v>
      </c>
      <c r="E10" s="73">
        <v>5104</v>
      </c>
      <c r="F10" s="73">
        <v>8119</v>
      </c>
      <c r="G10" s="73">
        <v>13223</v>
      </c>
    </row>
    <row r="11" spans="1:7" s="11" customFormat="1" x14ac:dyDescent="0.2">
      <c r="A11" s="259" t="s">
        <v>105</v>
      </c>
      <c r="B11" s="259"/>
      <c r="C11" s="259"/>
      <c r="D11" s="259"/>
      <c r="E11" s="259"/>
      <c r="F11" s="259"/>
      <c r="G11" s="259"/>
    </row>
    <row r="12" spans="1:7" x14ac:dyDescent="0.25">
      <c r="A12" s="2" t="s">
        <v>104</v>
      </c>
      <c r="B12" s="78">
        <v>2657</v>
      </c>
      <c r="C12" s="78">
        <v>1004</v>
      </c>
      <c r="D12" s="78">
        <v>3661</v>
      </c>
      <c r="E12" s="78">
        <v>7781</v>
      </c>
      <c r="F12" s="78">
        <v>7538</v>
      </c>
      <c r="G12" s="78">
        <v>15318</v>
      </c>
    </row>
    <row r="13" spans="1:7" x14ac:dyDescent="0.25">
      <c r="A13" s="2" t="s">
        <v>103</v>
      </c>
      <c r="B13" s="78">
        <v>2423</v>
      </c>
      <c r="C13" s="78">
        <v>702</v>
      </c>
      <c r="D13" s="78">
        <v>3125</v>
      </c>
      <c r="E13" s="78">
        <v>6880</v>
      </c>
      <c r="F13" s="78">
        <v>5229</v>
      </c>
      <c r="G13" s="78">
        <v>12109</v>
      </c>
    </row>
    <row r="14" spans="1:7" x14ac:dyDescent="0.25">
      <c r="A14" s="2" t="s">
        <v>102</v>
      </c>
      <c r="B14" s="78">
        <v>6602</v>
      </c>
      <c r="C14" s="78">
        <v>2060</v>
      </c>
      <c r="D14" s="78">
        <v>8662</v>
      </c>
      <c r="E14" s="78">
        <v>19491</v>
      </c>
      <c r="F14" s="78">
        <v>15265</v>
      </c>
      <c r="G14" s="78">
        <v>34757</v>
      </c>
    </row>
    <row r="15" spans="1:7" x14ac:dyDescent="0.25">
      <c r="A15" s="2" t="s">
        <v>101</v>
      </c>
      <c r="B15" s="78">
        <v>4737</v>
      </c>
      <c r="C15" s="78">
        <v>1524</v>
      </c>
      <c r="D15" s="78">
        <v>6261</v>
      </c>
      <c r="E15" s="78">
        <v>14113</v>
      </c>
      <c r="F15" s="78">
        <v>11263</v>
      </c>
      <c r="G15" s="78">
        <v>25376</v>
      </c>
    </row>
    <row r="16" spans="1:7" x14ac:dyDescent="0.25">
      <c r="A16" s="2" t="s">
        <v>95</v>
      </c>
      <c r="B16" s="78">
        <v>37</v>
      </c>
      <c r="C16" s="78">
        <v>8</v>
      </c>
      <c r="D16" s="78">
        <v>45</v>
      </c>
      <c r="E16" s="78">
        <v>104</v>
      </c>
      <c r="F16" s="78">
        <v>58</v>
      </c>
      <c r="G16" s="78">
        <v>162</v>
      </c>
    </row>
    <row r="17" spans="1:7" x14ac:dyDescent="0.25">
      <c r="A17" s="259" t="s">
        <v>100</v>
      </c>
      <c r="B17" s="259"/>
      <c r="C17" s="259"/>
      <c r="D17" s="259"/>
      <c r="E17" s="259"/>
      <c r="F17" s="259"/>
      <c r="G17" s="259"/>
    </row>
    <row r="18" spans="1:7" x14ac:dyDescent="0.25">
      <c r="A18" s="77" t="s">
        <v>99</v>
      </c>
      <c r="B18" s="77">
        <f>16456-B19-B20-B21-B22</f>
        <v>8273</v>
      </c>
      <c r="C18" s="77">
        <f>5298-C19-C20-C21-C22</f>
        <v>2039</v>
      </c>
      <c r="D18" s="77">
        <f>21753-D19-D20-D21-D22</f>
        <v>10310</v>
      </c>
      <c r="E18" s="77">
        <f>48369-E19-E20-E21-E22</f>
        <v>24431</v>
      </c>
      <c r="F18" s="77">
        <f>39354-F19-F20-F21-F22</f>
        <v>14269</v>
      </c>
      <c r="G18" s="77">
        <f>87723-G19-G20-G21-G22</f>
        <v>38701</v>
      </c>
    </row>
    <row r="19" spans="1:7" x14ac:dyDescent="0.25">
      <c r="A19" s="77" t="s">
        <v>98</v>
      </c>
      <c r="B19" s="77">
        <v>377</v>
      </c>
      <c r="C19" s="77">
        <v>67</v>
      </c>
      <c r="D19" s="77">
        <v>444</v>
      </c>
      <c r="E19" s="77">
        <v>1048</v>
      </c>
      <c r="F19" s="77">
        <v>525</v>
      </c>
      <c r="G19" s="77">
        <v>1573</v>
      </c>
    </row>
    <row r="20" spans="1:7" x14ac:dyDescent="0.25">
      <c r="A20" s="77" t="s">
        <v>97</v>
      </c>
      <c r="B20" s="77">
        <v>3096</v>
      </c>
      <c r="C20" s="77">
        <v>1570</v>
      </c>
      <c r="D20" s="77">
        <v>4667</v>
      </c>
      <c r="E20" s="77">
        <v>9277</v>
      </c>
      <c r="F20" s="77">
        <v>12600</v>
      </c>
      <c r="G20" s="77">
        <v>21876</v>
      </c>
    </row>
    <row r="21" spans="1:7" x14ac:dyDescent="0.2">
      <c r="A21" s="76" t="s">
        <v>96</v>
      </c>
      <c r="B21" s="76">
        <f>41+420+1723</f>
        <v>2184</v>
      </c>
      <c r="C21" s="76">
        <f>25+145+498</f>
        <v>668</v>
      </c>
      <c r="D21" s="76">
        <f>SUM(B21:C21)</f>
        <v>2852</v>
      </c>
      <c r="E21" s="76">
        <f>124+1181+4902</f>
        <v>6207</v>
      </c>
      <c r="F21" s="76">
        <f>202+1006+3658</f>
        <v>4866</v>
      </c>
      <c r="G21" s="76">
        <f>SUM(E21:F21)</f>
        <v>11073</v>
      </c>
    </row>
    <row r="22" spans="1:7" s="11" customFormat="1" x14ac:dyDescent="0.2">
      <c r="A22" s="76" t="s">
        <v>95</v>
      </c>
      <c r="B22" s="76">
        <v>2526</v>
      </c>
      <c r="C22" s="76">
        <v>954</v>
      </c>
      <c r="D22" s="76">
        <v>3480</v>
      </c>
      <c r="E22" s="76">
        <v>7406</v>
      </c>
      <c r="F22" s="76">
        <v>7094</v>
      </c>
      <c r="G22" s="76">
        <v>14500</v>
      </c>
    </row>
    <row r="23" spans="1:7" s="11" customFormat="1" x14ac:dyDescent="0.2">
      <c r="A23" s="260" t="s">
        <v>94</v>
      </c>
      <c r="B23" s="260"/>
      <c r="C23" s="260"/>
      <c r="D23" s="260"/>
      <c r="E23" s="260"/>
      <c r="F23" s="260"/>
      <c r="G23" s="260"/>
    </row>
    <row r="24" spans="1:7" x14ac:dyDescent="0.25">
      <c r="A24" s="2" t="s">
        <v>93</v>
      </c>
      <c r="B24" s="73">
        <v>12394</v>
      </c>
      <c r="C24" s="73">
        <v>4019</v>
      </c>
      <c r="D24" s="73">
        <v>16413</v>
      </c>
      <c r="E24" s="73">
        <v>36657</v>
      </c>
      <c r="F24" s="73">
        <v>29710</v>
      </c>
      <c r="G24" s="73">
        <v>66367</v>
      </c>
    </row>
    <row r="25" spans="1:7" x14ac:dyDescent="0.25">
      <c r="A25" s="2" t="s">
        <v>92</v>
      </c>
      <c r="B25" s="73">
        <v>2245</v>
      </c>
      <c r="C25" s="73">
        <v>618</v>
      </c>
      <c r="D25" s="73">
        <v>2863</v>
      </c>
      <c r="E25" s="73">
        <v>6376</v>
      </c>
      <c r="F25" s="73">
        <v>4601</v>
      </c>
      <c r="G25" s="73">
        <v>10977</v>
      </c>
    </row>
    <row r="26" spans="1:7" x14ac:dyDescent="0.25">
      <c r="A26" s="2" t="s">
        <v>91</v>
      </c>
      <c r="B26" s="73">
        <v>1779</v>
      </c>
      <c r="C26" s="73">
        <v>652</v>
      </c>
      <c r="D26" s="73">
        <v>2431</v>
      </c>
      <c r="E26" s="73">
        <v>5234</v>
      </c>
      <c r="F26" s="73">
        <v>4989</v>
      </c>
      <c r="G26" s="73">
        <v>10223</v>
      </c>
    </row>
    <row r="27" spans="1:7" x14ac:dyDescent="0.25">
      <c r="A27" s="2" t="s">
        <v>90</v>
      </c>
      <c r="B27" s="73">
        <v>4</v>
      </c>
      <c r="C27" s="73">
        <v>1</v>
      </c>
      <c r="D27" s="73">
        <v>5</v>
      </c>
      <c r="E27" s="73">
        <v>13</v>
      </c>
      <c r="F27" s="73">
        <v>10</v>
      </c>
      <c r="G27" s="73">
        <v>23</v>
      </c>
    </row>
    <row r="28" spans="1:7" x14ac:dyDescent="0.25">
      <c r="A28" s="2" t="s">
        <v>89</v>
      </c>
      <c r="B28" s="73">
        <v>0</v>
      </c>
      <c r="C28" s="73">
        <v>3</v>
      </c>
      <c r="D28" s="73">
        <v>3</v>
      </c>
      <c r="E28" s="73">
        <v>1</v>
      </c>
      <c r="F28" s="73">
        <v>21</v>
      </c>
      <c r="G28" s="73">
        <v>23</v>
      </c>
    </row>
    <row r="29" spans="1:7" s="11" customFormat="1" x14ac:dyDescent="0.2">
      <c r="A29" s="2" t="s">
        <v>88</v>
      </c>
      <c r="B29" s="73">
        <v>34</v>
      </c>
      <c r="C29" s="73">
        <v>3</v>
      </c>
      <c r="D29" s="73">
        <v>37</v>
      </c>
      <c r="E29" s="73">
        <v>88</v>
      </c>
      <c r="F29" s="73">
        <v>23</v>
      </c>
      <c r="G29" s="73">
        <v>111</v>
      </c>
    </row>
    <row r="30" spans="1:7" s="11" customFormat="1" x14ac:dyDescent="0.2">
      <c r="A30" s="257" t="s">
        <v>87</v>
      </c>
      <c r="B30" s="257"/>
      <c r="C30" s="257"/>
      <c r="D30" s="257"/>
      <c r="E30" s="257"/>
      <c r="F30" s="257"/>
      <c r="G30" s="257"/>
    </row>
    <row r="31" spans="1:7" x14ac:dyDescent="0.2">
      <c r="A31" s="11" t="s">
        <v>86</v>
      </c>
      <c r="B31" s="73">
        <v>1583</v>
      </c>
      <c r="C31" s="73">
        <v>1043</v>
      </c>
      <c r="D31" s="73">
        <v>2626</v>
      </c>
      <c r="E31" s="73">
        <v>5061</v>
      </c>
      <c r="F31" s="73">
        <v>7399</v>
      </c>
      <c r="G31" s="73">
        <v>12460</v>
      </c>
    </row>
    <row r="32" spans="1:7" x14ac:dyDescent="0.25">
      <c r="A32" s="2" t="s">
        <v>85</v>
      </c>
      <c r="B32" s="73">
        <v>512</v>
      </c>
      <c r="C32" s="73">
        <v>312</v>
      </c>
      <c r="D32" s="73">
        <v>824</v>
      </c>
      <c r="E32" s="73">
        <v>1531</v>
      </c>
      <c r="F32" s="73">
        <v>2185</v>
      </c>
      <c r="G32" s="73">
        <v>3715</v>
      </c>
    </row>
    <row r="33" spans="1:7" x14ac:dyDescent="0.25">
      <c r="A33" s="2" t="s">
        <v>84</v>
      </c>
      <c r="B33" s="73">
        <v>133</v>
      </c>
      <c r="C33" s="73">
        <v>97</v>
      </c>
      <c r="D33" s="73">
        <v>230</v>
      </c>
      <c r="E33" s="73">
        <v>427</v>
      </c>
      <c r="F33" s="73">
        <v>618</v>
      </c>
      <c r="G33" s="73">
        <v>1045</v>
      </c>
    </row>
    <row r="34" spans="1:7" x14ac:dyDescent="0.25">
      <c r="A34" s="38" t="s">
        <v>83</v>
      </c>
      <c r="B34" s="73">
        <v>311</v>
      </c>
      <c r="C34" s="73">
        <v>167</v>
      </c>
      <c r="D34" s="73">
        <v>478</v>
      </c>
      <c r="E34" s="73">
        <v>881</v>
      </c>
      <c r="F34" s="73">
        <v>1240</v>
      </c>
      <c r="G34" s="73">
        <v>2121</v>
      </c>
    </row>
    <row r="35" spans="1:7" x14ac:dyDescent="0.25">
      <c r="A35" s="38" t="s">
        <v>82</v>
      </c>
      <c r="B35" s="73">
        <v>100</v>
      </c>
      <c r="C35" s="73">
        <v>136</v>
      </c>
      <c r="D35" s="73">
        <v>236</v>
      </c>
      <c r="E35" s="73">
        <v>304</v>
      </c>
      <c r="F35" s="73">
        <v>1062</v>
      </c>
      <c r="G35" s="73">
        <v>1366</v>
      </c>
    </row>
    <row r="36" spans="1:7" x14ac:dyDescent="0.25">
      <c r="A36" s="38" t="s">
        <v>81</v>
      </c>
      <c r="B36" s="73">
        <v>240</v>
      </c>
      <c r="C36" s="73">
        <v>287</v>
      </c>
      <c r="D36" s="73">
        <v>526</v>
      </c>
      <c r="E36" s="73">
        <v>756</v>
      </c>
      <c r="F36" s="73">
        <v>2063</v>
      </c>
      <c r="G36" s="73">
        <v>2819</v>
      </c>
    </row>
    <row r="37" spans="1:7" x14ac:dyDescent="0.25">
      <c r="A37" s="38" t="s">
        <v>80</v>
      </c>
      <c r="B37" s="73">
        <v>3345</v>
      </c>
      <c r="C37" s="73">
        <v>1351</v>
      </c>
      <c r="D37" s="73">
        <v>4696</v>
      </c>
      <c r="E37" s="73">
        <v>10539</v>
      </c>
      <c r="F37" s="73">
        <v>11055</v>
      </c>
      <c r="G37" s="73">
        <v>21595</v>
      </c>
    </row>
    <row r="38" spans="1:7" x14ac:dyDescent="0.25">
      <c r="A38" s="38" t="s">
        <v>79</v>
      </c>
      <c r="B38" s="73">
        <v>9975</v>
      </c>
      <c r="C38" s="73">
        <v>1893</v>
      </c>
      <c r="D38" s="73">
        <v>11868</v>
      </c>
      <c r="E38" s="73">
        <v>28336</v>
      </c>
      <c r="F38" s="73">
        <v>13638</v>
      </c>
      <c r="G38" s="73">
        <v>41973</v>
      </c>
    </row>
    <row r="39" spans="1:7" s="11" customFormat="1" x14ac:dyDescent="0.2">
      <c r="A39" s="2" t="s">
        <v>78</v>
      </c>
      <c r="B39" s="73">
        <v>258</v>
      </c>
      <c r="C39" s="73">
        <v>12</v>
      </c>
      <c r="D39" s="73">
        <v>270</v>
      </c>
      <c r="E39" s="73">
        <v>535</v>
      </c>
      <c r="F39" s="73">
        <v>94</v>
      </c>
      <c r="G39" s="73">
        <v>628</v>
      </c>
    </row>
    <row r="40" spans="1:7" s="11" customFormat="1" x14ac:dyDescent="0.2">
      <c r="A40" s="257" t="s">
        <v>77</v>
      </c>
      <c r="B40" s="257"/>
      <c r="C40" s="257"/>
      <c r="D40" s="257"/>
      <c r="E40" s="257"/>
      <c r="F40" s="257"/>
      <c r="G40" s="257"/>
    </row>
    <row r="41" spans="1:7" ht="22.5" x14ac:dyDescent="0.2">
      <c r="A41" s="75" t="s">
        <v>76</v>
      </c>
      <c r="B41" s="74">
        <v>200</v>
      </c>
      <c r="C41" s="74">
        <v>157</v>
      </c>
      <c r="D41" s="74">
        <v>357</v>
      </c>
      <c r="E41" s="74">
        <v>651</v>
      </c>
      <c r="F41" s="74">
        <v>1050</v>
      </c>
      <c r="G41" s="74">
        <v>1701</v>
      </c>
    </row>
    <row r="42" spans="1:7" x14ac:dyDescent="0.25">
      <c r="A42" s="2" t="s">
        <v>16</v>
      </c>
      <c r="B42" s="73"/>
      <c r="C42" s="73"/>
      <c r="D42" s="73"/>
      <c r="E42" s="73"/>
      <c r="F42" s="73"/>
      <c r="G42" s="73"/>
    </row>
    <row r="43" spans="1:7" x14ac:dyDescent="0.25">
      <c r="A43" s="35" t="s">
        <v>75</v>
      </c>
      <c r="B43" s="73">
        <v>156</v>
      </c>
      <c r="C43" s="73">
        <v>135</v>
      </c>
      <c r="D43" s="73">
        <v>291</v>
      </c>
      <c r="E43" s="73">
        <v>514</v>
      </c>
      <c r="F43" s="73">
        <v>890</v>
      </c>
      <c r="G43" s="73">
        <v>1403</v>
      </c>
    </row>
    <row r="44" spans="1:7" s="72" customFormat="1" x14ac:dyDescent="0.2">
      <c r="A44" s="38" t="s">
        <v>74</v>
      </c>
      <c r="B44" s="73">
        <v>16256</v>
      </c>
      <c r="C44" s="73">
        <v>5140</v>
      </c>
      <c r="D44" s="73">
        <v>21396</v>
      </c>
      <c r="E44" s="73">
        <v>47717</v>
      </c>
      <c r="F44" s="73">
        <v>38304</v>
      </c>
      <c r="G44" s="73">
        <v>86022</v>
      </c>
    </row>
    <row r="45" spans="1:7" x14ac:dyDescent="0.2">
      <c r="A45" s="72" t="s">
        <v>10</v>
      </c>
      <c r="B45" s="71">
        <v>16456</v>
      </c>
      <c r="C45" s="71">
        <v>5298</v>
      </c>
      <c r="D45" s="71">
        <v>21753</v>
      </c>
      <c r="E45" s="71">
        <v>48369</v>
      </c>
      <c r="F45" s="71">
        <v>39354</v>
      </c>
      <c r="G45" s="71">
        <v>87723</v>
      </c>
    </row>
  </sheetData>
  <mergeCells count="10">
    <mergeCell ref="A40:G40"/>
    <mergeCell ref="A5:G5"/>
    <mergeCell ref="A11:G11"/>
    <mergeCell ref="A17:G17"/>
    <mergeCell ref="A23:G23"/>
    <mergeCell ref="E2:G2"/>
    <mergeCell ref="E4:G4"/>
    <mergeCell ref="A2:A4"/>
    <mergeCell ref="B3:D4"/>
    <mergeCell ref="A30:G30"/>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C8C39-9EC9-494D-90A7-8CF1A65B0F4B}">
  <dimension ref="A1:I18"/>
  <sheetViews>
    <sheetView workbookViewId="0"/>
  </sheetViews>
  <sheetFormatPr defaultRowHeight="11.25" x14ac:dyDescent="0.2"/>
  <cols>
    <col min="1" max="1" width="13" style="1" customWidth="1"/>
    <col min="2" max="2" width="9.42578125" style="1" customWidth="1"/>
    <col min="3" max="3" width="11.140625" style="1" customWidth="1"/>
    <col min="4" max="4" width="8.85546875" style="1" customWidth="1"/>
    <col min="5" max="5" width="9.140625" style="1"/>
    <col min="6" max="6" width="8.85546875" style="1" customWidth="1"/>
    <col min="7" max="7" width="12" style="1" customWidth="1"/>
    <col min="8" max="8" width="8.85546875" style="1" customWidth="1"/>
    <col min="9" max="9" width="9.28515625" style="1" customWidth="1"/>
    <col min="10" max="16384" width="9.140625" style="1"/>
  </cols>
  <sheetData>
    <row r="1" spans="1:9" x14ac:dyDescent="0.2">
      <c r="A1" s="86" t="s">
        <v>132</v>
      </c>
      <c r="B1" s="85"/>
      <c r="C1" s="85"/>
      <c r="D1" s="85"/>
      <c r="E1" s="85"/>
      <c r="F1" s="85"/>
      <c r="G1" s="85"/>
      <c r="H1" s="85"/>
      <c r="I1" s="85"/>
    </row>
    <row r="2" spans="1:9" s="2" customFormat="1" ht="33.75" x14ac:dyDescent="0.25">
      <c r="A2" s="84" t="s">
        <v>131</v>
      </c>
      <c r="B2" s="80" t="s">
        <v>130</v>
      </c>
      <c r="C2" s="80" t="s">
        <v>129</v>
      </c>
      <c r="D2" s="80" t="s">
        <v>128</v>
      </c>
      <c r="E2" s="80" t="s">
        <v>127</v>
      </c>
      <c r="F2" s="79" t="s">
        <v>126</v>
      </c>
      <c r="G2" s="80" t="s">
        <v>125</v>
      </c>
      <c r="H2" s="80" t="s">
        <v>78</v>
      </c>
      <c r="I2" s="79" t="s">
        <v>10</v>
      </c>
    </row>
    <row r="3" spans="1:9" x14ac:dyDescent="0.2">
      <c r="A3" s="261" t="s">
        <v>124</v>
      </c>
      <c r="B3" s="261"/>
      <c r="C3" s="261"/>
      <c r="D3" s="261"/>
      <c r="E3" s="261"/>
      <c r="F3" s="261"/>
      <c r="G3" s="261"/>
      <c r="H3" s="261"/>
      <c r="I3" s="261"/>
    </row>
    <row r="4" spans="1:9" x14ac:dyDescent="0.2">
      <c r="A4" s="1" t="s">
        <v>120</v>
      </c>
      <c r="B4" s="83">
        <f>+I4-D4-F4-G4-H4</f>
        <v>15773</v>
      </c>
      <c r="C4" s="83">
        <v>9174</v>
      </c>
      <c r="D4" s="83">
        <f>120+176</f>
        <v>296</v>
      </c>
      <c r="E4" s="83">
        <f>+B4+D4</f>
        <v>16069</v>
      </c>
      <c r="F4" s="83">
        <v>40</v>
      </c>
      <c r="G4" s="83">
        <v>224</v>
      </c>
      <c r="H4" s="83">
        <f>13+110</f>
        <v>123</v>
      </c>
      <c r="I4" s="83">
        <v>16456</v>
      </c>
    </row>
    <row r="5" spans="1:9" x14ac:dyDescent="0.2">
      <c r="A5" s="1" t="s">
        <v>119</v>
      </c>
      <c r="B5" s="83">
        <f>+I5-D5-F5-G5-H5</f>
        <v>5185</v>
      </c>
      <c r="C5" s="83">
        <v>1490</v>
      </c>
      <c r="D5" s="83">
        <f>8+19</f>
        <v>27</v>
      </c>
      <c r="E5" s="83">
        <f>+B5+D5</f>
        <v>5212</v>
      </c>
      <c r="F5" s="83">
        <v>28</v>
      </c>
      <c r="G5" s="83">
        <v>35</v>
      </c>
      <c r="H5" s="83">
        <f>7+16</f>
        <v>23</v>
      </c>
      <c r="I5" s="83">
        <v>5298</v>
      </c>
    </row>
    <row r="6" spans="1:9" s="82" customFormat="1" x14ac:dyDescent="0.2">
      <c r="A6" s="82" t="s">
        <v>10</v>
      </c>
      <c r="B6" s="71">
        <f>+I6-D6-F6-G6-H6</f>
        <v>20957</v>
      </c>
      <c r="C6" s="71">
        <v>10664</v>
      </c>
      <c r="D6" s="71">
        <f>128+196</f>
        <v>324</v>
      </c>
      <c r="E6" s="71">
        <f>+B6+D6</f>
        <v>21281</v>
      </c>
      <c r="F6" s="71">
        <v>68</v>
      </c>
      <c r="G6" s="71">
        <v>259</v>
      </c>
      <c r="H6" s="71">
        <f>126+19</f>
        <v>145</v>
      </c>
      <c r="I6" s="71">
        <v>21753</v>
      </c>
    </row>
    <row r="7" spans="1:9" x14ac:dyDescent="0.2">
      <c r="A7" s="262" t="s">
        <v>123</v>
      </c>
      <c r="B7" s="262"/>
      <c r="C7" s="262"/>
      <c r="D7" s="262"/>
      <c r="E7" s="262"/>
      <c r="F7" s="262"/>
      <c r="G7" s="262"/>
      <c r="H7" s="262"/>
      <c r="I7" s="262"/>
    </row>
    <row r="8" spans="1:9" x14ac:dyDescent="0.2">
      <c r="A8" s="1" t="s">
        <v>120</v>
      </c>
      <c r="B8" s="83">
        <f>+I8-D8-F8-G8-H8</f>
        <v>46564</v>
      </c>
      <c r="C8" s="83">
        <v>26072</v>
      </c>
      <c r="D8" s="83">
        <f>343+444</f>
        <v>787</v>
      </c>
      <c r="E8" s="83">
        <f>+B8+D8</f>
        <v>47351</v>
      </c>
      <c r="F8" s="83">
        <v>102</v>
      </c>
      <c r="G8" s="83">
        <v>590</v>
      </c>
      <c r="H8" s="83">
        <f>32+294</f>
        <v>326</v>
      </c>
      <c r="I8" s="83">
        <v>48369</v>
      </c>
    </row>
    <row r="9" spans="1:9" x14ac:dyDescent="0.2">
      <c r="A9" s="1" t="s">
        <v>119</v>
      </c>
      <c r="B9" s="83">
        <f>+I9-D9-F9-G9-H9</f>
        <v>38358</v>
      </c>
      <c r="C9" s="83">
        <v>10654</v>
      </c>
      <c r="D9" s="83">
        <f>47+142</f>
        <v>189</v>
      </c>
      <c r="E9" s="83">
        <f>+B9+D9</f>
        <v>38547</v>
      </c>
      <c r="F9" s="83">
        <v>266</v>
      </c>
      <c r="G9" s="83">
        <v>357</v>
      </c>
      <c r="H9" s="83">
        <f>37+147</f>
        <v>184</v>
      </c>
      <c r="I9" s="83">
        <v>39354</v>
      </c>
    </row>
    <row r="10" spans="1:9" s="82" customFormat="1" x14ac:dyDescent="0.2">
      <c r="A10" s="82" t="s">
        <v>10</v>
      </c>
      <c r="B10" s="71">
        <f>+I10-D10-F10-G10-H10</f>
        <v>84921</v>
      </c>
      <c r="C10" s="71">
        <v>36726</v>
      </c>
      <c r="D10" s="71">
        <f>390+587</f>
        <v>977</v>
      </c>
      <c r="E10" s="71">
        <f>+B10+D10</f>
        <v>85898</v>
      </c>
      <c r="F10" s="71">
        <v>368</v>
      </c>
      <c r="G10" s="71">
        <v>947</v>
      </c>
      <c r="H10" s="71">
        <f>441+69</f>
        <v>510</v>
      </c>
      <c r="I10" s="71">
        <v>87723</v>
      </c>
    </row>
    <row r="11" spans="1:9" x14ac:dyDescent="0.2">
      <c r="A11" s="262" t="s">
        <v>122</v>
      </c>
      <c r="B11" s="262"/>
      <c r="C11" s="262"/>
      <c r="D11" s="262"/>
      <c r="E11" s="262"/>
      <c r="F11" s="262"/>
      <c r="G11" s="262"/>
      <c r="H11" s="262"/>
      <c r="I11" s="262"/>
    </row>
    <row r="12" spans="1:9" x14ac:dyDescent="0.2">
      <c r="A12" s="1" t="s">
        <v>120</v>
      </c>
      <c r="B12" s="83">
        <f>+I12-D12-F12-G12-H12</f>
        <v>141968</v>
      </c>
      <c r="C12" s="83">
        <v>52053</v>
      </c>
      <c r="D12" s="83">
        <f>2298+4408</f>
        <v>6706</v>
      </c>
      <c r="E12" s="83">
        <f>+B12+D12</f>
        <v>148674</v>
      </c>
      <c r="F12" s="83">
        <v>446</v>
      </c>
      <c r="G12" s="83">
        <v>2771</v>
      </c>
      <c r="H12" s="83">
        <f>178+879</f>
        <v>1057</v>
      </c>
      <c r="I12" s="83">
        <v>152948</v>
      </c>
    </row>
    <row r="13" spans="1:9" x14ac:dyDescent="0.2">
      <c r="A13" s="1" t="s">
        <v>119</v>
      </c>
      <c r="B13" s="83">
        <f>+I13-D13-F13-G13-H13</f>
        <v>135861</v>
      </c>
      <c r="C13" s="83">
        <v>16980</v>
      </c>
      <c r="D13" s="83">
        <f>253+704</f>
        <v>957</v>
      </c>
      <c r="E13" s="83">
        <f>+B13+D13</f>
        <v>136818</v>
      </c>
      <c r="F13" s="83">
        <v>777</v>
      </c>
      <c r="G13" s="83">
        <v>825</v>
      </c>
      <c r="H13" s="83">
        <f>208+279</f>
        <v>487</v>
      </c>
      <c r="I13" s="83">
        <v>138907</v>
      </c>
    </row>
    <row r="14" spans="1:9" s="82" customFormat="1" x14ac:dyDescent="0.2">
      <c r="A14" s="82" t="s">
        <v>10</v>
      </c>
      <c r="B14" s="71">
        <f>+I14-D14-F14-G14-H14</f>
        <v>277829</v>
      </c>
      <c r="C14" s="71">
        <v>69032</v>
      </c>
      <c r="D14" s="71">
        <f>2552+5112</f>
        <v>7664</v>
      </c>
      <c r="E14" s="71">
        <f>+B14+D14</f>
        <v>285493</v>
      </c>
      <c r="F14" s="71">
        <v>1222</v>
      </c>
      <c r="G14" s="71">
        <v>3596</v>
      </c>
      <c r="H14" s="71">
        <f>386+1158</f>
        <v>1544</v>
      </c>
      <c r="I14" s="71">
        <v>291855</v>
      </c>
    </row>
    <row r="15" spans="1:9" x14ac:dyDescent="0.2">
      <c r="A15" s="262" t="s">
        <v>121</v>
      </c>
      <c r="B15" s="262"/>
      <c r="C15" s="262"/>
      <c r="D15" s="262"/>
      <c r="E15" s="262"/>
      <c r="F15" s="262"/>
      <c r="G15" s="262"/>
      <c r="H15" s="262"/>
      <c r="I15" s="262"/>
    </row>
    <row r="16" spans="1:9" x14ac:dyDescent="0.2">
      <c r="A16" s="1" t="s">
        <v>120</v>
      </c>
      <c r="B16" s="83">
        <f t="shared" ref="B16:I18" si="0">+B12/B8*1000</f>
        <v>3048.8789622884633</v>
      </c>
      <c r="C16" s="83">
        <f t="shared" si="0"/>
        <v>1996.5096655415773</v>
      </c>
      <c r="D16" s="83">
        <f t="shared" si="0"/>
        <v>8520.9656925031777</v>
      </c>
      <c r="E16" s="83">
        <f t="shared" si="0"/>
        <v>3139.8280923317352</v>
      </c>
      <c r="F16" s="83">
        <f t="shared" si="0"/>
        <v>4372.5490196078426</v>
      </c>
      <c r="G16" s="83">
        <f t="shared" si="0"/>
        <v>4696.6101694915251</v>
      </c>
      <c r="H16" s="83">
        <f t="shared" si="0"/>
        <v>3242.3312883435583</v>
      </c>
      <c r="I16" s="83">
        <f t="shared" si="0"/>
        <v>3162.1079617110131</v>
      </c>
    </row>
    <row r="17" spans="1:9" x14ac:dyDescent="0.2">
      <c r="A17" s="1" t="s">
        <v>119</v>
      </c>
      <c r="B17" s="83">
        <f t="shared" si="0"/>
        <v>3541.9208509307055</v>
      </c>
      <c r="C17" s="83">
        <f t="shared" si="0"/>
        <v>1593.7675990238408</v>
      </c>
      <c r="D17" s="83">
        <f t="shared" si="0"/>
        <v>5063.4920634920636</v>
      </c>
      <c r="E17" s="83">
        <f t="shared" si="0"/>
        <v>3549.3812748073783</v>
      </c>
      <c r="F17" s="83">
        <f t="shared" si="0"/>
        <v>2921.0526315789475</v>
      </c>
      <c r="G17" s="83">
        <f t="shared" si="0"/>
        <v>2310.9243697478992</v>
      </c>
      <c r="H17" s="83">
        <f t="shared" si="0"/>
        <v>2646.7391304347825</v>
      </c>
      <c r="I17" s="83">
        <f t="shared" si="0"/>
        <v>3529.6793210347105</v>
      </c>
    </row>
    <row r="18" spans="1:9" x14ac:dyDescent="0.2">
      <c r="A18" s="82" t="s">
        <v>10</v>
      </c>
      <c r="B18" s="71">
        <f t="shared" si="0"/>
        <v>3271.6171500571122</v>
      </c>
      <c r="C18" s="71">
        <f t="shared" si="0"/>
        <v>1879.6492947775419</v>
      </c>
      <c r="D18" s="71">
        <f t="shared" si="0"/>
        <v>7844.4216990788127</v>
      </c>
      <c r="E18" s="71">
        <f t="shared" si="0"/>
        <v>3323.628023935365</v>
      </c>
      <c r="F18" s="71">
        <f t="shared" si="0"/>
        <v>3320.6521739130435</v>
      </c>
      <c r="G18" s="71">
        <f t="shared" si="0"/>
        <v>3797.2544878563886</v>
      </c>
      <c r="H18" s="71">
        <f t="shared" si="0"/>
        <v>3027.4509803921569</v>
      </c>
      <c r="I18" s="71">
        <f t="shared" si="0"/>
        <v>3327.0066003214661</v>
      </c>
    </row>
  </sheetData>
  <mergeCells count="4">
    <mergeCell ref="A3:I3"/>
    <mergeCell ref="A7:I7"/>
    <mergeCell ref="A11:I11"/>
    <mergeCell ref="A15:I15"/>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45D7F-765E-4B55-BF11-B5C7B239EA51}">
  <dimension ref="A1:G44"/>
  <sheetViews>
    <sheetView workbookViewId="0"/>
  </sheetViews>
  <sheetFormatPr defaultRowHeight="11.25" x14ac:dyDescent="0.25"/>
  <cols>
    <col min="1" max="1" width="19.28515625" style="2" customWidth="1"/>
    <col min="2" max="5" width="12.42578125" style="2" customWidth="1"/>
    <col min="6" max="6" width="12.42578125" style="87" customWidth="1"/>
    <col min="7" max="7" width="12.42578125" style="2" customWidth="1"/>
    <col min="8" max="16384" width="9.140625" style="2"/>
  </cols>
  <sheetData>
    <row r="1" spans="1:7" ht="12" thickBot="1" x14ac:dyDescent="0.3">
      <c r="A1" s="102" t="s">
        <v>149</v>
      </c>
      <c r="B1" s="24"/>
      <c r="C1" s="24"/>
      <c r="D1" s="24"/>
      <c r="E1" s="24"/>
      <c r="F1" s="24"/>
      <c r="G1" s="24"/>
    </row>
    <row r="2" spans="1:7" x14ac:dyDescent="0.25">
      <c r="A2" s="246" t="s">
        <v>8</v>
      </c>
      <c r="B2" s="265">
        <v>2007</v>
      </c>
      <c r="C2" s="265"/>
      <c r="D2" s="266"/>
      <c r="E2" s="265">
        <v>2008</v>
      </c>
      <c r="F2" s="265"/>
      <c r="G2" s="266"/>
    </row>
    <row r="3" spans="1:7" x14ac:dyDescent="0.25">
      <c r="A3" s="264"/>
      <c r="B3" s="101" t="s">
        <v>148</v>
      </c>
      <c r="C3" s="101" t="s">
        <v>147</v>
      </c>
      <c r="D3" s="101" t="s">
        <v>146</v>
      </c>
      <c r="E3" s="101" t="s">
        <v>148</v>
      </c>
      <c r="F3" s="100" t="s">
        <v>147</v>
      </c>
      <c r="G3" s="79" t="s">
        <v>146</v>
      </c>
    </row>
    <row r="4" spans="1:7" s="11" customFormat="1" x14ac:dyDescent="0.2">
      <c r="A4" s="263" t="s">
        <v>145</v>
      </c>
      <c r="B4" s="263"/>
      <c r="C4" s="263"/>
      <c r="D4" s="263"/>
      <c r="E4" s="263"/>
      <c r="F4" s="263"/>
      <c r="G4" s="263"/>
    </row>
    <row r="5" spans="1:7" s="11" customFormat="1" x14ac:dyDescent="0.2">
      <c r="A5" s="59" t="s">
        <v>86</v>
      </c>
      <c r="B5" s="98">
        <v>854</v>
      </c>
      <c r="C5" s="99">
        <v>50106</v>
      </c>
      <c r="D5" s="98">
        <v>114227</v>
      </c>
      <c r="E5" s="98">
        <v>875</v>
      </c>
      <c r="F5" s="99">
        <v>50669</v>
      </c>
      <c r="G5" s="98">
        <v>115669</v>
      </c>
    </row>
    <row r="6" spans="1:7" x14ac:dyDescent="0.25">
      <c r="A6" s="2" t="s">
        <v>143</v>
      </c>
      <c r="B6" s="98">
        <v>20</v>
      </c>
      <c r="C6" s="99">
        <v>4034</v>
      </c>
      <c r="D6" s="98">
        <v>8262</v>
      </c>
      <c r="E6" s="98">
        <v>23</v>
      </c>
      <c r="F6" s="99">
        <v>4491</v>
      </c>
      <c r="G6" s="98">
        <v>9171</v>
      </c>
    </row>
    <row r="7" spans="1:7" x14ac:dyDescent="0.25">
      <c r="A7" s="2" t="s">
        <v>142</v>
      </c>
      <c r="B7" s="98">
        <v>151</v>
      </c>
      <c r="C7" s="99">
        <v>15446</v>
      </c>
      <c r="D7" s="98">
        <v>33831</v>
      </c>
      <c r="E7" s="98">
        <v>170</v>
      </c>
      <c r="F7" s="99">
        <v>16130</v>
      </c>
      <c r="G7" s="98">
        <v>35694</v>
      </c>
    </row>
    <row r="8" spans="1:7" x14ac:dyDescent="0.25">
      <c r="A8" s="2" t="s">
        <v>139</v>
      </c>
      <c r="B8" s="98">
        <v>467</v>
      </c>
      <c r="C8" s="99">
        <v>23103</v>
      </c>
      <c r="D8" s="98">
        <v>53514</v>
      </c>
      <c r="E8" s="98">
        <v>473</v>
      </c>
      <c r="F8" s="99">
        <v>23171</v>
      </c>
      <c r="G8" s="98">
        <v>53782</v>
      </c>
    </row>
    <row r="9" spans="1:7" x14ac:dyDescent="0.25">
      <c r="A9" s="2" t="s">
        <v>138</v>
      </c>
      <c r="B9" s="98">
        <v>158</v>
      </c>
      <c r="C9" s="99">
        <v>4983</v>
      </c>
      <c r="D9" s="98">
        <v>12085</v>
      </c>
      <c r="E9" s="98">
        <v>159</v>
      </c>
      <c r="F9" s="99">
        <v>4843</v>
      </c>
      <c r="G9" s="98">
        <v>11882</v>
      </c>
    </row>
    <row r="10" spans="1:7" x14ac:dyDescent="0.25">
      <c r="A10" s="2" t="s">
        <v>137</v>
      </c>
      <c r="B10" s="98">
        <v>58</v>
      </c>
      <c r="C10" s="99">
        <v>2540</v>
      </c>
      <c r="D10" s="98">
        <v>6535</v>
      </c>
      <c r="E10" s="98">
        <v>50</v>
      </c>
      <c r="F10" s="99">
        <v>2034</v>
      </c>
      <c r="G10" s="98">
        <v>5140</v>
      </c>
    </row>
    <row r="11" spans="1:7" x14ac:dyDescent="0.25">
      <c r="A11" s="38" t="s">
        <v>136</v>
      </c>
      <c r="B11" s="98">
        <v>2102</v>
      </c>
      <c r="C11" s="99">
        <v>33613</v>
      </c>
      <c r="D11" s="98">
        <v>200515</v>
      </c>
      <c r="E11" s="98">
        <v>2049</v>
      </c>
      <c r="F11" s="99">
        <v>32146</v>
      </c>
      <c r="G11" s="98">
        <v>187220</v>
      </c>
    </row>
    <row r="12" spans="1:7" x14ac:dyDescent="0.25">
      <c r="A12" s="38" t="s">
        <v>85</v>
      </c>
      <c r="B12" s="98">
        <v>1145</v>
      </c>
      <c r="C12" s="99">
        <v>15532</v>
      </c>
      <c r="D12" s="98">
        <v>39861</v>
      </c>
      <c r="E12" s="98">
        <v>1126</v>
      </c>
      <c r="F12" s="99">
        <v>15146</v>
      </c>
      <c r="G12" s="98">
        <v>38852</v>
      </c>
    </row>
    <row r="13" spans="1:7" x14ac:dyDescent="0.25">
      <c r="A13" s="38" t="s">
        <v>135</v>
      </c>
      <c r="B13" s="98">
        <v>230</v>
      </c>
      <c r="C13" s="99">
        <v>6719</v>
      </c>
      <c r="D13" s="98">
        <v>27405</v>
      </c>
      <c r="E13" s="98">
        <v>208</v>
      </c>
      <c r="F13" s="99">
        <v>5838</v>
      </c>
      <c r="G13" s="98">
        <v>23374</v>
      </c>
    </row>
    <row r="14" spans="1:7" x14ac:dyDescent="0.25">
      <c r="A14" s="38" t="s">
        <v>134</v>
      </c>
      <c r="B14" s="98">
        <v>122</v>
      </c>
      <c r="C14" s="99">
        <v>4907</v>
      </c>
      <c r="D14" s="98">
        <v>19047</v>
      </c>
      <c r="E14" s="98">
        <v>120</v>
      </c>
      <c r="F14" s="99">
        <v>4177</v>
      </c>
      <c r="G14" s="98">
        <v>16234</v>
      </c>
    </row>
    <row r="15" spans="1:7" x14ac:dyDescent="0.25">
      <c r="A15" s="38" t="s">
        <v>133</v>
      </c>
      <c r="B15" s="98">
        <v>353</v>
      </c>
      <c r="C15" s="99">
        <v>6455</v>
      </c>
      <c r="D15" s="98">
        <v>20416</v>
      </c>
      <c r="E15" s="98">
        <v>346</v>
      </c>
      <c r="F15" s="99">
        <v>6985</v>
      </c>
      <c r="G15" s="98">
        <v>21087</v>
      </c>
    </row>
    <row r="16" spans="1:7" x14ac:dyDescent="0.25">
      <c r="A16" s="38" t="s">
        <v>84</v>
      </c>
      <c r="B16" s="98">
        <v>252</v>
      </c>
      <c r="C16" s="95" t="s">
        <v>2</v>
      </c>
      <c r="D16" s="98">
        <v>93786</v>
      </c>
      <c r="E16" s="98">
        <v>249</v>
      </c>
      <c r="F16" s="95" t="s">
        <v>2</v>
      </c>
      <c r="G16" s="98">
        <v>87673</v>
      </c>
    </row>
    <row r="17" spans="1:7" x14ac:dyDescent="0.25">
      <c r="A17" s="92" t="s">
        <v>10</v>
      </c>
      <c r="B17" s="96">
        <v>2956</v>
      </c>
      <c r="C17" s="97">
        <v>83719</v>
      </c>
      <c r="D17" s="96">
        <v>314742</v>
      </c>
      <c r="E17" s="96">
        <v>2924</v>
      </c>
      <c r="F17" s="97">
        <v>82815</v>
      </c>
      <c r="G17" s="96">
        <v>302889</v>
      </c>
    </row>
    <row r="18" spans="1:7" x14ac:dyDescent="0.25">
      <c r="A18" s="259" t="s">
        <v>144</v>
      </c>
      <c r="B18" s="259"/>
      <c r="C18" s="259"/>
      <c r="D18" s="259"/>
      <c r="E18" s="259"/>
      <c r="F18" s="259"/>
      <c r="G18" s="259"/>
    </row>
    <row r="19" spans="1:7" s="11" customFormat="1" x14ac:dyDescent="0.2">
      <c r="A19" s="59" t="s">
        <v>86</v>
      </c>
      <c r="B19" s="64">
        <v>142</v>
      </c>
      <c r="C19" s="93">
        <v>16298</v>
      </c>
      <c r="D19" s="64">
        <v>35055</v>
      </c>
      <c r="E19" s="64">
        <v>145</v>
      </c>
      <c r="F19" s="93">
        <v>16122</v>
      </c>
      <c r="G19" s="64">
        <v>34363</v>
      </c>
    </row>
    <row r="20" spans="1:7" x14ac:dyDescent="0.2">
      <c r="A20" s="2" t="s">
        <v>143</v>
      </c>
      <c r="B20" s="64">
        <v>14</v>
      </c>
      <c r="C20" s="93">
        <v>3445</v>
      </c>
      <c r="D20" s="64">
        <v>7010</v>
      </c>
      <c r="E20" s="64">
        <v>16</v>
      </c>
      <c r="F20" s="93">
        <v>3655</v>
      </c>
      <c r="G20" s="64">
        <v>7460</v>
      </c>
    </row>
    <row r="21" spans="1:7" x14ac:dyDescent="0.2">
      <c r="A21" s="2" t="s">
        <v>142</v>
      </c>
      <c r="B21" s="64">
        <v>46</v>
      </c>
      <c r="C21" s="93">
        <v>6673</v>
      </c>
      <c r="D21" s="64">
        <v>13640</v>
      </c>
      <c r="E21" s="64">
        <v>44</v>
      </c>
      <c r="F21" s="93">
        <v>6429</v>
      </c>
      <c r="G21" s="64">
        <v>13236</v>
      </c>
    </row>
    <row r="22" spans="1:7" x14ac:dyDescent="0.2">
      <c r="A22" s="2" t="s">
        <v>139</v>
      </c>
      <c r="B22" s="64">
        <v>66</v>
      </c>
      <c r="C22" s="93">
        <v>5235</v>
      </c>
      <c r="D22" s="64">
        <v>11728</v>
      </c>
      <c r="E22" s="64">
        <v>71</v>
      </c>
      <c r="F22" s="93">
        <v>5389</v>
      </c>
      <c r="G22" s="64">
        <v>11920</v>
      </c>
    </row>
    <row r="23" spans="1:7" x14ac:dyDescent="0.2">
      <c r="A23" s="2" t="s">
        <v>138</v>
      </c>
      <c r="B23" s="64">
        <v>11</v>
      </c>
      <c r="C23" s="93">
        <v>546</v>
      </c>
      <c r="D23" s="64">
        <v>1371</v>
      </c>
      <c r="E23" s="64">
        <v>10</v>
      </c>
      <c r="F23" s="93">
        <v>430</v>
      </c>
      <c r="G23" s="64">
        <v>1128</v>
      </c>
    </row>
    <row r="24" spans="1:7" x14ac:dyDescent="0.2">
      <c r="A24" s="2" t="s">
        <v>137</v>
      </c>
      <c r="B24" s="64">
        <v>5</v>
      </c>
      <c r="C24" s="93">
        <v>399</v>
      </c>
      <c r="D24" s="64">
        <v>1306</v>
      </c>
      <c r="E24" s="64">
        <v>4</v>
      </c>
      <c r="F24" s="93">
        <v>219</v>
      </c>
      <c r="G24" s="64">
        <v>619</v>
      </c>
    </row>
    <row r="25" spans="1:7" x14ac:dyDescent="0.2">
      <c r="A25" s="38" t="s">
        <v>136</v>
      </c>
      <c r="B25" s="64">
        <v>81</v>
      </c>
      <c r="C25" s="93">
        <v>2195</v>
      </c>
      <c r="D25" s="64">
        <v>7550</v>
      </c>
      <c r="E25" s="64">
        <v>72</v>
      </c>
      <c r="F25" s="93">
        <v>1738</v>
      </c>
      <c r="G25" s="64">
        <v>5988</v>
      </c>
    </row>
    <row r="26" spans="1:7" x14ac:dyDescent="0.2">
      <c r="A26" s="38" t="s">
        <v>85</v>
      </c>
      <c r="B26" s="64">
        <v>52</v>
      </c>
      <c r="C26" s="93">
        <v>968</v>
      </c>
      <c r="D26" s="64">
        <v>2138</v>
      </c>
      <c r="E26" s="64">
        <v>50</v>
      </c>
      <c r="F26" s="93">
        <v>955</v>
      </c>
      <c r="G26" s="64">
        <v>2163</v>
      </c>
    </row>
    <row r="27" spans="1:7" x14ac:dyDescent="0.2">
      <c r="A27" s="38" t="s">
        <v>135</v>
      </c>
      <c r="B27" s="64">
        <v>12</v>
      </c>
      <c r="C27" s="93">
        <v>683</v>
      </c>
      <c r="D27" s="64">
        <v>2477</v>
      </c>
      <c r="E27" s="64">
        <v>8</v>
      </c>
      <c r="F27" s="93">
        <v>383</v>
      </c>
      <c r="G27" s="64">
        <v>1657</v>
      </c>
    </row>
    <row r="28" spans="1:7" x14ac:dyDescent="0.2">
      <c r="A28" s="38" t="s">
        <v>134</v>
      </c>
      <c r="B28" s="64">
        <v>12</v>
      </c>
      <c r="C28" s="93">
        <v>544</v>
      </c>
      <c r="D28" s="64">
        <v>1770</v>
      </c>
      <c r="E28" s="64">
        <v>9</v>
      </c>
      <c r="F28" s="93">
        <v>400</v>
      </c>
      <c r="G28" s="64">
        <v>1140</v>
      </c>
    </row>
    <row r="29" spans="1:7" x14ac:dyDescent="0.2">
      <c r="A29" s="38" t="s">
        <v>133</v>
      </c>
      <c r="B29" s="64" t="s">
        <v>2</v>
      </c>
      <c r="C29" s="93" t="s">
        <v>2</v>
      </c>
      <c r="D29" s="64" t="s">
        <v>2</v>
      </c>
      <c r="E29" s="64" t="s">
        <v>2</v>
      </c>
      <c r="F29" s="93" t="s">
        <v>2</v>
      </c>
      <c r="G29" s="64" t="s">
        <v>2</v>
      </c>
    </row>
    <row r="30" spans="1:7" x14ac:dyDescent="0.2">
      <c r="A30" s="38" t="s">
        <v>84</v>
      </c>
      <c r="B30" s="64">
        <v>5</v>
      </c>
      <c r="C30" s="93" t="s">
        <v>2</v>
      </c>
      <c r="D30" s="64">
        <v>1165</v>
      </c>
      <c r="E30" s="64">
        <v>5</v>
      </c>
      <c r="F30" s="93" t="s">
        <v>2</v>
      </c>
      <c r="G30" s="64">
        <v>1028</v>
      </c>
    </row>
    <row r="31" spans="1:7" x14ac:dyDescent="0.2">
      <c r="A31" s="92" t="s">
        <v>10</v>
      </c>
      <c r="B31" s="88">
        <v>223</v>
      </c>
      <c r="C31" s="89">
        <v>18493</v>
      </c>
      <c r="D31" s="88">
        <v>42605</v>
      </c>
      <c r="E31" s="88">
        <f>SUM(E20:E24,E26:E30)</f>
        <v>217</v>
      </c>
      <c r="F31" s="89">
        <f>SUM(F20:F24,F26:F30)</f>
        <v>17860</v>
      </c>
      <c r="G31" s="88">
        <f>SUM(G20:G24,G26:G30)</f>
        <v>40351</v>
      </c>
    </row>
    <row r="32" spans="1:7" x14ac:dyDescent="0.25">
      <c r="A32" s="259" t="s">
        <v>141</v>
      </c>
      <c r="B32" s="259"/>
      <c r="C32" s="259"/>
      <c r="D32" s="259"/>
      <c r="E32" s="259"/>
      <c r="F32" s="259"/>
      <c r="G32" s="259"/>
    </row>
    <row r="33" spans="1:7" s="11" customFormat="1" x14ac:dyDescent="0.2">
      <c r="A33" s="59" t="s">
        <v>86</v>
      </c>
      <c r="B33" s="94">
        <v>169</v>
      </c>
      <c r="C33" s="94">
        <v>11616</v>
      </c>
      <c r="D33" s="94">
        <v>27927</v>
      </c>
      <c r="E33" s="64">
        <v>161</v>
      </c>
      <c r="F33" s="93">
        <v>11214</v>
      </c>
      <c r="G33" s="64">
        <v>27052</v>
      </c>
    </row>
    <row r="34" spans="1:7" x14ac:dyDescent="0.2">
      <c r="A34" s="2" t="s">
        <v>140</v>
      </c>
      <c r="B34" s="94">
        <v>25</v>
      </c>
      <c r="C34" s="95">
        <v>3416</v>
      </c>
      <c r="D34" s="94">
        <v>8057</v>
      </c>
      <c r="E34" s="64">
        <v>26</v>
      </c>
      <c r="F34" s="93">
        <v>3430</v>
      </c>
      <c r="G34" s="64">
        <v>8009</v>
      </c>
    </row>
    <row r="35" spans="1:7" x14ac:dyDescent="0.2">
      <c r="A35" s="2" t="s">
        <v>139</v>
      </c>
      <c r="B35" s="94">
        <v>94</v>
      </c>
      <c r="C35" s="95">
        <v>6110</v>
      </c>
      <c r="D35" s="94">
        <v>14802</v>
      </c>
      <c r="E35" s="64">
        <v>90</v>
      </c>
      <c r="F35" s="93">
        <v>5816</v>
      </c>
      <c r="G35" s="64">
        <v>14179</v>
      </c>
    </row>
    <row r="36" spans="1:7" x14ac:dyDescent="0.2">
      <c r="A36" s="2" t="s">
        <v>138</v>
      </c>
      <c r="B36" s="94">
        <v>37</v>
      </c>
      <c r="C36" s="95">
        <v>1630</v>
      </c>
      <c r="D36" s="94">
        <v>3960</v>
      </c>
      <c r="E36" s="64">
        <v>33</v>
      </c>
      <c r="F36" s="93">
        <v>1488</v>
      </c>
      <c r="G36" s="64">
        <v>3692</v>
      </c>
    </row>
    <row r="37" spans="1:7" x14ac:dyDescent="0.2">
      <c r="A37" s="2" t="s">
        <v>137</v>
      </c>
      <c r="B37" s="94">
        <v>13</v>
      </c>
      <c r="C37" s="95">
        <v>460</v>
      </c>
      <c r="D37" s="94">
        <v>1108</v>
      </c>
      <c r="E37" s="64">
        <v>12</v>
      </c>
      <c r="F37" s="93">
        <v>480</v>
      </c>
      <c r="G37" s="64">
        <v>1172</v>
      </c>
    </row>
    <row r="38" spans="1:7" x14ac:dyDescent="0.2">
      <c r="A38" s="38" t="s">
        <v>136</v>
      </c>
      <c r="B38" s="94">
        <v>325</v>
      </c>
      <c r="C38" s="94">
        <v>6041</v>
      </c>
      <c r="D38" s="94">
        <v>46162</v>
      </c>
      <c r="E38" s="64">
        <v>316</v>
      </c>
      <c r="F38" s="93">
        <v>6253</v>
      </c>
      <c r="G38" s="64">
        <v>45332</v>
      </c>
    </row>
    <row r="39" spans="1:7" x14ac:dyDescent="0.2">
      <c r="A39" s="38" t="s">
        <v>85</v>
      </c>
      <c r="B39" s="94">
        <v>139</v>
      </c>
      <c r="C39" s="95">
        <v>2092</v>
      </c>
      <c r="D39" s="94">
        <v>5476</v>
      </c>
      <c r="E39" s="64">
        <v>135</v>
      </c>
      <c r="F39" s="93">
        <v>2001</v>
      </c>
      <c r="G39" s="64">
        <v>5267</v>
      </c>
    </row>
    <row r="40" spans="1:7" x14ac:dyDescent="0.2">
      <c r="A40" s="38" t="s">
        <v>135</v>
      </c>
      <c r="B40" s="94">
        <v>17</v>
      </c>
      <c r="C40" s="95">
        <v>334</v>
      </c>
      <c r="D40" s="94">
        <v>1512</v>
      </c>
      <c r="E40" s="64">
        <v>18</v>
      </c>
      <c r="F40" s="93">
        <v>368</v>
      </c>
      <c r="G40" s="64">
        <v>1748</v>
      </c>
    </row>
    <row r="41" spans="1:7" x14ac:dyDescent="0.2">
      <c r="A41" s="38" t="s">
        <v>134</v>
      </c>
      <c r="B41" s="94">
        <v>12</v>
      </c>
      <c r="C41" s="95">
        <v>1258</v>
      </c>
      <c r="D41" s="94">
        <v>5664</v>
      </c>
      <c r="E41" s="64">
        <v>14</v>
      </c>
      <c r="F41" s="93">
        <v>1311</v>
      </c>
      <c r="G41" s="64">
        <v>5307</v>
      </c>
    </row>
    <row r="42" spans="1:7" x14ac:dyDescent="0.2">
      <c r="A42" s="38" t="s">
        <v>133</v>
      </c>
      <c r="B42" s="94">
        <v>104</v>
      </c>
      <c r="C42" s="95">
        <v>2357</v>
      </c>
      <c r="D42" s="94">
        <v>6979</v>
      </c>
      <c r="E42" s="64">
        <v>103</v>
      </c>
      <c r="F42" s="93">
        <v>2573</v>
      </c>
      <c r="G42" s="64">
        <v>7585</v>
      </c>
    </row>
    <row r="43" spans="1:7" x14ac:dyDescent="0.2">
      <c r="A43" s="38" t="s">
        <v>84</v>
      </c>
      <c r="B43" s="94">
        <v>53</v>
      </c>
      <c r="C43" s="94" t="s">
        <v>2</v>
      </c>
      <c r="D43" s="94">
        <v>26531</v>
      </c>
      <c r="E43" s="64">
        <v>46</v>
      </c>
      <c r="F43" s="93" t="s">
        <v>2</v>
      </c>
      <c r="G43" s="64">
        <v>25425</v>
      </c>
    </row>
    <row r="44" spans="1:7" x14ac:dyDescent="0.2">
      <c r="A44" s="92" t="s">
        <v>10</v>
      </c>
      <c r="B44" s="90">
        <f>SUM(B34:B37,B39:B43)</f>
        <v>494</v>
      </c>
      <c r="C44" s="91">
        <f>SUM(C34:C37,C39:C43)</f>
        <v>17657</v>
      </c>
      <c r="D44" s="90">
        <f>SUM(D34:D37,D39:D43)</f>
        <v>74089</v>
      </c>
      <c r="E44" s="88">
        <v>477</v>
      </c>
      <c r="F44" s="89">
        <v>17467</v>
      </c>
      <c r="G44" s="88">
        <v>72384</v>
      </c>
    </row>
  </sheetData>
  <mergeCells count="6">
    <mergeCell ref="A18:G18"/>
    <mergeCell ref="A32:G32"/>
    <mergeCell ref="A4:G4"/>
    <mergeCell ref="A2:A3"/>
    <mergeCell ref="B2:D2"/>
    <mergeCell ref="E2:G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25DB7-D0FC-4625-8158-C0D39606C5AD}">
  <dimension ref="A1:J31"/>
  <sheetViews>
    <sheetView workbookViewId="0"/>
  </sheetViews>
  <sheetFormatPr defaultRowHeight="11.25" x14ac:dyDescent="0.2"/>
  <cols>
    <col min="1" max="1" width="14.7109375" style="1" customWidth="1"/>
    <col min="2" max="3" width="10.140625" style="1" customWidth="1"/>
    <col min="4" max="4" width="10.140625" style="103" customWidth="1"/>
    <col min="5" max="10" width="10.140625" style="1" customWidth="1"/>
    <col min="11" max="16384" width="9.140625" style="1"/>
  </cols>
  <sheetData>
    <row r="1" spans="1:10" ht="12" thickBot="1" x14ac:dyDescent="0.25">
      <c r="A1" s="113" t="s">
        <v>165</v>
      </c>
      <c r="B1" s="112"/>
      <c r="C1" s="112"/>
      <c r="D1" s="112"/>
      <c r="E1" s="112"/>
      <c r="F1" s="112"/>
      <c r="G1" s="112"/>
      <c r="H1" s="112"/>
      <c r="I1" s="112"/>
      <c r="J1" s="112"/>
    </row>
    <row r="2" spans="1:10" s="108" customFormat="1" x14ac:dyDescent="0.25">
      <c r="A2" s="241" t="s">
        <v>8</v>
      </c>
      <c r="B2" s="268" t="s">
        <v>164</v>
      </c>
      <c r="C2" s="240" t="s">
        <v>163</v>
      </c>
      <c r="D2" s="267"/>
      <c r="E2" s="267"/>
      <c r="F2" s="267"/>
      <c r="G2" s="267"/>
      <c r="H2" s="267"/>
      <c r="I2" s="267"/>
      <c r="J2" s="267"/>
    </row>
    <row r="3" spans="1:10" s="108" customFormat="1" ht="37.5" customHeight="1" x14ac:dyDescent="0.25">
      <c r="A3" s="242"/>
      <c r="B3" s="269"/>
      <c r="C3" s="110" t="s">
        <v>162</v>
      </c>
      <c r="D3" s="111" t="s">
        <v>141</v>
      </c>
      <c r="E3" s="110" t="s">
        <v>161</v>
      </c>
      <c r="F3" s="110" t="s">
        <v>160</v>
      </c>
      <c r="G3" s="110" t="s">
        <v>159</v>
      </c>
      <c r="H3" s="110" t="s">
        <v>158</v>
      </c>
      <c r="I3" s="110" t="s">
        <v>157</v>
      </c>
      <c r="J3" s="109" t="s">
        <v>156</v>
      </c>
    </row>
    <row r="4" spans="1:10" x14ac:dyDescent="0.2">
      <c r="A4" s="260" t="s">
        <v>155</v>
      </c>
      <c r="B4" s="260"/>
      <c r="C4" s="260"/>
      <c r="D4" s="260"/>
      <c r="E4" s="260"/>
      <c r="F4" s="260"/>
      <c r="G4" s="260"/>
      <c r="H4" s="260"/>
      <c r="I4" s="260"/>
      <c r="J4" s="260"/>
    </row>
    <row r="5" spans="1:10" x14ac:dyDescent="0.2">
      <c r="A5" s="59" t="s">
        <v>153</v>
      </c>
      <c r="B5" s="104">
        <v>4135</v>
      </c>
      <c r="C5" s="104">
        <v>403</v>
      </c>
      <c r="D5" s="107">
        <v>797</v>
      </c>
      <c r="E5" s="104">
        <v>167</v>
      </c>
      <c r="F5" s="104">
        <v>398</v>
      </c>
      <c r="G5" s="104">
        <v>183</v>
      </c>
      <c r="H5" s="104">
        <v>316</v>
      </c>
      <c r="I5" s="107">
        <v>37</v>
      </c>
      <c r="J5" s="104">
        <v>58</v>
      </c>
    </row>
    <row r="6" spans="1:10" x14ac:dyDescent="0.2">
      <c r="A6" s="38" t="s">
        <v>152</v>
      </c>
      <c r="B6" s="98">
        <v>3516</v>
      </c>
      <c r="C6" s="98">
        <v>2174</v>
      </c>
      <c r="D6" s="99">
        <v>328</v>
      </c>
      <c r="E6" s="98">
        <v>25</v>
      </c>
      <c r="F6" s="98">
        <v>71</v>
      </c>
      <c r="G6" s="98">
        <v>41</v>
      </c>
      <c r="H6" s="98">
        <v>167</v>
      </c>
      <c r="I6" s="99">
        <v>4</v>
      </c>
      <c r="J6" s="98">
        <v>5</v>
      </c>
    </row>
    <row r="7" spans="1:10" x14ac:dyDescent="0.2">
      <c r="A7" s="40" t="s">
        <v>10</v>
      </c>
      <c r="B7" s="105">
        <v>7651</v>
      </c>
      <c r="C7" s="105">
        <v>2577</v>
      </c>
      <c r="D7" s="106">
        <v>1125</v>
      </c>
      <c r="E7" s="105">
        <v>192</v>
      </c>
      <c r="F7" s="105">
        <v>469</v>
      </c>
      <c r="G7" s="105">
        <v>224</v>
      </c>
      <c r="H7" s="105">
        <v>483</v>
      </c>
      <c r="I7" s="106">
        <v>41</v>
      </c>
      <c r="J7" s="105">
        <v>64</v>
      </c>
    </row>
    <row r="8" spans="1:10" x14ac:dyDescent="0.2">
      <c r="A8" s="2" t="s">
        <v>16</v>
      </c>
      <c r="B8" s="98"/>
      <c r="C8" s="98"/>
      <c r="D8" s="99"/>
      <c r="E8" s="98"/>
      <c r="F8" s="98"/>
      <c r="G8" s="98"/>
      <c r="H8" s="98"/>
      <c r="I8" s="98"/>
      <c r="J8" s="98"/>
    </row>
    <row r="9" spans="1:10" x14ac:dyDescent="0.2">
      <c r="A9" s="33" t="s">
        <v>86</v>
      </c>
      <c r="B9" s="98">
        <v>5623</v>
      </c>
      <c r="C9" s="98">
        <v>2402</v>
      </c>
      <c r="D9" s="99">
        <v>769</v>
      </c>
      <c r="E9" s="98">
        <v>136</v>
      </c>
      <c r="F9" s="98">
        <v>279</v>
      </c>
      <c r="G9" s="98">
        <v>120</v>
      </c>
      <c r="H9" s="98">
        <v>362</v>
      </c>
      <c r="I9" s="99">
        <v>10</v>
      </c>
      <c r="J9" s="98">
        <v>23</v>
      </c>
    </row>
    <row r="10" spans="1:10" x14ac:dyDescent="0.2">
      <c r="A10" s="33" t="s">
        <v>85</v>
      </c>
      <c r="B10" s="98">
        <v>887</v>
      </c>
      <c r="C10" s="98">
        <v>91</v>
      </c>
      <c r="D10" s="99">
        <v>58</v>
      </c>
      <c r="E10" s="98">
        <v>29</v>
      </c>
      <c r="F10" s="98">
        <v>89</v>
      </c>
      <c r="G10" s="98">
        <v>50</v>
      </c>
      <c r="H10" s="98">
        <v>58</v>
      </c>
      <c r="I10" s="99">
        <v>8</v>
      </c>
      <c r="J10" s="98">
        <v>3</v>
      </c>
    </row>
    <row r="11" spans="1:10" x14ac:dyDescent="0.2">
      <c r="A11" s="33" t="s">
        <v>135</v>
      </c>
      <c r="B11" s="98">
        <v>256</v>
      </c>
      <c r="C11" s="98">
        <v>22</v>
      </c>
      <c r="D11" s="99">
        <v>15</v>
      </c>
      <c r="E11" s="98">
        <v>9</v>
      </c>
      <c r="F11" s="98">
        <v>46</v>
      </c>
      <c r="G11" s="98">
        <v>24</v>
      </c>
      <c r="H11" s="98">
        <v>14</v>
      </c>
      <c r="I11" s="94" t="s">
        <v>150</v>
      </c>
      <c r="J11" s="98">
        <v>5</v>
      </c>
    </row>
    <row r="12" spans="1:10" x14ac:dyDescent="0.2">
      <c r="A12" s="33" t="s">
        <v>134</v>
      </c>
      <c r="B12" s="98">
        <v>223</v>
      </c>
      <c r="C12" s="98">
        <v>57</v>
      </c>
      <c r="D12" s="99">
        <v>56</v>
      </c>
      <c r="E12" s="98">
        <v>1</v>
      </c>
      <c r="F12" s="98">
        <v>20</v>
      </c>
      <c r="G12" s="98">
        <v>16</v>
      </c>
      <c r="H12" s="98">
        <v>4</v>
      </c>
      <c r="I12" s="99">
        <v>3</v>
      </c>
      <c r="J12" s="98">
        <v>2</v>
      </c>
    </row>
    <row r="13" spans="1:10" x14ac:dyDescent="0.2">
      <c r="A13" s="33" t="s">
        <v>133</v>
      </c>
      <c r="B13" s="98">
        <v>299</v>
      </c>
      <c r="C13" s="99">
        <v>0</v>
      </c>
      <c r="D13" s="99">
        <v>75</v>
      </c>
      <c r="E13" s="98">
        <v>10</v>
      </c>
      <c r="F13" s="98">
        <v>25</v>
      </c>
      <c r="G13" s="98">
        <v>10</v>
      </c>
      <c r="H13" s="98">
        <v>9</v>
      </c>
      <c r="I13" s="99">
        <v>10</v>
      </c>
      <c r="J13" s="98">
        <v>24</v>
      </c>
    </row>
    <row r="14" spans="1:10" x14ac:dyDescent="0.2">
      <c r="A14" s="33" t="s">
        <v>84</v>
      </c>
      <c r="B14" s="98">
        <v>363</v>
      </c>
      <c r="C14" s="98">
        <v>5</v>
      </c>
      <c r="D14" s="99">
        <v>152</v>
      </c>
      <c r="E14" s="98">
        <v>7</v>
      </c>
      <c r="F14" s="98">
        <v>10</v>
      </c>
      <c r="G14" s="98">
        <v>5</v>
      </c>
      <c r="H14" s="98">
        <v>36</v>
      </c>
      <c r="I14" s="99">
        <v>10</v>
      </c>
      <c r="J14" s="98">
        <v>6</v>
      </c>
    </row>
    <row r="15" spans="1:10" x14ac:dyDescent="0.2">
      <c r="A15" s="259" t="s">
        <v>154</v>
      </c>
      <c r="B15" s="259"/>
      <c r="C15" s="259"/>
      <c r="D15" s="259"/>
      <c r="E15" s="259"/>
      <c r="F15" s="259"/>
      <c r="G15" s="259"/>
      <c r="H15" s="259"/>
      <c r="I15" s="259"/>
      <c r="J15" s="259"/>
    </row>
    <row r="16" spans="1:10" x14ac:dyDescent="0.2">
      <c r="A16" s="38" t="s">
        <v>153</v>
      </c>
      <c r="B16" s="98">
        <v>9965</v>
      </c>
      <c r="C16" s="98">
        <v>870</v>
      </c>
      <c r="D16" s="99">
        <v>2263</v>
      </c>
      <c r="E16" s="98">
        <v>315</v>
      </c>
      <c r="F16" s="98">
        <v>886</v>
      </c>
      <c r="G16" s="98">
        <v>374</v>
      </c>
      <c r="H16" s="98">
        <v>802</v>
      </c>
      <c r="I16" s="99">
        <v>90</v>
      </c>
      <c r="J16" s="98">
        <v>128</v>
      </c>
    </row>
    <row r="17" spans="1:10" x14ac:dyDescent="0.2">
      <c r="A17" s="38" t="s">
        <v>152</v>
      </c>
      <c r="B17" s="98">
        <v>10010</v>
      </c>
      <c r="C17" s="98">
        <v>5205</v>
      </c>
      <c r="D17" s="99">
        <v>1766</v>
      </c>
      <c r="E17" s="98">
        <v>61</v>
      </c>
      <c r="F17" s="98">
        <v>193</v>
      </c>
      <c r="G17" s="98">
        <v>165</v>
      </c>
      <c r="H17" s="98">
        <v>653</v>
      </c>
      <c r="I17" s="99">
        <v>22</v>
      </c>
      <c r="J17" s="98">
        <v>29</v>
      </c>
    </row>
    <row r="18" spans="1:10" x14ac:dyDescent="0.2">
      <c r="A18" s="40" t="s">
        <v>10</v>
      </c>
      <c r="B18" s="105">
        <v>19974</v>
      </c>
      <c r="C18" s="105">
        <v>6075</v>
      </c>
      <c r="D18" s="106">
        <v>4029</v>
      </c>
      <c r="E18" s="105">
        <v>377</v>
      </c>
      <c r="F18" s="105">
        <v>1079</v>
      </c>
      <c r="G18" s="105">
        <v>540</v>
      </c>
      <c r="H18" s="105">
        <v>1455</v>
      </c>
      <c r="I18" s="106">
        <v>112</v>
      </c>
      <c r="J18" s="105">
        <v>158</v>
      </c>
    </row>
    <row r="19" spans="1:10" x14ac:dyDescent="0.2">
      <c r="A19" s="33" t="s">
        <v>86</v>
      </c>
      <c r="B19" s="98">
        <v>14174</v>
      </c>
      <c r="C19" s="98">
        <v>5647</v>
      </c>
      <c r="D19" s="99">
        <v>2586</v>
      </c>
      <c r="E19" s="98">
        <v>254</v>
      </c>
      <c r="F19" s="98">
        <v>630</v>
      </c>
      <c r="G19" s="98">
        <v>313</v>
      </c>
      <c r="H19" s="98">
        <v>1056</v>
      </c>
      <c r="I19" s="99">
        <v>20</v>
      </c>
      <c r="J19" s="98">
        <v>45</v>
      </c>
    </row>
    <row r="20" spans="1:10" x14ac:dyDescent="0.2">
      <c r="A20" s="33" t="s">
        <v>85</v>
      </c>
      <c r="B20" s="98">
        <v>2109</v>
      </c>
      <c r="C20" s="98">
        <v>232</v>
      </c>
      <c r="D20" s="99">
        <v>198</v>
      </c>
      <c r="E20" s="98">
        <v>61</v>
      </c>
      <c r="F20" s="98">
        <v>199</v>
      </c>
      <c r="G20" s="98">
        <v>105</v>
      </c>
      <c r="H20" s="98">
        <v>139</v>
      </c>
      <c r="I20" s="99">
        <v>22</v>
      </c>
      <c r="J20" s="98">
        <v>7</v>
      </c>
    </row>
    <row r="21" spans="1:10" x14ac:dyDescent="0.2">
      <c r="A21" s="33" t="s">
        <v>135</v>
      </c>
      <c r="B21" s="98">
        <v>613</v>
      </c>
      <c r="C21" s="98">
        <v>66</v>
      </c>
      <c r="D21" s="99">
        <v>55</v>
      </c>
      <c r="E21" s="98">
        <v>16</v>
      </c>
      <c r="F21" s="98">
        <v>103</v>
      </c>
      <c r="G21" s="98">
        <v>41</v>
      </c>
      <c r="H21" s="98">
        <v>22</v>
      </c>
      <c r="I21" s="94" t="s">
        <v>150</v>
      </c>
      <c r="J21" s="98">
        <v>12</v>
      </c>
    </row>
    <row r="22" spans="1:10" x14ac:dyDescent="0.2">
      <c r="A22" s="33" t="s">
        <v>134</v>
      </c>
      <c r="B22" s="98">
        <v>606</v>
      </c>
      <c r="C22" s="98">
        <v>120</v>
      </c>
      <c r="D22" s="99">
        <v>194</v>
      </c>
      <c r="E22" s="98">
        <v>1</v>
      </c>
      <c r="F22" s="98">
        <v>48</v>
      </c>
      <c r="G22" s="98">
        <v>37</v>
      </c>
      <c r="H22" s="98">
        <v>10</v>
      </c>
      <c r="I22" s="99">
        <v>9</v>
      </c>
      <c r="J22" s="98">
        <v>5</v>
      </c>
    </row>
    <row r="23" spans="1:10" x14ac:dyDescent="0.2">
      <c r="A23" s="33" t="s">
        <v>133</v>
      </c>
      <c r="B23" s="98">
        <v>891</v>
      </c>
      <c r="C23" s="99">
        <v>0</v>
      </c>
      <c r="D23" s="99">
        <v>295</v>
      </c>
      <c r="E23" s="98">
        <v>22</v>
      </c>
      <c r="F23" s="98">
        <v>68</v>
      </c>
      <c r="G23" s="98">
        <v>25</v>
      </c>
      <c r="H23" s="98">
        <v>17</v>
      </c>
      <c r="I23" s="99">
        <v>27</v>
      </c>
      <c r="J23" s="98">
        <v>70</v>
      </c>
    </row>
    <row r="24" spans="1:10" x14ac:dyDescent="0.2">
      <c r="A24" s="33" t="s">
        <v>84</v>
      </c>
      <c r="B24" s="98">
        <v>1582</v>
      </c>
      <c r="C24" s="98">
        <v>11</v>
      </c>
      <c r="D24" s="99">
        <v>702</v>
      </c>
      <c r="E24" s="98">
        <v>22</v>
      </c>
      <c r="F24" s="98">
        <v>31</v>
      </c>
      <c r="G24" s="98">
        <v>18</v>
      </c>
      <c r="H24" s="98">
        <v>212</v>
      </c>
      <c r="I24" s="99">
        <v>34</v>
      </c>
      <c r="J24" s="98">
        <v>19</v>
      </c>
    </row>
    <row r="25" spans="1:10" x14ac:dyDescent="0.2">
      <c r="A25" s="259" t="s">
        <v>151</v>
      </c>
      <c r="B25" s="259"/>
      <c r="C25" s="259"/>
      <c r="D25" s="259"/>
      <c r="E25" s="259"/>
      <c r="F25" s="259"/>
      <c r="G25" s="259"/>
      <c r="H25" s="259"/>
      <c r="I25" s="259"/>
      <c r="J25" s="259"/>
    </row>
    <row r="26" spans="1:10" x14ac:dyDescent="0.2">
      <c r="A26" s="35" t="s">
        <v>86</v>
      </c>
      <c r="B26" s="98">
        <v>8589</v>
      </c>
      <c r="C26" s="98">
        <v>11907</v>
      </c>
      <c r="D26" s="98">
        <v>5888</v>
      </c>
      <c r="E26" s="98">
        <v>9209</v>
      </c>
      <c r="F26" s="98">
        <v>7503</v>
      </c>
      <c r="G26" s="98">
        <v>5961</v>
      </c>
      <c r="H26" s="98">
        <v>6202</v>
      </c>
      <c r="I26" s="98">
        <v>8219</v>
      </c>
      <c r="J26" s="98">
        <v>5257</v>
      </c>
    </row>
    <row r="27" spans="1:10" x14ac:dyDescent="0.2">
      <c r="A27" s="35" t="s">
        <v>85</v>
      </c>
      <c r="B27" s="98">
        <v>4834</v>
      </c>
      <c r="C27" s="98">
        <v>6571</v>
      </c>
      <c r="D27" s="98">
        <v>4516</v>
      </c>
      <c r="E27" s="98">
        <v>4343</v>
      </c>
      <c r="F27" s="98">
        <v>4655</v>
      </c>
      <c r="G27" s="98">
        <v>5172</v>
      </c>
      <c r="H27" s="98">
        <v>4678</v>
      </c>
      <c r="I27" s="98">
        <v>6576</v>
      </c>
      <c r="J27" s="98">
        <v>3779</v>
      </c>
    </row>
    <row r="28" spans="1:10" x14ac:dyDescent="0.2">
      <c r="A28" s="35" t="s">
        <v>135</v>
      </c>
      <c r="B28" s="104">
        <v>2040</v>
      </c>
      <c r="C28" s="104">
        <v>2082</v>
      </c>
      <c r="D28" s="104">
        <v>1857</v>
      </c>
      <c r="E28" s="104">
        <v>1934</v>
      </c>
      <c r="F28" s="104">
        <v>2088</v>
      </c>
      <c r="G28" s="104">
        <v>2376</v>
      </c>
      <c r="H28" s="104">
        <v>3350</v>
      </c>
      <c r="I28" s="94" t="s">
        <v>150</v>
      </c>
      <c r="J28" s="94">
        <v>1885</v>
      </c>
    </row>
    <row r="29" spans="1:10" x14ac:dyDescent="0.2">
      <c r="A29" s="35" t="s">
        <v>134</v>
      </c>
      <c r="B29" s="98">
        <v>2442</v>
      </c>
      <c r="C29" s="98">
        <v>4091</v>
      </c>
      <c r="D29" s="98">
        <v>2182</v>
      </c>
      <c r="E29" s="98">
        <v>2332</v>
      </c>
      <c r="F29" s="98">
        <v>2060</v>
      </c>
      <c r="G29" s="98">
        <v>1838</v>
      </c>
      <c r="H29" s="98">
        <v>1791</v>
      </c>
      <c r="I29" s="98">
        <v>1868</v>
      </c>
      <c r="J29" s="98">
        <v>3883</v>
      </c>
    </row>
    <row r="30" spans="1:10" x14ac:dyDescent="0.2">
      <c r="A30" s="35" t="s">
        <v>133</v>
      </c>
      <c r="B30" s="98">
        <v>3221</v>
      </c>
      <c r="C30" s="98">
        <v>20675</v>
      </c>
      <c r="D30" s="98">
        <v>3058</v>
      </c>
      <c r="E30" s="98">
        <v>3679</v>
      </c>
      <c r="F30" s="98">
        <v>2894</v>
      </c>
      <c r="G30" s="98">
        <v>2335</v>
      </c>
      <c r="H30" s="98">
        <v>4055</v>
      </c>
      <c r="I30" s="98">
        <v>2646</v>
      </c>
      <c r="J30" s="98">
        <v>5855</v>
      </c>
    </row>
    <row r="31" spans="1:10" x14ac:dyDescent="0.2">
      <c r="A31" s="35" t="s">
        <v>84</v>
      </c>
      <c r="B31" s="98">
        <v>1611</v>
      </c>
      <c r="C31" s="98">
        <v>2761</v>
      </c>
      <c r="D31" s="98">
        <v>1465</v>
      </c>
      <c r="E31" s="98">
        <v>2140</v>
      </c>
      <c r="F31" s="98">
        <v>1463</v>
      </c>
      <c r="G31" s="98">
        <v>1569</v>
      </c>
      <c r="H31" s="98">
        <v>2005</v>
      </c>
      <c r="I31" s="98">
        <v>1314</v>
      </c>
      <c r="J31" s="98">
        <v>1999</v>
      </c>
    </row>
  </sheetData>
  <mergeCells count="6">
    <mergeCell ref="A15:J15"/>
    <mergeCell ref="A25:J25"/>
    <mergeCell ref="C2:J2"/>
    <mergeCell ref="B2:B3"/>
    <mergeCell ref="A2:A3"/>
    <mergeCell ref="A4:J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96943-4011-4492-BB71-4836361E8543}">
  <dimension ref="A1:I50"/>
  <sheetViews>
    <sheetView workbookViewId="0"/>
  </sheetViews>
  <sheetFormatPr defaultRowHeight="11.25" x14ac:dyDescent="0.25"/>
  <cols>
    <col min="1" max="1" width="27.28515625" style="2" customWidth="1"/>
    <col min="2" max="8" width="9.7109375" style="2" customWidth="1"/>
    <col min="9" max="9" width="16.42578125" style="2" customWidth="1"/>
    <col min="10" max="16384" width="9.140625" style="2"/>
  </cols>
  <sheetData>
    <row r="1" spans="1:9" s="60" customFormat="1" ht="12" thickBot="1" x14ac:dyDescent="0.25">
      <c r="A1" s="113" t="s">
        <v>175</v>
      </c>
      <c r="B1" s="112"/>
      <c r="C1" s="112"/>
      <c r="D1" s="112"/>
      <c r="E1" s="112"/>
      <c r="F1" s="112"/>
      <c r="G1" s="112"/>
      <c r="H1" s="112"/>
    </row>
    <row r="2" spans="1:9" s="108" customFormat="1" ht="33.75" x14ac:dyDescent="0.25">
      <c r="A2" s="241" t="s">
        <v>57</v>
      </c>
      <c r="B2" s="270" t="s">
        <v>174</v>
      </c>
      <c r="C2" s="241"/>
      <c r="D2" s="246"/>
      <c r="E2" s="270" t="s">
        <v>173</v>
      </c>
      <c r="F2" s="241"/>
      <c r="G2" s="246"/>
      <c r="H2" s="122" t="s">
        <v>172</v>
      </c>
    </row>
    <row r="3" spans="1:9" s="108" customFormat="1" x14ac:dyDescent="0.25">
      <c r="A3" s="242"/>
      <c r="B3" s="121">
        <v>2000</v>
      </c>
      <c r="C3" s="121">
        <v>2007</v>
      </c>
      <c r="D3" s="121">
        <v>2008</v>
      </c>
      <c r="E3" s="121">
        <v>2000</v>
      </c>
      <c r="F3" s="121">
        <v>2007</v>
      </c>
      <c r="G3" s="121">
        <v>2008</v>
      </c>
      <c r="H3" s="120">
        <v>2008</v>
      </c>
      <c r="I3" s="119"/>
    </row>
    <row r="4" spans="1:9" s="72" customFormat="1" x14ac:dyDescent="0.2">
      <c r="A4" s="29" t="s">
        <v>54</v>
      </c>
      <c r="B4" s="105">
        <v>9358</v>
      </c>
      <c r="C4" s="105">
        <v>8765</v>
      </c>
      <c r="D4" s="105">
        <v>8760</v>
      </c>
      <c r="E4" s="105">
        <v>6287</v>
      </c>
      <c r="F4" s="105">
        <v>6690</v>
      </c>
      <c r="G4" s="105">
        <v>6743</v>
      </c>
      <c r="H4" s="115">
        <v>2.9</v>
      </c>
      <c r="I4" s="114"/>
    </row>
    <row r="5" spans="1:9" x14ac:dyDescent="0.2">
      <c r="A5" s="38" t="s">
        <v>16</v>
      </c>
      <c r="B5" s="98"/>
      <c r="C5" s="98"/>
      <c r="D5" s="98"/>
      <c r="E5" s="98"/>
      <c r="F5" s="98"/>
      <c r="G5" s="98"/>
      <c r="H5" s="115"/>
      <c r="I5" s="116"/>
    </row>
    <row r="6" spans="1:9" x14ac:dyDescent="0.2">
      <c r="A6" s="51" t="s">
        <v>53</v>
      </c>
      <c r="B6" s="98">
        <v>708</v>
      </c>
      <c r="C6" s="98">
        <v>711</v>
      </c>
      <c r="D6" s="98">
        <v>690</v>
      </c>
      <c r="E6" s="98">
        <v>485</v>
      </c>
      <c r="F6" s="98">
        <v>525</v>
      </c>
      <c r="G6" s="98">
        <v>515</v>
      </c>
      <c r="H6" s="117">
        <v>2.8</v>
      </c>
      <c r="I6" s="114"/>
    </row>
    <row r="7" spans="1:9" x14ac:dyDescent="0.2">
      <c r="A7" s="47" t="s">
        <v>52</v>
      </c>
      <c r="B7" s="98">
        <v>129</v>
      </c>
      <c r="C7" s="98">
        <v>165</v>
      </c>
      <c r="D7" s="98">
        <v>161</v>
      </c>
      <c r="E7" s="98">
        <v>83</v>
      </c>
      <c r="F7" s="98">
        <v>112</v>
      </c>
      <c r="G7" s="98">
        <v>107</v>
      </c>
      <c r="H7" s="117">
        <v>3.2</v>
      </c>
      <c r="I7" s="114"/>
    </row>
    <row r="8" spans="1:9" x14ac:dyDescent="0.2">
      <c r="A8" s="118" t="s">
        <v>63</v>
      </c>
      <c r="B8" s="98">
        <v>26</v>
      </c>
      <c r="C8" s="98">
        <v>38</v>
      </c>
      <c r="D8" s="98">
        <v>42</v>
      </c>
      <c r="E8" s="98">
        <v>20</v>
      </c>
      <c r="F8" s="98">
        <v>33</v>
      </c>
      <c r="G8" s="98">
        <v>38</v>
      </c>
      <c r="H8" s="117">
        <v>1.6</v>
      </c>
      <c r="I8" s="114"/>
    </row>
    <row r="9" spans="1:9" x14ac:dyDescent="0.2">
      <c r="A9" s="118" t="s">
        <v>51</v>
      </c>
      <c r="B9" s="94" t="s">
        <v>12</v>
      </c>
      <c r="C9" s="98">
        <v>12</v>
      </c>
      <c r="D9" s="98">
        <v>13</v>
      </c>
      <c r="E9" s="94" t="s">
        <v>12</v>
      </c>
      <c r="F9" s="98">
        <v>12</v>
      </c>
      <c r="G9" s="98">
        <v>13</v>
      </c>
      <c r="H9" s="117">
        <v>3</v>
      </c>
      <c r="I9" s="114"/>
    </row>
    <row r="10" spans="1:9" x14ac:dyDescent="0.2">
      <c r="A10" s="47" t="s">
        <v>50</v>
      </c>
      <c r="B10" s="98">
        <v>100</v>
      </c>
      <c r="C10" s="98">
        <v>230</v>
      </c>
      <c r="D10" s="98">
        <v>311</v>
      </c>
      <c r="E10" s="98">
        <v>59</v>
      </c>
      <c r="F10" s="98">
        <v>162</v>
      </c>
      <c r="G10" s="98">
        <v>232</v>
      </c>
      <c r="H10" s="117">
        <v>2.8</v>
      </c>
      <c r="I10" s="114"/>
    </row>
    <row r="11" spans="1:9" x14ac:dyDescent="0.2">
      <c r="A11" s="47" t="s">
        <v>49</v>
      </c>
      <c r="B11" s="98">
        <v>212</v>
      </c>
      <c r="C11" s="98">
        <v>209</v>
      </c>
      <c r="D11" s="98">
        <v>209</v>
      </c>
      <c r="E11" s="98">
        <v>74</v>
      </c>
      <c r="F11" s="98">
        <v>97</v>
      </c>
      <c r="G11" s="98">
        <v>90</v>
      </c>
      <c r="H11" s="117">
        <v>4.7</v>
      </c>
      <c r="I11" s="114"/>
    </row>
    <row r="12" spans="1:9" x14ac:dyDescent="0.2">
      <c r="A12" s="118" t="s">
        <v>171</v>
      </c>
      <c r="B12" s="94" t="s">
        <v>12</v>
      </c>
      <c r="C12" s="98">
        <v>16</v>
      </c>
      <c r="D12" s="98">
        <v>14</v>
      </c>
      <c r="E12" s="94" t="s">
        <v>12</v>
      </c>
      <c r="F12" s="98">
        <v>12</v>
      </c>
      <c r="G12" s="98">
        <v>11</v>
      </c>
      <c r="H12" s="117">
        <v>2.2999999999999998</v>
      </c>
      <c r="I12" s="114"/>
    </row>
    <row r="13" spans="1:9" x14ac:dyDescent="0.2">
      <c r="A13" s="47" t="s">
        <v>48</v>
      </c>
      <c r="B13" s="98">
        <v>172</v>
      </c>
      <c r="C13" s="98">
        <v>137</v>
      </c>
      <c r="D13" s="98">
        <v>119</v>
      </c>
      <c r="E13" s="98">
        <v>150</v>
      </c>
      <c r="F13" s="98">
        <v>121</v>
      </c>
      <c r="G13" s="98">
        <v>104</v>
      </c>
      <c r="H13" s="117">
        <v>2.9</v>
      </c>
      <c r="I13" s="114"/>
    </row>
    <row r="14" spans="1:9" x14ac:dyDescent="0.2">
      <c r="A14" s="47" t="s">
        <v>47</v>
      </c>
      <c r="B14" s="98">
        <v>201</v>
      </c>
      <c r="C14" s="98">
        <v>346</v>
      </c>
      <c r="D14" s="98">
        <v>336</v>
      </c>
      <c r="E14" s="98">
        <v>168</v>
      </c>
      <c r="F14" s="98">
        <v>298</v>
      </c>
      <c r="G14" s="98">
        <v>290</v>
      </c>
      <c r="H14" s="117">
        <v>2.4</v>
      </c>
      <c r="I14" s="114"/>
    </row>
    <row r="15" spans="1:9" x14ac:dyDescent="0.2">
      <c r="A15" s="47" t="s">
        <v>46</v>
      </c>
      <c r="B15" s="98">
        <v>67</v>
      </c>
      <c r="C15" s="98">
        <v>99</v>
      </c>
      <c r="D15" s="98">
        <v>100</v>
      </c>
      <c r="E15" s="98">
        <v>64</v>
      </c>
      <c r="F15" s="98">
        <v>95</v>
      </c>
      <c r="G15" s="98">
        <v>94</v>
      </c>
      <c r="H15" s="117">
        <v>2.6</v>
      </c>
      <c r="I15" s="114"/>
    </row>
    <row r="16" spans="1:9" x14ac:dyDescent="0.2">
      <c r="A16" s="47" t="s">
        <v>45</v>
      </c>
      <c r="B16" s="98">
        <v>483</v>
      </c>
      <c r="C16" s="98">
        <v>343</v>
      </c>
      <c r="D16" s="98">
        <v>356</v>
      </c>
      <c r="E16" s="98">
        <v>201</v>
      </c>
      <c r="F16" s="98">
        <v>155</v>
      </c>
      <c r="G16" s="98">
        <v>159</v>
      </c>
      <c r="H16" s="117">
        <v>3.8</v>
      </c>
      <c r="I16" s="114"/>
    </row>
    <row r="17" spans="1:9" x14ac:dyDescent="0.2">
      <c r="A17" s="47" t="s">
        <v>44</v>
      </c>
      <c r="B17" s="98">
        <v>74</v>
      </c>
      <c r="C17" s="98">
        <v>67</v>
      </c>
      <c r="D17" s="98">
        <v>91</v>
      </c>
      <c r="E17" s="98">
        <v>61</v>
      </c>
      <c r="F17" s="98">
        <v>48</v>
      </c>
      <c r="G17" s="98">
        <v>74</v>
      </c>
      <c r="H17" s="117">
        <v>2.8</v>
      </c>
      <c r="I17" s="114"/>
    </row>
    <row r="18" spans="1:9" x14ac:dyDescent="0.2">
      <c r="A18" s="47" t="s">
        <v>43</v>
      </c>
      <c r="B18" s="94" t="s">
        <v>12</v>
      </c>
      <c r="C18" s="98">
        <v>78</v>
      </c>
      <c r="D18" s="98">
        <v>84</v>
      </c>
      <c r="E18" s="94" t="s">
        <v>12</v>
      </c>
      <c r="F18" s="98">
        <v>62</v>
      </c>
      <c r="G18" s="98">
        <v>71</v>
      </c>
      <c r="H18" s="117">
        <v>3</v>
      </c>
      <c r="I18" s="114"/>
    </row>
    <row r="19" spans="1:9" x14ac:dyDescent="0.2">
      <c r="A19" s="47" t="s">
        <v>42</v>
      </c>
      <c r="B19" s="98">
        <v>437</v>
      </c>
      <c r="C19" s="98">
        <v>313</v>
      </c>
      <c r="D19" s="98">
        <v>422</v>
      </c>
      <c r="E19" s="98">
        <v>142</v>
      </c>
      <c r="F19" s="98">
        <v>173</v>
      </c>
      <c r="G19" s="98">
        <v>246</v>
      </c>
      <c r="H19" s="117">
        <v>2.7</v>
      </c>
      <c r="I19" s="114"/>
    </row>
    <row r="20" spans="1:9" x14ac:dyDescent="0.2">
      <c r="A20" s="118" t="s">
        <v>170</v>
      </c>
      <c r="B20" s="94" t="s">
        <v>12</v>
      </c>
      <c r="C20" s="98">
        <v>17</v>
      </c>
      <c r="D20" s="98">
        <v>11</v>
      </c>
      <c r="E20" s="94" t="s">
        <v>12</v>
      </c>
      <c r="F20" s="98">
        <v>13</v>
      </c>
      <c r="G20" s="98">
        <v>8</v>
      </c>
      <c r="H20" s="117">
        <v>1.7</v>
      </c>
      <c r="I20" s="114"/>
    </row>
    <row r="21" spans="1:9" x14ac:dyDescent="0.2">
      <c r="A21" s="118" t="s">
        <v>169</v>
      </c>
      <c r="B21" s="94" t="s">
        <v>12</v>
      </c>
      <c r="C21" s="98">
        <v>22</v>
      </c>
      <c r="D21" s="98">
        <v>18</v>
      </c>
      <c r="E21" s="94" t="s">
        <v>12</v>
      </c>
      <c r="F21" s="98">
        <v>16</v>
      </c>
      <c r="G21" s="98">
        <v>13</v>
      </c>
      <c r="H21" s="117">
        <v>1.9</v>
      </c>
      <c r="I21" s="114"/>
    </row>
    <row r="22" spans="1:9" x14ac:dyDescent="0.2">
      <c r="A22" s="47" t="s">
        <v>41</v>
      </c>
      <c r="B22" s="94" t="s">
        <v>12</v>
      </c>
      <c r="C22" s="98">
        <v>7</v>
      </c>
      <c r="D22" s="98">
        <v>8</v>
      </c>
      <c r="E22" s="94" t="s">
        <v>12</v>
      </c>
      <c r="F22" s="98">
        <v>6</v>
      </c>
      <c r="G22" s="98">
        <v>7</v>
      </c>
      <c r="H22" s="117">
        <v>2.7</v>
      </c>
      <c r="I22" s="114"/>
    </row>
    <row r="23" spans="1:9" x14ac:dyDescent="0.2">
      <c r="A23" s="118" t="s">
        <v>168</v>
      </c>
      <c r="B23" s="94" t="s">
        <v>12</v>
      </c>
      <c r="C23" s="98">
        <v>3</v>
      </c>
      <c r="D23" s="98">
        <v>6</v>
      </c>
      <c r="E23" s="94" t="s">
        <v>12</v>
      </c>
      <c r="F23" s="98">
        <v>3</v>
      </c>
      <c r="G23" s="98">
        <v>6</v>
      </c>
      <c r="H23" s="117">
        <v>2.9</v>
      </c>
      <c r="I23" s="114"/>
    </row>
    <row r="24" spans="1:9" x14ac:dyDescent="0.2">
      <c r="A24" s="47" t="s">
        <v>39</v>
      </c>
      <c r="B24" s="98">
        <v>327</v>
      </c>
      <c r="C24" s="98">
        <v>620</v>
      </c>
      <c r="D24" s="98">
        <v>627</v>
      </c>
      <c r="E24" s="98">
        <v>299</v>
      </c>
      <c r="F24" s="98">
        <v>570</v>
      </c>
      <c r="G24" s="98">
        <v>581</v>
      </c>
      <c r="H24" s="117">
        <v>2.4</v>
      </c>
      <c r="I24" s="114"/>
    </row>
    <row r="25" spans="1:9" x14ac:dyDescent="0.2">
      <c r="A25" s="47" t="s">
        <v>38</v>
      </c>
      <c r="B25" s="98">
        <v>4319</v>
      </c>
      <c r="C25" s="98">
        <v>2621</v>
      </c>
      <c r="D25" s="98">
        <v>2356</v>
      </c>
      <c r="E25" s="98">
        <v>2748</v>
      </c>
      <c r="F25" s="98">
        <v>1843</v>
      </c>
      <c r="G25" s="98">
        <v>1650</v>
      </c>
      <c r="H25" s="117">
        <v>4.2</v>
      </c>
      <c r="I25" s="114"/>
    </row>
    <row r="26" spans="1:9" x14ac:dyDescent="0.2">
      <c r="A26" s="118" t="s">
        <v>167</v>
      </c>
      <c r="B26" s="98">
        <v>57</v>
      </c>
      <c r="C26" s="98">
        <v>97</v>
      </c>
      <c r="D26" s="98">
        <v>127</v>
      </c>
      <c r="E26" s="98">
        <v>50</v>
      </c>
      <c r="F26" s="98">
        <v>87</v>
      </c>
      <c r="G26" s="98">
        <v>114</v>
      </c>
      <c r="H26" s="117">
        <v>3.3</v>
      </c>
      <c r="I26" s="114"/>
    </row>
    <row r="27" spans="1:9" x14ac:dyDescent="0.2">
      <c r="A27" s="35" t="s">
        <v>37</v>
      </c>
      <c r="B27" s="98">
        <v>451</v>
      </c>
      <c r="C27" s="98">
        <v>499</v>
      </c>
      <c r="D27" s="98">
        <v>448</v>
      </c>
      <c r="E27" s="98">
        <v>405</v>
      </c>
      <c r="F27" s="98">
        <v>449</v>
      </c>
      <c r="G27" s="98">
        <v>403</v>
      </c>
      <c r="H27" s="117">
        <v>2.6</v>
      </c>
      <c r="I27" s="114"/>
    </row>
    <row r="28" spans="1:9" x14ac:dyDescent="0.2">
      <c r="A28" s="33" t="s">
        <v>36</v>
      </c>
      <c r="B28" s="98">
        <v>203</v>
      </c>
      <c r="C28" s="98">
        <v>266</v>
      </c>
      <c r="D28" s="98">
        <v>316</v>
      </c>
      <c r="E28" s="98">
        <v>148</v>
      </c>
      <c r="F28" s="98">
        <v>224</v>
      </c>
      <c r="G28" s="98">
        <v>294</v>
      </c>
      <c r="H28" s="117">
        <v>3.5</v>
      </c>
      <c r="I28" s="114"/>
    </row>
    <row r="29" spans="1:9" x14ac:dyDescent="0.2">
      <c r="A29" s="35" t="s">
        <v>35</v>
      </c>
      <c r="B29" s="94" t="s">
        <v>12</v>
      </c>
      <c r="C29" s="98">
        <v>35</v>
      </c>
      <c r="D29" s="98">
        <v>35</v>
      </c>
      <c r="E29" s="94" t="s">
        <v>12</v>
      </c>
      <c r="F29" s="98">
        <v>31</v>
      </c>
      <c r="G29" s="98">
        <v>32</v>
      </c>
      <c r="H29" s="117">
        <v>2.6</v>
      </c>
      <c r="I29" s="114"/>
    </row>
    <row r="30" spans="1:9" x14ac:dyDescent="0.2">
      <c r="A30" s="35" t="s">
        <v>34</v>
      </c>
      <c r="B30" s="98">
        <v>162</v>
      </c>
      <c r="C30" s="98">
        <v>353</v>
      </c>
      <c r="D30" s="98">
        <v>431</v>
      </c>
      <c r="E30" s="98">
        <v>90</v>
      </c>
      <c r="F30" s="98">
        <v>270</v>
      </c>
      <c r="G30" s="98">
        <v>331</v>
      </c>
      <c r="H30" s="117">
        <v>1.8</v>
      </c>
      <c r="I30" s="114"/>
    </row>
    <row r="31" spans="1:9" x14ac:dyDescent="0.2">
      <c r="A31" s="35" t="s">
        <v>33</v>
      </c>
      <c r="B31" s="98">
        <v>229</v>
      </c>
      <c r="C31" s="98">
        <v>394</v>
      </c>
      <c r="D31" s="98">
        <v>357</v>
      </c>
      <c r="E31" s="98">
        <v>222</v>
      </c>
      <c r="F31" s="98">
        <v>377</v>
      </c>
      <c r="G31" s="98">
        <v>343</v>
      </c>
      <c r="H31" s="117">
        <v>2.5</v>
      </c>
      <c r="I31" s="114"/>
    </row>
    <row r="32" spans="1:9" x14ac:dyDescent="0.2">
      <c r="A32" s="35" t="s">
        <v>32</v>
      </c>
      <c r="B32" s="98">
        <v>169</v>
      </c>
      <c r="C32" s="98">
        <v>176</v>
      </c>
      <c r="D32" s="98">
        <v>158</v>
      </c>
      <c r="E32" s="98">
        <v>139</v>
      </c>
      <c r="F32" s="98">
        <v>148</v>
      </c>
      <c r="G32" s="98">
        <v>130</v>
      </c>
      <c r="H32" s="117">
        <v>3.2</v>
      </c>
      <c r="I32" s="114"/>
    </row>
    <row r="33" spans="1:9" x14ac:dyDescent="0.2">
      <c r="A33" s="35" t="s">
        <v>31</v>
      </c>
      <c r="B33" s="98">
        <v>131</v>
      </c>
      <c r="C33" s="98">
        <v>180</v>
      </c>
      <c r="D33" s="98">
        <v>182</v>
      </c>
      <c r="E33" s="98">
        <v>111</v>
      </c>
      <c r="F33" s="98">
        <v>161</v>
      </c>
      <c r="G33" s="98">
        <v>162</v>
      </c>
      <c r="H33" s="117">
        <v>2.9</v>
      </c>
      <c r="I33" s="114"/>
    </row>
    <row r="34" spans="1:9" x14ac:dyDescent="0.2">
      <c r="A34" s="35" t="s">
        <v>30</v>
      </c>
      <c r="B34" s="104">
        <v>141</v>
      </c>
      <c r="C34" s="104">
        <v>86</v>
      </c>
      <c r="D34" s="104">
        <v>71</v>
      </c>
      <c r="E34" s="104">
        <v>122</v>
      </c>
      <c r="F34" s="104">
        <v>75</v>
      </c>
      <c r="G34" s="104">
        <v>63</v>
      </c>
      <c r="H34" s="117">
        <v>2.1</v>
      </c>
      <c r="I34" s="114"/>
    </row>
    <row r="35" spans="1:9" x14ac:dyDescent="0.2">
      <c r="A35" s="35" t="s">
        <v>27</v>
      </c>
      <c r="B35" s="98">
        <v>97</v>
      </c>
      <c r="C35" s="98">
        <v>132</v>
      </c>
      <c r="D35" s="98">
        <v>141</v>
      </c>
      <c r="E35" s="98">
        <v>40</v>
      </c>
      <c r="F35" s="98">
        <v>68</v>
      </c>
      <c r="G35" s="98">
        <v>81</v>
      </c>
      <c r="H35" s="117">
        <v>2.2000000000000002</v>
      </c>
      <c r="I35" s="114"/>
    </row>
    <row r="36" spans="1:9" x14ac:dyDescent="0.2">
      <c r="A36" s="35" t="s">
        <v>26</v>
      </c>
      <c r="B36" s="98">
        <v>33</v>
      </c>
      <c r="C36" s="98">
        <v>43</v>
      </c>
      <c r="D36" s="98">
        <v>41</v>
      </c>
      <c r="E36" s="98">
        <v>26</v>
      </c>
      <c r="F36" s="98">
        <v>36</v>
      </c>
      <c r="G36" s="98">
        <v>33</v>
      </c>
      <c r="H36" s="117">
        <v>1.9</v>
      </c>
      <c r="I36" s="114"/>
    </row>
    <row r="37" spans="1:9" x14ac:dyDescent="0.2">
      <c r="A37" s="33" t="s">
        <v>25</v>
      </c>
      <c r="B37" s="98">
        <v>52</v>
      </c>
      <c r="C37" s="98">
        <v>56</v>
      </c>
      <c r="D37" s="98">
        <v>67</v>
      </c>
      <c r="E37" s="98">
        <v>50</v>
      </c>
      <c r="F37" s="98">
        <v>52</v>
      </c>
      <c r="G37" s="98">
        <v>62</v>
      </c>
      <c r="H37" s="117">
        <v>2.4</v>
      </c>
      <c r="I37" s="114"/>
    </row>
    <row r="38" spans="1:9" x14ac:dyDescent="0.2">
      <c r="A38" s="35" t="s">
        <v>24</v>
      </c>
      <c r="B38" s="98">
        <v>91</v>
      </c>
      <c r="C38" s="98">
        <v>169</v>
      </c>
      <c r="D38" s="98">
        <v>164</v>
      </c>
      <c r="E38" s="98">
        <v>68</v>
      </c>
      <c r="F38" s="98">
        <v>147</v>
      </c>
      <c r="G38" s="98">
        <v>148</v>
      </c>
      <c r="H38" s="117">
        <v>2.2000000000000002</v>
      </c>
      <c r="I38" s="114"/>
    </row>
    <row r="39" spans="1:9" s="72" customFormat="1" x14ac:dyDescent="0.2">
      <c r="A39" s="40" t="s">
        <v>23</v>
      </c>
      <c r="B39" s="105">
        <v>522</v>
      </c>
      <c r="C39" s="105">
        <v>631</v>
      </c>
      <c r="D39" s="105">
        <v>535</v>
      </c>
      <c r="E39" s="105">
        <v>499</v>
      </c>
      <c r="F39" s="105">
        <v>598</v>
      </c>
      <c r="G39" s="105">
        <v>513</v>
      </c>
      <c r="H39" s="115">
        <v>2.2000000000000002</v>
      </c>
      <c r="I39" s="114"/>
    </row>
    <row r="40" spans="1:9" x14ac:dyDescent="0.2">
      <c r="A40" s="38" t="s">
        <v>16</v>
      </c>
      <c r="B40" s="98"/>
      <c r="E40" s="98"/>
      <c r="F40" s="98"/>
      <c r="G40" s="98"/>
      <c r="H40" s="115"/>
      <c r="I40" s="116"/>
    </row>
    <row r="41" spans="1:9" x14ac:dyDescent="0.2">
      <c r="A41" s="33" t="s">
        <v>22</v>
      </c>
      <c r="B41" s="98">
        <v>194</v>
      </c>
      <c r="C41" s="98">
        <v>158</v>
      </c>
      <c r="D41" s="98">
        <v>128</v>
      </c>
      <c r="E41" s="98">
        <v>190</v>
      </c>
      <c r="F41" s="98">
        <v>150</v>
      </c>
      <c r="G41" s="98">
        <v>125</v>
      </c>
      <c r="H41" s="117">
        <v>3.1</v>
      </c>
      <c r="I41" s="114"/>
    </row>
    <row r="42" spans="1:9" x14ac:dyDescent="0.2">
      <c r="A42" s="33" t="s">
        <v>21</v>
      </c>
      <c r="B42" s="98">
        <v>196</v>
      </c>
      <c r="C42" s="98">
        <v>209</v>
      </c>
      <c r="D42" s="98">
        <v>154</v>
      </c>
      <c r="E42" s="98">
        <v>187</v>
      </c>
      <c r="F42" s="98">
        <v>198</v>
      </c>
      <c r="G42" s="98">
        <v>150</v>
      </c>
      <c r="H42" s="117">
        <v>2</v>
      </c>
      <c r="I42" s="114"/>
    </row>
    <row r="43" spans="1:9" x14ac:dyDescent="0.2">
      <c r="A43" s="118" t="s">
        <v>166</v>
      </c>
      <c r="B43" s="94" t="s">
        <v>12</v>
      </c>
      <c r="C43" s="98">
        <v>55</v>
      </c>
      <c r="D43" s="98">
        <v>63</v>
      </c>
      <c r="E43" s="94" t="s">
        <v>12</v>
      </c>
      <c r="F43" s="98">
        <v>50</v>
      </c>
      <c r="G43" s="98">
        <v>57</v>
      </c>
      <c r="H43" s="117">
        <v>1.9</v>
      </c>
      <c r="I43" s="114"/>
    </row>
    <row r="44" spans="1:9" s="72" customFormat="1" x14ac:dyDescent="0.2">
      <c r="A44" s="40" t="s">
        <v>20</v>
      </c>
      <c r="B44" s="105">
        <v>24</v>
      </c>
      <c r="C44" s="105">
        <v>32</v>
      </c>
      <c r="D44" s="105">
        <v>28</v>
      </c>
      <c r="E44" s="105">
        <v>21</v>
      </c>
      <c r="F44" s="105">
        <v>30</v>
      </c>
      <c r="G44" s="105">
        <v>25</v>
      </c>
      <c r="H44" s="115">
        <v>3</v>
      </c>
      <c r="I44" s="114"/>
    </row>
    <row r="45" spans="1:9" s="72" customFormat="1" x14ac:dyDescent="0.2">
      <c r="A45" s="40" t="s">
        <v>17</v>
      </c>
      <c r="B45" s="105">
        <v>574</v>
      </c>
      <c r="C45" s="105">
        <v>687</v>
      </c>
      <c r="D45" s="105">
        <v>622</v>
      </c>
      <c r="E45" s="105">
        <v>530</v>
      </c>
      <c r="F45" s="105">
        <v>643</v>
      </c>
      <c r="G45" s="105">
        <v>582</v>
      </c>
      <c r="H45" s="115">
        <v>2.6</v>
      </c>
      <c r="I45" s="114"/>
    </row>
    <row r="46" spans="1:9" x14ac:dyDescent="0.2">
      <c r="A46" s="38" t="s">
        <v>16</v>
      </c>
      <c r="B46" s="98"/>
      <c r="E46" s="98"/>
      <c r="F46" s="98"/>
      <c r="G46" s="98"/>
      <c r="H46" s="115"/>
      <c r="I46" s="116"/>
    </row>
    <row r="47" spans="1:9" x14ac:dyDescent="0.2">
      <c r="A47" s="35" t="s">
        <v>15</v>
      </c>
      <c r="B47" s="104">
        <v>470</v>
      </c>
      <c r="C47" s="104">
        <v>534</v>
      </c>
      <c r="D47" s="104">
        <v>480</v>
      </c>
      <c r="E47" s="104">
        <v>438</v>
      </c>
      <c r="F47" s="104">
        <v>506</v>
      </c>
      <c r="G47" s="104">
        <v>453</v>
      </c>
      <c r="H47" s="115">
        <v>2.6</v>
      </c>
      <c r="I47" s="114"/>
    </row>
    <row r="48" spans="1:9" x14ac:dyDescent="0.2">
      <c r="A48" s="33" t="s">
        <v>14</v>
      </c>
      <c r="B48" s="98">
        <v>51</v>
      </c>
      <c r="C48" s="104">
        <v>64</v>
      </c>
      <c r="D48" s="104">
        <v>61</v>
      </c>
      <c r="E48" s="98">
        <v>43</v>
      </c>
      <c r="F48" s="98">
        <v>57</v>
      </c>
      <c r="G48" s="98">
        <v>54</v>
      </c>
      <c r="H48" s="115">
        <v>2.8</v>
      </c>
      <c r="I48" s="114"/>
    </row>
    <row r="49" spans="1:9" s="72" customFormat="1" x14ac:dyDescent="0.2">
      <c r="A49" s="31" t="s">
        <v>11</v>
      </c>
      <c r="B49" s="105">
        <v>35</v>
      </c>
      <c r="C49" s="105">
        <v>56</v>
      </c>
      <c r="D49" s="105">
        <v>65</v>
      </c>
      <c r="E49" s="105">
        <v>28</v>
      </c>
      <c r="F49" s="105">
        <v>47</v>
      </c>
      <c r="G49" s="105">
        <v>56</v>
      </c>
      <c r="H49" s="115">
        <v>2.4</v>
      </c>
      <c r="I49" s="114"/>
    </row>
    <row r="50" spans="1:9" s="11" customFormat="1" x14ac:dyDescent="0.2">
      <c r="A50" s="29" t="s">
        <v>10</v>
      </c>
      <c r="B50" s="105">
        <v>10514</v>
      </c>
      <c r="C50" s="106">
        <v>10171</v>
      </c>
      <c r="D50" s="106">
        <v>10010</v>
      </c>
      <c r="E50" s="106">
        <v>7365</v>
      </c>
      <c r="F50" s="106">
        <v>8008</v>
      </c>
      <c r="G50" s="106">
        <v>7919</v>
      </c>
      <c r="H50" s="115">
        <v>2.8</v>
      </c>
      <c r="I50" s="114"/>
    </row>
  </sheetData>
  <mergeCells count="3">
    <mergeCell ref="B2:D2"/>
    <mergeCell ref="E2:G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D1252-CF79-4E0C-8D60-ACD3E8B2D6A5}">
  <dimension ref="A1:H34"/>
  <sheetViews>
    <sheetView workbookViewId="0"/>
  </sheetViews>
  <sheetFormatPr defaultRowHeight="11.25" x14ac:dyDescent="0.2"/>
  <cols>
    <col min="1" max="1" width="28.85546875" style="123" customWidth="1"/>
    <col min="2" max="8" width="9" style="1" customWidth="1"/>
    <col min="9" max="16384" width="9.140625" style="1"/>
  </cols>
  <sheetData>
    <row r="1" spans="1:8" ht="12" thickBot="1" x14ac:dyDescent="0.25">
      <c r="A1" s="131" t="s">
        <v>200</v>
      </c>
      <c r="B1" s="55"/>
      <c r="C1" s="55"/>
      <c r="D1" s="130"/>
      <c r="E1" s="130"/>
      <c r="F1" s="130"/>
      <c r="G1" s="130"/>
      <c r="H1" s="60"/>
    </row>
    <row r="2" spans="1:8" s="2" customFormat="1" x14ac:dyDescent="0.25">
      <c r="A2" s="272" t="s">
        <v>8</v>
      </c>
      <c r="B2" s="81" t="s">
        <v>199</v>
      </c>
      <c r="C2" s="81" t="s">
        <v>198</v>
      </c>
      <c r="D2" s="81" t="s">
        <v>197</v>
      </c>
      <c r="E2" s="81" t="s">
        <v>196</v>
      </c>
      <c r="F2" s="81" t="s">
        <v>195</v>
      </c>
      <c r="G2" s="268" t="s">
        <v>10</v>
      </c>
      <c r="H2" s="270" t="s">
        <v>194</v>
      </c>
    </row>
    <row r="3" spans="1:8" s="2" customFormat="1" x14ac:dyDescent="0.25">
      <c r="A3" s="273"/>
      <c r="B3" s="271" t="s">
        <v>193</v>
      </c>
      <c r="C3" s="271"/>
      <c r="D3" s="271"/>
      <c r="E3" s="271"/>
      <c r="F3" s="271"/>
      <c r="G3" s="269"/>
      <c r="H3" s="256"/>
    </row>
    <row r="4" spans="1:8" x14ac:dyDescent="0.2">
      <c r="A4" s="129" t="s">
        <v>155</v>
      </c>
      <c r="B4" s="104">
        <v>685</v>
      </c>
      <c r="C4" s="104">
        <v>2182</v>
      </c>
      <c r="D4" s="104">
        <v>2346</v>
      </c>
      <c r="E4" s="104">
        <v>324</v>
      </c>
      <c r="F4" s="104">
        <v>86</v>
      </c>
      <c r="G4" s="104">
        <v>5623</v>
      </c>
      <c r="H4" s="104">
        <v>766</v>
      </c>
    </row>
    <row r="5" spans="1:8" x14ac:dyDescent="0.2">
      <c r="A5" s="127" t="s">
        <v>16</v>
      </c>
      <c r="B5" s="98"/>
      <c r="C5" s="98"/>
      <c r="D5" s="98"/>
      <c r="E5" s="98"/>
      <c r="F5" s="98"/>
      <c r="G5" s="98"/>
      <c r="H5" s="98"/>
    </row>
    <row r="6" spans="1:8" x14ac:dyDescent="0.2">
      <c r="A6" s="128" t="s">
        <v>191</v>
      </c>
      <c r="B6" s="98">
        <v>89</v>
      </c>
      <c r="C6" s="98">
        <v>1016</v>
      </c>
      <c r="D6" s="98">
        <v>1247</v>
      </c>
      <c r="E6" s="98">
        <v>223</v>
      </c>
      <c r="F6" s="98">
        <v>65</v>
      </c>
      <c r="G6" s="98">
        <v>2640</v>
      </c>
      <c r="H6" s="98">
        <v>456</v>
      </c>
    </row>
    <row r="7" spans="1:8" x14ac:dyDescent="0.2">
      <c r="A7" s="128" t="s">
        <v>190</v>
      </c>
      <c r="B7" s="98">
        <v>596</v>
      </c>
      <c r="C7" s="98">
        <v>1166</v>
      </c>
      <c r="D7" s="98">
        <v>1099</v>
      </c>
      <c r="E7" s="98">
        <v>101</v>
      </c>
      <c r="F7" s="98">
        <v>20</v>
      </c>
      <c r="G7" s="98">
        <v>2983</v>
      </c>
      <c r="H7" s="98">
        <v>310</v>
      </c>
    </row>
    <row r="8" spans="1:8" x14ac:dyDescent="0.2">
      <c r="A8" s="127" t="s">
        <v>154</v>
      </c>
      <c r="B8" s="98">
        <v>1473</v>
      </c>
      <c r="C8" s="98">
        <v>5539</v>
      </c>
      <c r="D8" s="98">
        <v>6033</v>
      </c>
      <c r="E8" s="98">
        <v>796</v>
      </c>
      <c r="F8" s="98">
        <v>334</v>
      </c>
      <c r="G8" s="98">
        <v>14174</v>
      </c>
      <c r="H8" s="98">
        <v>2695</v>
      </c>
    </row>
    <row r="9" spans="1:8" x14ac:dyDescent="0.2">
      <c r="A9" s="127" t="s">
        <v>16</v>
      </c>
      <c r="B9" s="98"/>
      <c r="C9" s="98"/>
      <c r="D9" s="98"/>
      <c r="E9" s="98"/>
      <c r="F9" s="98"/>
      <c r="G9" s="98"/>
      <c r="H9" s="98"/>
    </row>
    <row r="10" spans="1:8" x14ac:dyDescent="0.2">
      <c r="A10" s="128" t="s">
        <v>191</v>
      </c>
      <c r="B10" s="98">
        <v>185</v>
      </c>
      <c r="C10" s="98">
        <v>2228</v>
      </c>
      <c r="D10" s="98">
        <v>3012</v>
      </c>
      <c r="E10" s="98">
        <v>556</v>
      </c>
      <c r="F10" s="98">
        <v>274</v>
      </c>
      <c r="G10" s="98">
        <v>6254</v>
      </c>
      <c r="H10" s="98">
        <v>1339</v>
      </c>
    </row>
    <row r="11" spans="1:8" x14ac:dyDescent="0.2">
      <c r="A11" s="128" t="s">
        <v>190</v>
      </c>
      <c r="B11" s="98">
        <v>1287</v>
      </c>
      <c r="C11" s="98">
        <v>3311</v>
      </c>
      <c r="D11" s="98">
        <v>3021</v>
      </c>
      <c r="E11" s="98">
        <v>240</v>
      </c>
      <c r="F11" s="98">
        <v>60</v>
      </c>
      <c r="G11" s="98">
        <v>7919</v>
      </c>
      <c r="H11" s="98">
        <v>1356</v>
      </c>
    </row>
    <row r="12" spans="1:8" x14ac:dyDescent="0.2">
      <c r="A12" s="127" t="s">
        <v>192</v>
      </c>
      <c r="B12" s="125">
        <v>2.2000000000000002</v>
      </c>
      <c r="C12" s="125">
        <v>2.5</v>
      </c>
      <c r="D12" s="125">
        <v>2.6</v>
      </c>
      <c r="E12" s="125">
        <v>2.5</v>
      </c>
      <c r="F12" s="125">
        <v>3.9</v>
      </c>
      <c r="G12" s="125">
        <v>2.5</v>
      </c>
      <c r="H12" s="125">
        <v>3.5</v>
      </c>
    </row>
    <row r="13" spans="1:8" x14ac:dyDescent="0.2">
      <c r="A13" s="127" t="s">
        <v>16</v>
      </c>
      <c r="B13" s="125"/>
      <c r="C13" s="98"/>
      <c r="D13" s="98"/>
      <c r="E13" s="98"/>
      <c r="F13" s="98"/>
      <c r="G13" s="98"/>
      <c r="H13" s="98"/>
    </row>
    <row r="14" spans="1:8" x14ac:dyDescent="0.2">
      <c r="A14" s="128" t="s">
        <v>191</v>
      </c>
      <c r="B14" s="125">
        <v>2.1</v>
      </c>
      <c r="C14" s="125">
        <v>2.2000000000000002</v>
      </c>
      <c r="D14" s="125">
        <v>2.4</v>
      </c>
      <c r="E14" s="125">
        <v>2.5</v>
      </c>
      <c r="F14" s="125">
        <v>4.2</v>
      </c>
      <c r="G14" s="125">
        <v>2.4</v>
      </c>
      <c r="H14" s="125">
        <v>2.9</v>
      </c>
    </row>
    <row r="15" spans="1:8" x14ac:dyDescent="0.2">
      <c r="A15" s="128" t="s">
        <v>190</v>
      </c>
      <c r="B15" s="125">
        <v>2.2000000000000002</v>
      </c>
      <c r="C15" s="125">
        <v>2.8</v>
      </c>
      <c r="D15" s="125">
        <v>2.7</v>
      </c>
      <c r="E15" s="125">
        <v>2.4</v>
      </c>
      <c r="F15" s="125">
        <v>3</v>
      </c>
      <c r="G15" s="125">
        <v>2.7</v>
      </c>
      <c r="H15" s="125">
        <v>4.4000000000000004</v>
      </c>
    </row>
    <row r="16" spans="1:8" ht="22.5" x14ac:dyDescent="0.2">
      <c r="A16" s="127" t="s">
        <v>151</v>
      </c>
      <c r="B16" s="98">
        <v>23108</v>
      </c>
      <c r="C16" s="98">
        <v>9031</v>
      </c>
      <c r="D16" s="98">
        <v>5556</v>
      </c>
      <c r="E16" s="98">
        <v>4255</v>
      </c>
      <c r="F16" s="98">
        <v>2339</v>
      </c>
      <c r="G16" s="98">
        <v>8589</v>
      </c>
      <c r="H16" s="98">
        <v>7292</v>
      </c>
    </row>
    <row r="17" spans="1:8" x14ac:dyDescent="0.2">
      <c r="A17" s="127" t="s">
        <v>16</v>
      </c>
      <c r="C17" s="98"/>
      <c r="D17" s="98"/>
      <c r="E17" s="98"/>
      <c r="F17" s="98"/>
      <c r="G17" s="98"/>
      <c r="H17" s="98"/>
    </row>
    <row r="18" spans="1:8" x14ac:dyDescent="0.2">
      <c r="A18" s="128" t="s">
        <v>191</v>
      </c>
      <c r="B18" s="98">
        <v>17131</v>
      </c>
      <c r="C18" s="98">
        <v>8045</v>
      </c>
      <c r="D18" s="98">
        <v>5657</v>
      </c>
      <c r="E18" s="98">
        <v>4047</v>
      </c>
      <c r="F18" s="98">
        <v>2235</v>
      </c>
      <c r="G18" s="98">
        <v>6555</v>
      </c>
      <c r="H18" s="98">
        <v>6405</v>
      </c>
    </row>
    <row r="19" spans="1:8" x14ac:dyDescent="0.2">
      <c r="A19" s="128" t="s">
        <v>190</v>
      </c>
      <c r="B19" s="98">
        <v>23967</v>
      </c>
      <c r="C19" s="98">
        <v>9695</v>
      </c>
      <c r="D19" s="98">
        <v>5455</v>
      </c>
      <c r="E19" s="98">
        <v>4739</v>
      </c>
      <c r="F19" s="98">
        <v>2812</v>
      </c>
      <c r="G19" s="98">
        <v>10196</v>
      </c>
      <c r="H19" s="98">
        <v>8167</v>
      </c>
    </row>
    <row r="20" spans="1:8" x14ac:dyDescent="0.2">
      <c r="A20" s="127" t="s">
        <v>189</v>
      </c>
      <c r="B20" s="125">
        <v>61.2</v>
      </c>
      <c r="C20" s="125">
        <v>54.6</v>
      </c>
      <c r="D20" s="125">
        <v>44.6</v>
      </c>
      <c r="E20" s="125">
        <v>32.5</v>
      </c>
      <c r="F20" s="125">
        <v>34.799999999999997</v>
      </c>
      <c r="G20" s="125">
        <v>48.5</v>
      </c>
      <c r="H20" s="125">
        <v>61.3</v>
      </c>
    </row>
    <row r="21" spans="1:8" x14ac:dyDescent="0.2">
      <c r="A21" s="126" t="s">
        <v>16</v>
      </c>
      <c r="B21" s="125"/>
      <c r="C21" s="125"/>
      <c r="D21" s="125"/>
      <c r="E21" s="125"/>
      <c r="F21" s="125"/>
      <c r="G21" s="125"/>
      <c r="H21" s="125"/>
    </row>
    <row r="22" spans="1:8" x14ac:dyDescent="0.2">
      <c r="A22" s="35" t="s">
        <v>188</v>
      </c>
      <c r="B22" s="125">
        <v>47.6</v>
      </c>
      <c r="C22" s="125">
        <v>38.700000000000003</v>
      </c>
      <c r="D22" s="125">
        <v>28</v>
      </c>
      <c r="E22" s="125">
        <v>19</v>
      </c>
      <c r="F22" s="125">
        <v>33.6</v>
      </c>
      <c r="G22" s="125">
        <v>33.4</v>
      </c>
      <c r="H22" s="125">
        <v>48.3</v>
      </c>
    </row>
    <row r="23" spans="1:8" x14ac:dyDescent="0.2">
      <c r="A23" s="35" t="s">
        <v>187</v>
      </c>
      <c r="B23" s="125">
        <v>56</v>
      </c>
      <c r="C23" s="125">
        <v>46.7</v>
      </c>
      <c r="D23" s="125">
        <v>33.9</v>
      </c>
      <c r="E23" s="125">
        <v>22.1</v>
      </c>
      <c r="F23" s="125">
        <v>33.700000000000003</v>
      </c>
      <c r="G23" s="125">
        <v>39.9</v>
      </c>
      <c r="H23" s="125">
        <v>59.4</v>
      </c>
    </row>
    <row r="24" spans="1:8" x14ac:dyDescent="0.2">
      <c r="A24" s="35" t="s">
        <v>186</v>
      </c>
      <c r="B24" s="125">
        <v>59.6</v>
      </c>
      <c r="C24" s="125">
        <v>51</v>
      </c>
      <c r="D24" s="125">
        <v>39.200000000000003</v>
      </c>
      <c r="E24" s="125">
        <v>26.3</v>
      </c>
      <c r="F24" s="125">
        <v>33.5</v>
      </c>
      <c r="G24" s="125">
        <v>44.4</v>
      </c>
      <c r="H24" s="125">
        <v>57.6</v>
      </c>
    </row>
    <row r="25" spans="1:8" x14ac:dyDescent="0.2">
      <c r="A25" s="35" t="s">
        <v>185</v>
      </c>
      <c r="B25" s="125">
        <v>67.599999999999994</v>
      </c>
      <c r="C25" s="125">
        <v>54</v>
      </c>
      <c r="D25" s="125">
        <v>41.2</v>
      </c>
      <c r="E25" s="125">
        <v>26.8</v>
      </c>
      <c r="F25" s="125">
        <v>36.700000000000003</v>
      </c>
      <c r="G25" s="125">
        <v>47.1</v>
      </c>
      <c r="H25" s="125">
        <v>57.8</v>
      </c>
    </row>
    <row r="26" spans="1:8" x14ac:dyDescent="0.2">
      <c r="A26" s="35" t="s">
        <v>184</v>
      </c>
      <c r="B26" s="125">
        <v>67.900000000000006</v>
      </c>
      <c r="C26" s="125">
        <v>61.4</v>
      </c>
      <c r="D26" s="125">
        <v>48.3</v>
      </c>
      <c r="E26" s="125">
        <v>33.299999999999997</v>
      </c>
      <c r="F26" s="125">
        <v>38.299999999999997</v>
      </c>
      <c r="G26" s="125">
        <v>53.2</v>
      </c>
      <c r="H26" s="125">
        <v>62.4</v>
      </c>
    </row>
    <row r="27" spans="1:8" x14ac:dyDescent="0.2">
      <c r="A27" s="35" t="s">
        <v>183</v>
      </c>
      <c r="B27" s="125">
        <v>64.2</v>
      </c>
      <c r="C27" s="125">
        <v>57</v>
      </c>
      <c r="D27" s="125">
        <v>45.8</v>
      </c>
      <c r="E27" s="125">
        <v>32.6</v>
      </c>
      <c r="F27" s="125">
        <v>37.700000000000003</v>
      </c>
      <c r="G27" s="125">
        <v>49.7</v>
      </c>
      <c r="H27" s="125">
        <v>61.2</v>
      </c>
    </row>
    <row r="28" spans="1:8" x14ac:dyDescent="0.2">
      <c r="A28" s="35" t="s">
        <v>182</v>
      </c>
      <c r="B28" s="125">
        <v>66.400000000000006</v>
      </c>
      <c r="C28" s="125">
        <v>64</v>
      </c>
      <c r="D28" s="125">
        <v>58.5</v>
      </c>
      <c r="E28" s="125">
        <v>44.9</v>
      </c>
      <c r="F28" s="125">
        <v>37.700000000000003</v>
      </c>
      <c r="G28" s="125">
        <v>58.8</v>
      </c>
      <c r="H28" s="125">
        <v>72.7</v>
      </c>
    </row>
    <row r="29" spans="1:8" x14ac:dyDescent="0.2">
      <c r="A29" s="35" t="s">
        <v>181</v>
      </c>
      <c r="B29" s="125">
        <v>65.2</v>
      </c>
      <c r="C29" s="125">
        <v>71.099999999999994</v>
      </c>
      <c r="D29" s="125">
        <v>63</v>
      </c>
      <c r="E29" s="125">
        <v>46.5</v>
      </c>
      <c r="F29" s="125">
        <v>37.5</v>
      </c>
      <c r="G29" s="125">
        <v>63.3</v>
      </c>
      <c r="H29" s="125">
        <v>78.599999999999994</v>
      </c>
    </row>
    <row r="30" spans="1:8" x14ac:dyDescent="0.2">
      <c r="A30" s="35" t="s">
        <v>180</v>
      </c>
      <c r="B30" s="125">
        <v>67.900000000000006</v>
      </c>
      <c r="C30" s="125">
        <v>63</v>
      </c>
      <c r="D30" s="125">
        <v>51</v>
      </c>
      <c r="E30" s="125">
        <v>32.700000000000003</v>
      </c>
      <c r="F30" s="125">
        <v>35.1</v>
      </c>
      <c r="G30" s="125">
        <v>54.9</v>
      </c>
      <c r="H30" s="125">
        <v>67</v>
      </c>
    </row>
    <row r="31" spans="1:8" x14ac:dyDescent="0.2">
      <c r="A31" s="35" t="s">
        <v>179</v>
      </c>
      <c r="B31" s="125">
        <v>65.7</v>
      </c>
      <c r="C31" s="125">
        <v>59.5</v>
      </c>
      <c r="D31" s="125">
        <v>47.9</v>
      </c>
      <c r="E31" s="125">
        <v>33.700000000000003</v>
      </c>
      <c r="F31" s="125">
        <v>33</v>
      </c>
      <c r="G31" s="125">
        <v>52.6</v>
      </c>
      <c r="H31" s="125">
        <v>64.599999999999994</v>
      </c>
    </row>
    <row r="32" spans="1:8" x14ac:dyDescent="0.2">
      <c r="A32" s="35" t="s">
        <v>178</v>
      </c>
      <c r="B32" s="125">
        <v>57.3</v>
      </c>
      <c r="C32" s="125">
        <v>48.3</v>
      </c>
      <c r="D32" s="125">
        <v>38.200000000000003</v>
      </c>
      <c r="E32" s="125">
        <v>29</v>
      </c>
      <c r="F32" s="125">
        <v>26.6</v>
      </c>
      <c r="G32" s="125">
        <v>43.1</v>
      </c>
      <c r="H32" s="125">
        <v>61.8</v>
      </c>
    </row>
    <row r="33" spans="1:8" x14ac:dyDescent="0.2">
      <c r="A33" s="35" t="s">
        <v>177</v>
      </c>
      <c r="B33" s="125">
        <v>47.8</v>
      </c>
      <c r="C33" s="125">
        <v>39.4</v>
      </c>
      <c r="D33" s="125">
        <v>29.2</v>
      </c>
      <c r="E33" s="125">
        <v>25.8</v>
      </c>
      <c r="F33" s="125">
        <v>23.3</v>
      </c>
      <c r="G33" s="125">
        <v>34.700000000000003</v>
      </c>
      <c r="H33" s="125">
        <v>42.5</v>
      </c>
    </row>
    <row r="34" spans="1:8" x14ac:dyDescent="0.2">
      <c r="A34" s="124" t="s">
        <v>176</v>
      </c>
      <c r="B34" s="98">
        <v>31130</v>
      </c>
      <c r="C34" s="98">
        <v>15661</v>
      </c>
      <c r="D34" s="98">
        <v>9917</v>
      </c>
      <c r="E34" s="98">
        <v>7978</v>
      </c>
      <c r="F34" s="98">
        <v>5016</v>
      </c>
      <c r="G34" s="98">
        <v>14935</v>
      </c>
      <c r="H34" s="98">
        <v>13027</v>
      </c>
    </row>
  </sheetData>
  <mergeCells count="4">
    <mergeCell ref="G2:G3"/>
    <mergeCell ref="H2:H3"/>
    <mergeCell ref="B3:F3"/>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9A55D-9F05-4E7E-ADA8-EAEF36E75E76}">
  <dimension ref="A1:E18"/>
  <sheetViews>
    <sheetView workbookViewId="0"/>
  </sheetViews>
  <sheetFormatPr defaultRowHeight="11.25" x14ac:dyDescent="0.2"/>
  <cols>
    <col min="1" max="1" width="35.7109375" style="1" customWidth="1"/>
    <col min="2" max="5" width="12.7109375" style="1" customWidth="1"/>
    <col min="6" max="16384" width="9.140625" style="1"/>
  </cols>
  <sheetData>
    <row r="1" spans="1:5" ht="12" thickBot="1" x14ac:dyDescent="0.25">
      <c r="A1" s="113" t="s">
        <v>210</v>
      </c>
      <c r="B1" s="140"/>
      <c r="C1" s="140"/>
      <c r="D1" s="140"/>
      <c r="E1" s="140"/>
    </row>
    <row r="2" spans="1:5" x14ac:dyDescent="0.2">
      <c r="A2" s="139" t="s">
        <v>8</v>
      </c>
      <c r="B2" s="138">
        <v>2000</v>
      </c>
      <c r="C2" s="138">
        <v>2006</v>
      </c>
      <c r="D2" s="138">
        <v>2007</v>
      </c>
      <c r="E2" s="137">
        <v>2008</v>
      </c>
    </row>
    <row r="3" spans="1:5" x14ac:dyDescent="0.2">
      <c r="A3" s="259" t="s">
        <v>209</v>
      </c>
      <c r="B3" s="259"/>
      <c r="C3" s="259"/>
      <c r="D3" s="259"/>
      <c r="E3" s="259"/>
    </row>
    <row r="4" spans="1:5" x14ac:dyDescent="0.2">
      <c r="A4" s="133" t="s">
        <v>207</v>
      </c>
      <c r="B4" s="98">
        <v>36549</v>
      </c>
      <c r="C4" s="98">
        <v>33849</v>
      </c>
      <c r="D4" s="134">
        <v>32797</v>
      </c>
      <c r="E4" s="134">
        <v>31711</v>
      </c>
    </row>
    <row r="5" spans="1:5" x14ac:dyDescent="0.2">
      <c r="A5" s="133" t="s">
        <v>206</v>
      </c>
      <c r="B5" s="98">
        <v>86655</v>
      </c>
      <c r="C5" s="98">
        <v>84265</v>
      </c>
      <c r="D5" s="134">
        <v>82724</v>
      </c>
      <c r="E5" s="134">
        <v>80621</v>
      </c>
    </row>
    <row r="6" spans="1:5" x14ac:dyDescent="0.2">
      <c r="A6" s="133" t="s">
        <v>205</v>
      </c>
      <c r="B6" s="98">
        <v>185727</v>
      </c>
      <c r="C6" s="98">
        <v>188821</v>
      </c>
      <c r="D6" s="134">
        <v>184908</v>
      </c>
      <c r="E6" s="134">
        <v>178554</v>
      </c>
    </row>
    <row r="7" spans="1:5" x14ac:dyDescent="0.2">
      <c r="A7" s="133" t="s">
        <v>204</v>
      </c>
      <c r="B7" s="98">
        <v>515</v>
      </c>
      <c r="C7" s="98">
        <v>562</v>
      </c>
      <c r="D7" s="134">
        <v>675</v>
      </c>
      <c r="E7" s="134">
        <v>757</v>
      </c>
    </row>
    <row r="8" spans="1:5" x14ac:dyDescent="0.2">
      <c r="A8" s="135" t="s">
        <v>203</v>
      </c>
      <c r="B8" s="98">
        <v>329</v>
      </c>
      <c r="C8" s="98">
        <v>214</v>
      </c>
      <c r="D8" s="134">
        <v>226</v>
      </c>
      <c r="E8" s="134">
        <v>259</v>
      </c>
    </row>
    <row r="9" spans="1:5" x14ac:dyDescent="0.2">
      <c r="A9" s="133" t="s">
        <v>202</v>
      </c>
      <c r="B9" s="98">
        <v>3349</v>
      </c>
      <c r="C9" s="98">
        <v>2521</v>
      </c>
      <c r="D9" s="134">
        <v>2875</v>
      </c>
      <c r="E9" s="134">
        <v>3148</v>
      </c>
    </row>
    <row r="10" spans="1:5" x14ac:dyDescent="0.2">
      <c r="A10" s="133" t="s">
        <v>201</v>
      </c>
      <c r="B10" s="125">
        <v>6.5</v>
      </c>
      <c r="C10" s="125">
        <v>4.5</v>
      </c>
      <c r="D10" s="136">
        <v>4.2612513005356281</v>
      </c>
      <c r="E10" s="132">
        <v>4.1585204755614269</v>
      </c>
    </row>
    <row r="11" spans="1:5" x14ac:dyDescent="0.2">
      <c r="A11" s="259" t="s">
        <v>208</v>
      </c>
      <c r="B11" s="259"/>
      <c r="C11" s="259"/>
      <c r="D11" s="259"/>
      <c r="E11" s="259"/>
    </row>
    <row r="12" spans="1:5" x14ac:dyDescent="0.2">
      <c r="A12" s="133" t="s">
        <v>207</v>
      </c>
      <c r="B12" s="98">
        <v>6109</v>
      </c>
      <c r="C12" s="98">
        <v>6659</v>
      </c>
      <c r="D12" s="134">
        <v>6845</v>
      </c>
      <c r="E12" s="134">
        <v>7492</v>
      </c>
    </row>
    <row r="13" spans="1:5" x14ac:dyDescent="0.2">
      <c r="A13" s="133" t="s">
        <v>206</v>
      </c>
      <c r="B13" s="98">
        <v>14597</v>
      </c>
      <c r="C13" s="98">
        <v>16856</v>
      </c>
      <c r="D13" s="134">
        <v>17513</v>
      </c>
      <c r="E13" s="134">
        <v>19253</v>
      </c>
    </row>
    <row r="14" spans="1:5" x14ac:dyDescent="0.2">
      <c r="A14" s="133" t="s">
        <v>205</v>
      </c>
      <c r="B14" s="98">
        <v>33502</v>
      </c>
      <c r="C14" s="98">
        <v>41604</v>
      </c>
      <c r="D14" s="134">
        <v>43241</v>
      </c>
      <c r="E14" s="134">
        <v>47636</v>
      </c>
    </row>
    <row r="15" spans="1:5" x14ac:dyDescent="0.2">
      <c r="A15" s="133" t="s">
        <v>204</v>
      </c>
      <c r="B15" s="98">
        <v>110</v>
      </c>
      <c r="C15" s="98">
        <v>157</v>
      </c>
      <c r="D15" s="134">
        <v>193</v>
      </c>
      <c r="E15" s="134">
        <v>214</v>
      </c>
    </row>
    <row r="16" spans="1:5" x14ac:dyDescent="0.2">
      <c r="A16" s="135" t="s">
        <v>203</v>
      </c>
      <c r="B16" s="98">
        <v>41</v>
      </c>
      <c r="C16" s="98">
        <v>26</v>
      </c>
      <c r="D16" s="134">
        <v>27</v>
      </c>
      <c r="E16" s="134">
        <v>26</v>
      </c>
    </row>
    <row r="17" spans="1:5" x14ac:dyDescent="0.2">
      <c r="A17" s="133" t="s">
        <v>202</v>
      </c>
      <c r="B17" s="98">
        <v>518</v>
      </c>
      <c r="C17" s="98">
        <v>573</v>
      </c>
      <c r="D17" s="134">
        <v>692</v>
      </c>
      <c r="E17" s="134">
        <v>744</v>
      </c>
    </row>
    <row r="18" spans="1:5" x14ac:dyDescent="0.2">
      <c r="A18" s="133" t="s">
        <v>201</v>
      </c>
      <c r="B18" s="125">
        <v>4.7</v>
      </c>
      <c r="C18" s="125">
        <v>3.6</v>
      </c>
      <c r="D18" s="132">
        <v>3.5847119637844052</v>
      </c>
      <c r="E18" s="132">
        <v>3.4766355140186915</v>
      </c>
    </row>
  </sheetData>
  <mergeCells count="2">
    <mergeCell ref="A3:E3"/>
    <mergeCell ref="A11:E11"/>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2DAC3-0636-40B2-9B61-F49C1A8198E4}">
  <dimension ref="A1:E10"/>
  <sheetViews>
    <sheetView workbookViewId="0"/>
  </sheetViews>
  <sheetFormatPr defaultRowHeight="11.25" x14ac:dyDescent="0.2"/>
  <cols>
    <col min="1" max="1" width="28.5703125" style="1" customWidth="1"/>
    <col min="2" max="5" width="14.7109375" style="1" customWidth="1"/>
    <col min="6" max="16384" width="9.140625" style="1"/>
  </cols>
  <sheetData>
    <row r="1" spans="1:5" s="60" customFormat="1" ht="12" thickBot="1" x14ac:dyDescent="0.3">
      <c r="A1" s="55" t="s">
        <v>221</v>
      </c>
    </row>
    <row r="2" spans="1:5" ht="23.25" customHeight="1" x14ac:dyDescent="0.2">
      <c r="A2" s="274" t="s">
        <v>220</v>
      </c>
      <c r="B2" s="276" t="s">
        <v>219</v>
      </c>
      <c r="C2" s="277"/>
      <c r="D2" s="270" t="s">
        <v>218</v>
      </c>
      <c r="E2" s="241"/>
    </row>
    <row r="3" spans="1:5" x14ac:dyDescent="0.2">
      <c r="A3" s="275"/>
      <c r="B3" s="147">
        <v>2007</v>
      </c>
      <c r="C3" s="147">
        <v>2008</v>
      </c>
      <c r="D3" s="146">
        <v>2007</v>
      </c>
      <c r="E3" s="146">
        <v>2008</v>
      </c>
    </row>
    <row r="4" spans="1:5" s="11" customFormat="1" x14ac:dyDescent="0.2">
      <c r="A4" s="145" t="s">
        <v>217</v>
      </c>
      <c r="B4" s="143">
        <v>11857</v>
      </c>
      <c r="C4" s="143">
        <v>11673</v>
      </c>
      <c r="D4" s="143">
        <v>3595</v>
      </c>
      <c r="E4" s="143">
        <v>3306</v>
      </c>
    </row>
    <row r="5" spans="1:5" s="11" customFormat="1" x14ac:dyDescent="0.2">
      <c r="A5" s="145" t="s">
        <v>216</v>
      </c>
      <c r="B5" s="143">
        <v>1745</v>
      </c>
      <c r="C5" s="143">
        <v>1705</v>
      </c>
      <c r="D5" s="143">
        <v>913</v>
      </c>
      <c r="E5" s="143">
        <v>861</v>
      </c>
    </row>
    <row r="6" spans="1:5" s="11" customFormat="1" x14ac:dyDescent="0.2">
      <c r="A6" s="145" t="s">
        <v>215</v>
      </c>
      <c r="B6" s="143">
        <v>22739</v>
      </c>
      <c r="C6" s="143">
        <v>22232</v>
      </c>
      <c r="D6" s="143">
        <v>11391</v>
      </c>
      <c r="E6" s="143">
        <v>10553</v>
      </c>
    </row>
    <row r="7" spans="1:5" x14ac:dyDescent="0.2">
      <c r="A7" s="144" t="s">
        <v>214</v>
      </c>
      <c r="B7" s="143">
        <v>14078</v>
      </c>
      <c r="C7" s="143">
        <v>14003</v>
      </c>
      <c r="D7" s="143">
        <v>8479</v>
      </c>
      <c r="E7" s="143">
        <v>8151</v>
      </c>
    </row>
    <row r="8" spans="1:5" x14ac:dyDescent="0.2">
      <c r="A8" s="144" t="s">
        <v>213</v>
      </c>
      <c r="B8" s="143">
        <v>50419</v>
      </c>
      <c r="C8" s="143">
        <v>49613</v>
      </c>
      <c r="D8" s="143">
        <v>24378</v>
      </c>
      <c r="E8" s="143">
        <v>22871</v>
      </c>
    </row>
    <row r="9" spans="1:5" ht="22.5" x14ac:dyDescent="0.2">
      <c r="A9" s="144" t="s">
        <v>212</v>
      </c>
      <c r="B9" s="143">
        <v>6752</v>
      </c>
      <c r="C9" s="143">
        <v>6999</v>
      </c>
      <c r="D9" s="143">
        <v>1729</v>
      </c>
      <c r="E9" s="143">
        <v>1699</v>
      </c>
    </row>
    <row r="10" spans="1:5" s="11" customFormat="1" x14ac:dyDescent="0.2">
      <c r="A10" s="142" t="s">
        <v>211</v>
      </c>
      <c r="B10" s="141">
        <v>57171</v>
      </c>
      <c r="C10" s="141">
        <v>56612</v>
      </c>
      <c r="D10" s="141">
        <v>26107</v>
      </c>
      <c r="E10" s="141">
        <v>24570</v>
      </c>
    </row>
  </sheetData>
  <mergeCells count="3">
    <mergeCell ref="A2:A3"/>
    <mergeCell ref="B2:C2"/>
    <mergeCell ref="D2:E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F03F3-5BFA-485A-9733-B40E3CE1BFA9}">
  <dimension ref="A1:D6"/>
  <sheetViews>
    <sheetView workbookViewId="0"/>
  </sheetViews>
  <sheetFormatPr defaultRowHeight="11.25" x14ac:dyDescent="0.2"/>
  <cols>
    <col min="1" max="1" width="26" style="1" customWidth="1"/>
    <col min="2" max="4" width="16.7109375" style="1" customWidth="1"/>
    <col min="5" max="16384" width="9.140625" style="1"/>
  </cols>
  <sheetData>
    <row r="1" spans="1:4" ht="12" thickBot="1" x14ac:dyDescent="0.25">
      <c r="A1" s="55" t="s">
        <v>227</v>
      </c>
      <c r="B1" s="2"/>
      <c r="C1" s="2"/>
      <c r="D1" s="2"/>
    </row>
    <row r="2" spans="1:4" s="108" customFormat="1" ht="22.5" x14ac:dyDescent="0.25">
      <c r="A2" s="246" t="s">
        <v>226</v>
      </c>
      <c r="B2" s="270" t="s">
        <v>225</v>
      </c>
      <c r="C2" s="274"/>
      <c r="D2" s="122" t="s">
        <v>224</v>
      </c>
    </row>
    <row r="3" spans="1:4" s="108" customFormat="1" x14ac:dyDescent="0.25">
      <c r="A3" s="247"/>
      <c r="B3" s="155">
        <v>2007</v>
      </c>
      <c r="C3" s="278">
        <v>2008</v>
      </c>
      <c r="D3" s="249"/>
    </row>
    <row r="4" spans="1:4" x14ac:dyDescent="0.2">
      <c r="A4" s="66" t="s">
        <v>223</v>
      </c>
      <c r="B4" s="154">
        <v>587345</v>
      </c>
      <c r="C4" s="153">
        <v>600021</v>
      </c>
      <c r="D4" s="152">
        <v>94.8</v>
      </c>
    </row>
    <row r="5" spans="1:4" x14ac:dyDescent="0.2">
      <c r="A5" s="61" t="s">
        <v>222</v>
      </c>
      <c r="B5" s="154">
        <v>81071</v>
      </c>
      <c r="C5" s="153">
        <v>86714</v>
      </c>
      <c r="D5" s="152">
        <v>98.1</v>
      </c>
    </row>
    <row r="6" spans="1:4" x14ac:dyDescent="0.2">
      <c r="A6" s="151" t="s">
        <v>10</v>
      </c>
      <c r="B6" s="150">
        <v>667851</v>
      </c>
      <c r="C6" s="149">
        <v>686735</v>
      </c>
      <c r="D6" s="148">
        <v>95.2</v>
      </c>
    </row>
  </sheetData>
  <mergeCells count="3">
    <mergeCell ref="B2:C2"/>
    <mergeCell ref="C3:D3"/>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D1873-ED6F-4A30-806A-747DDB41F50F}">
  <dimension ref="A1:J24"/>
  <sheetViews>
    <sheetView workbookViewId="0"/>
  </sheetViews>
  <sheetFormatPr defaultRowHeight="15" x14ac:dyDescent="0.25"/>
  <cols>
    <col min="1" max="16384" width="9.140625" style="156"/>
  </cols>
  <sheetData>
    <row r="1" spans="1:10" ht="15.75" thickBot="1" x14ac:dyDescent="0.3">
      <c r="A1" s="165" t="s">
        <v>237</v>
      </c>
      <c r="B1" s="164"/>
      <c r="C1" s="164"/>
      <c r="D1" s="164"/>
      <c r="E1" s="164"/>
      <c r="F1" s="164"/>
      <c r="G1" s="164"/>
      <c r="H1" s="164"/>
      <c r="I1" s="164"/>
      <c r="J1" s="164"/>
    </row>
    <row r="2" spans="1:10" x14ac:dyDescent="0.25">
      <c r="A2" s="279" t="s">
        <v>236</v>
      </c>
      <c r="B2" s="279" t="s">
        <v>10</v>
      </c>
      <c r="C2" s="282" t="s">
        <v>163</v>
      </c>
      <c r="D2" s="282"/>
      <c r="E2" s="282"/>
      <c r="F2" s="282"/>
      <c r="G2" s="282"/>
      <c r="H2" s="282"/>
      <c r="I2" s="282"/>
      <c r="J2" s="282"/>
    </row>
    <row r="3" spans="1:10" x14ac:dyDescent="0.25">
      <c r="A3" s="280"/>
      <c r="B3" s="280"/>
      <c r="C3" s="163" t="s">
        <v>162</v>
      </c>
      <c r="D3" s="163" t="s">
        <v>235</v>
      </c>
      <c r="E3" s="163" t="s">
        <v>234</v>
      </c>
      <c r="F3" s="163" t="s">
        <v>233</v>
      </c>
      <c r="G3" s="163" t="s">
        <v>232</v>
      </c>
      <c r="H3" s="163" t="s">
        <v>231</v>
      </c>
      <c r="I3" s="163" t="s">
        <v>230</v>
      </c>
      <c r="J3" s="163" t="s">
        <v>229</v>
      </c>
    </row>
    <row r="4" spans="1:10" x14ac:dyDescent="0.25">
      <c r="A4" s="281"/>
      <c r="B4" s="281"/>
      <c r="C4" s="283" t="s">
        <v>228</v>
      </c>
      <c r="D4" s="284"/>
      <c r="E4" s="284"/>
      <c r="F4" s="284"/>
      <c r="G4" s="284"/>
      <c r="H4" s="284"/>
      <c r="I4" s="284"/>
      <c r="J4" s="285"/>
    </row>
    <row r="5" spans="1:10" x14ac:dyDescent="0.25">
      <c r="A5" s="160">
        <v>1980</v>
      </c>
      <c r="B5" s="95">
        <v>5164</v>
      </c>
      <c r="C5" s="95">
        <v>362</v>
      </c>
      <c r="D5" s="95">
        <v>256</v>
      </c>
      <c r="E5" s="95" t="s">
        <v>12</v>
      </c>
      <c r="F5" s="95" t="s">
        <v>12</v>
      </c>
      <c r="G5" s="95">
        <v>732</v>
      </c>
      <c r="H5" s="95">
        <v>570</v>
      </c>
      <c r="I5" s="95">
        <v>138</v>
      </c>
      <c r="J5" s="95">
        <v>3103</v>
      </c>
    </row>
    <row r="6" spans="1:10" x14ac:dyDescent="0.25">
      <c r="A6" s="160">
        <v>1990</v>
      </c>
      <c r="B6" s="95">
        <v>13596</v>
      </c>
      <c r="C6" s="95">
        <v>343</v>
      </c>
      <c r="D6" s="95">
        <v>5729</v>
      </c>
      <c r="E6" s="95" t="s">
        <v>12</v>
      </c>
      <c r="F6" s="95" t="s">
        <v>12</v>
      </c>
      <c r="G6" s="95">
        <v>1207</v>
      </c>
      <c r="H6" s="95">
        <v>1125</v>
      </c>
      <c r="I6" s="95">
        <v>140</v>
      </c>
      <c r="J6" s="95">
        <v>5052</v>
      </c>
    </row>
    <row r="7" spans="1:10" x14ac:dyDescent="0.25">
      <c r="A7" s="160">
        <v>1991</v>
      </c>
      <c r="B7" s="95">
        <v>14317</v>
      </c>
      <c r="C7" s="95">
        <v>395</v>
      </c>
      <c r="D7" s="95">
        <v>7435</v>
      </c>
      <c r="E7" s="95" t="s">
        <v>12</v>
      </c>
      <c r="F7" s="95" t="s">
        <v>12</v>
      </c>
      <c r="G7" s="95">
        <v>1869</v>
      </c>
      <c r="H7" s="95">
        <v>857</v>
      </c>
      <c r="I7" s="95">
        <v>234</v>
      </c>
      <c r="J7" s="95">
        <v>3527</v>
      </c>
    </row>
    <row r="8" spans="1:10" x14ac:dyDescent="0.25">
      <c r="A8" s="160">
        <v>1992</v>
      </c>
      <c r="B8" s="95">
        <v>12803</v>
      </c>
      <c r="C8" s="95">
        <v>527</v>
      </c>
      <c r="D8" s="95">
        <v>6055</v>
      </c>
      <c r="E8" s="95" t="s">
        <v>12</v>
      </c>
      <c r="F8" s="95" t="s">
        <v>12</v>
      </c>
      <c r="G8" s="95">
        <v>2200</v>
      </c>
      <c r="H8" s="95">
        <v>871</v>
      </c>
      <c r="I8" s="95">
        <v>257</v>
      </c>
      <c r="J8" s="95">
        <v>2891</v>
      </c>
    </row>
    <row r="9" spans="1:10" x14ac:dyDescent="0.25">
      <c r="A9" s="160">
        <v>1993</v>
      </c>
      <c r="B9" s="95">
        <v>12115</v>
      </c>
      <c r="C9" s="95">
        <v>616</v>
      </c>
      <c r="D9" s="95">
        <v>6133</v>
      </c>
      <c r="E9" s="95">
        <v>337</v>
      </c>
      <c r="F9" s="95">
        <v>583</v>
      </c>
      <c r="G9" s="95">
        <v>625</v>
      </c>
      <c r="H9" s="95">
        <v>754</v>
      </c>
      <c r="I9" s="95">
        <v>561</v>
      </c>
      <c r="J9" s="95">
        <v>2503</v>
      </c>
    </row>
    <row r="10" spans="1:10" x14ac:dyDescent="0.25">
      <c r="A10" s="160">
        <v>1994</v>
      </c>
      <c r="B10" s="95">
        <v>14374</v>
      </c>
      <c r="C10" s="95">
        <v>701</v>
      </c>
      <c r="D10" s="95">
        <v>5631</v>
      </c>
      <c r="E10" s="95">
        <v>375</v>
      </c>
      <c r="F10" s="95">
        <v>575</v>
      </c>
      <c r="G10" s="95">
        <v>3169</v>
      </c>
      <c r="H10" s="95">
        <v>700</v>
      </c>
      <c r="I10" s="95">
        <v>417</v>
      </c>
      <c r="J10" s="95">
        <v>2803</v>
      </c>
    </row>
    <row r="11" spans="1:10" x14ac:dyDescent="0.25">
      <c r="A11" s="160">
        <v>1995</v>
      </c>
      <c r="B11" s="95">
        <v>13083</v>
      </c>
      <c r="C11" s="95">
        <v>757</v>
      </c>
      <c r="D11" s="95">
        <v>5087</v>
      </c>
      <c r="E11" s="95">
        <v>416</v>
      </c>
      <c r="F11" s="95">
        <v>283</v>
      </c>
      <c r="G11" s="95">
        <v>2156</v>
      </c>
      <c r="H11" s="95">
        <v>848</v>
      </c>
      <c r="I11" s="95">
        <v>379</v>
      </c>
      <c r="J11" s="95">
        <v>3155</v>
      </c>
    </row>
    <row r="12" spans="1:10" x14ac:dyDescent="0.25">
      <c r="A12" s="160">
        <v>1996</v>
      </c>
      <c r="B12" s="95">
        <v>12064</v>
      </c>
      <c r="C12" s="95">
        <v>753</v>
      </c>
      <c r="D12" s="95">
        <v>4802</v>
      </c>
      <c r="E12" s="95">
        <v>608</v>
      </c>
      <c r="F12" s="95">
        <v>340</v>
      </c>
      <c r="G12" s="95">
        <v>929</v>
      </c>
      <c r="H12" s="95">
        <v>1082</v>
      </c>
      <c r="I12" s="95">
        <v>463</v>
      </c>
      <c r="J12" s="95">
        <v>3084</v>
      </c>
    </row>
    <row r="13" spans="1:10" x14ac:dyDescent="0.25">
      <c r="A13" s="160">
        <v>1997</v>
      </c>
      <c r="B13" s="95">
        <v>12173</v>
      </c>
      <c r="C13" s="95">
        <v>765</v>
      </c>
      <c r="D13" s="95">
        <v>4681</v>
      </c>
      <c r="E13" s="95">
        <v>766</v>
      </c>
      <c r="F13" s="95">
        <v>531</v>
      </c>
      <c r="G13" s="95">
        <v>1090</v>
      </c>
      <c r="H13" s="95">
        <v>894</v>
      </c>
      <c r="I13" s="95">
        <v>252</v>
      </c>
      <c r="J13" s="95">
        <v>3192</v>
      </c>
    </row>
    <row r="14" spans="1:10" x14ac:dyDescent="0.25">
      <c r="A14" s="160">
        <v>1998</v>
      </c>
      <c r="B14" s="95">
        <v>12317</v>
      </c>
      <c r="C14" s="95">
        <v>809</v>
      </c>
      <c r="D14" s="95">
        <v>5023</v>
      </c>
      <c r="E14" s="95">
        <v>570</v>
      </c>
      <c r="F14" s="95">
        <v>497</v>
      </c>
      <c r="G14" s="95">
        <v>1256</v>
      </c>
      <c r="H14" s="95">
        <v>985</v>
      </c>
      <c r="I14" s="95">
        <v>185</v>
      </c>
      <c r="J14" s="95">
        <v>2990</v>
      </c>
    </row>
    <row r="15" spans="1:10" x14ac:dyDescent="0.25">
      <c r="A15" s="160">
        <v>1999</v>
      </c>
      <c r="B15" s="95">
        <v>10622</v>
      </c>
      <c r="C15" s="95">
        <v>819</v>
      </c>
      <c r="D15" s="95">
        <v>4995</v>
      </c>
      <c r="E15" s="95">
        <v>363</v>
      </c>
      <c r="F15" s="95">
        <v>464</v>
      </c>
      <c r="G15" s="95">
        <v>433</v>
      </c>
      <c r="H15" s="95">
        <v>1049</v>
      </c>
      <c r="I15" s="95">
        <v>149</v>
      </c>
      <c r="J15" s="95">
        <v>2346</v>
      </c>
    </row>
    <row r="16" spans="1:10" x14ac:dyDescent="0.25">
      <c r="A16" s="160">
        <v>2000</v>
      </c>
      <c r="B16" s="95">
        <v>11065</v>
      </c>
      <c r="C16" s="95">
        <v>797</v>
      </c>
      <c r="D16" s="95">
        <v>5043</v>
      </c>
      <c r="E16" s="95">
        <v>371</v>
      </c>
      <c r="F16" s="95">
        <v>704</v>
      </c>
      <c r="G16" s="95">
        <v>622</v>
      </c>
      <c r="H16" s="95">
        <v>1416</v>
      </c>
      <c r="I16" s="95">
        <v>379</v>
      </c>
      <c r="J16" s="95">
        <v>1731</v>
      </c>
    </row>
    <row r="17" spans="1:10" x14ac:dyDescent="0.25">
      <c r="A17" s="160">
        <v>2001</v>
      </c>
      <c r="B17" s="95">
        <v>11167</v>
      </c>
      <c r="C17" s="95">
        <v>732</v>
      </c>
      <c r="D17" s="95">
        <v>5167</v>
      </c>
      <c r="E17" s="95">
        <v>261</v>
      </c>
      <c r="F17" s="95">
        <v>579</v>
      </c>
      <c r="G17" s="95">
        <v>557</v>
      </c>
      <c r="H17" s="95">
        <v>1220</v>
      </c>
      <c r="I17" s="95">
        <v>476</v>
      </c>
      <c r="J17" s="95">
        <v>2171</v>
      </c>
    </row>
    <row r="18" spans="1:10" x14ac:dyDescent="0.25">
      <c r="A18" s="160">
        <v>2002</v>
      </c>
      <c r="B18" s="95">
        <v>12966</v>
      </c>
      <c r="C18" s="95">
        <v>703</v>
      </c>
      <c r="D18" s="95">
        <v>5779</v>
      </c>
      <c r="E18" s="95">
        <v>257</v>
      </c>
      <c r="F18" s="95">
        <v>562</v>
      </c>
      <c r="G18" s="95">
        <v>513</v>
      </c>
      <c r="H18" s="95">
        <v>1220</v>
      </c>
      <c r="I18" s="95">
        <v>669</v>
      </c>
      <c r="J18" s="95">
        <v>3261</v>
      </c>
    </row>
    <row r="19" spans="1:10" x14ac:dyDescent="0.25">
      <c r="A19" s="162">
        <v>2003</v>
      </c>
      <c r="B19" s="161">
        <v>14283</v>
      </c>
      <c r="C19" s="161">
        <v>798</v>
      </c>
      <c r="D19" s="161">
        <v>5784</v>
      </c>
      <c r="E19" s="161">
        <v>328</v>
      </c>
      <c r="F19" s="161">
        <v>662</v>
      </c>
      <c r="G19" s="161">
        <v>482</v>
      </c>
      <c r="H19" s="161">
        <v>1473</v>
      </c>
      <c r="I19" s="161">
        <v>1073</v>
      </c>
      <c r="J19" s="161">
        <v>3699</v>
      </c>
    </row>
    <row r="20" spans="1:10" x14ac:dyDescent="0.25">
      <c r="A20" s="160">
        <v>2004</v>
      </c>
      <c r="B20" s="95">
        <v>17558</v>
      </c>
      <c r="C20" s="95">
        <v>966</v>
      </c>
      <c r="D20" s="95">
        <v>5761</v>
      </c>
      <c r="E20" s="95">
        <v>467</v>
      </c>
      <c r="F20" s="95">
        <v>339</v>
      </c>
      <c r="G20" s="95">
        <v>699</v>
      </c>
      <c r="H20" s="95">
        <v>3387</v>
      </c>
      <c r="I20" s="95">
        <v>2178</v>
      </c>
      <c r="J20" s="95">
        <v>3752</v>
      </c>
    </row>
    <row r="21" spans="1:10" x14ac:dyDescent="0.25">
      <c r="A21" s="160">
        <v>2005</v>
      </c>
      <c r="B21" s="95">
        <v>18622</v>
      </c>
      <c r="C21" s="95">
        <v>1211</v>
      </c>
      <c r="D21" s="95">
        <v>6132</v>
      </c>
      <c r="E21" s="95">
        <v>603</v>
      </c>
      <c r="F21" s="95">
        <v>701</v>
      </c>
      <c r="G21" s="95">
        <v>766</v>
      </c>
      <c r="H21" s="95">
        <v>2238</v>
      </c>
      <c r="I21" s="95">
        <v>1824</v>
      </c>
      <c r="J21" s="95">
        <v>5128</v>
      </c>
    </row>
    <row r="22" spans="1:10" x14ac:dyDescent="0.25">
      <c r="A22" s="160">
        <v>2006</v>
      </c>
      <c r="B22" s="95">
        <v>17612</v>
      </c>
      <c r="C22" s="95">
        <v>1324</v>
      </c>
      <c r="D22" s="95">
        <v>6816</v>
      </c>
      <c r="E22" s="95">
        <v>589</v>
      </c>
      <c r="F22" s="95">
        <v>721</v>
      </c>
      <c r="G22" s="95">
        <v>764</v>
      </c>
      <c r="H22" s="95">
        <v>1793</v>
      </c>
      <c r="I22" s="95">
        <v>825</v>
      </c>
      <c r="J22" s="95">
        <v>4751</v>
      </c>
    </row>
    <row r="23" spans="1:10" x14ac:dyDescent="0.25">
      <c r="A23" s="160">
        <v>2007</v>
      </c>
      <c r="B23" s="95">
        <v>18471</v>
      </c>
      <c r="C23" s="95">
        <v>1483</v>
      </c>
      <c r="D23" s="95">
        <v>7844</v>
      </c>
      <c r="E23" s="95">
        <v>593</v>
      </c>
      <c r="F23" s="95">
        <v>773</v>
      </c>
      <c r="G23" s="95">
        <v>727</v>
      </c>
      <c r="H23" s="95">
        <v>1373</v>
      </c>
      <c r="I23" s="95">
        <v>889</v>
      </c>
      <c r="J23" s="95">
        <v>4744</v>
      </c>
    </row>
    <row r="24" spans="1:10" s="157" customFormat="1" x14ac:dyDescent="0.25">
      <c r="A24" s="159">
        <v>2008</v>
      </c>
      <c r="B24" s="158" t="s">
        <v>12</v>
      </c>
      <c r="C24" s="158" t="s">
        <v>12</v>
      </c>
      <c r="D24" s="158" t="s">
        <v>12</v>
      </c>
      <c r="E24" s="158" t="s">
        <v>12</v>
      </c>
      <c r="F24" s="158">
        <v>740</v>
      </c>
      <c r="G24" s="158">
        <v>670</v>
      </c>
      <c r="H24" s="158">
        <v>1473</v>
      </c>
      <c r="I24" s="158">
        <v>825</v>
      </c>
      <c r="J24" s="158" t="s">
        <v>12</v>
      </c>
    </row>
  </sheetData>
  <mergeCells count="4">
    <mergeCell ref="A2:A4"/>
    <mergeCell ref="B2:B4"/>
    <mergeCell ref="C2:J2"/>
    <mergeCell ref="C4:J4"/>
  </mergeCells>
  <pageMargins left="0.75" right="0.75" top="1" bottom="1" header="0.5" footer="0.5"/>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4BF75-D775-47CF-9FE9-35533BD1560A}">
  <dimension ref="A1:D19"/>
  <sheetViews>
    <sheetView workbookViewId="0"/>
  </sheetViews>
  <sheetFormatPr defaultRowHeight="11.25" x14ac:dyDescent="0.25"/>
  <cols>
    <col min="1" max="1" width="23.28515625" style="87" customWidth="1"/>
    <col min="2" max="4" width="13.7109375" style="87" customWidth="1"/>
    <col min="5" max="16384" width="9.140625" style="87"/>
  </cols>
  <sheetData>
    <row r="1" spans="1:4" s="164" customFormat="1" ht="15" customHeight="1" thickBot="1" x14ac:dyDescent="0.3">
      <c r="A1" s="165" t="s">
        <v>255</v>
      </c>
    </row>
    <row r="2" spans="1:4" ht="11.45" customHeight="1" x14ac:dyDescent="0.25">
      <c r="A2" s="279" t="s">
        <v>254</v>
      </c>
      <c r="B2" s="288" t="s">
        <v>253</v>
      </c>
      <c r="C2" s="288"/>
      <c r="D2" s="289"/>
    </row>
    <row r="3" spans="1:4" ht="11.45" customHeight="1" x14ac:dyDescent="0.25">
      <c r="A3" s="286"/>
      <c r="B3" s="172" t="s">
        <v>252</v>
      </c>
      <c r="C3" s="172" t="s">
        <v>251</v>
      </c>
      <c r="D3" s="171" t="s">
        <v>113</v>
      </c>
    </row>
    <row r="4" spans="1:4" ht="11.45" customHeight="1" x14ac:dyDescent="0.25">
      <c r="A4" s="287"/>
      <c r="B4" s="290" t="s">
        <v>250</v>
      </c>
      <c r="C4" s="290"/>
      <c r="D4" s="291"/>
    </row>
    <row r="5" spans="1:4" s="166" customFormat="1" ht="10.5" customHeight="1" x14ac:dyDescent="0.25">
      <c r="A5" s="170" t="s">
        <v>249</v>
      </c>
      <c r="B5" s="169">
        <v>28.548857559552747</v>
      </c>
      <c r="C5" s="169">
        <v>55.605889014722528</v>
      </c>
      <c r="D5" s="169">
        <v>35.135383625247094</v>
      </c>
    </row>
    <row r="6" spans="1:4" s="166" customFormat="1" ht="10.5" customHeight="1" x14ac:dyDescent="0.25">
      <c r="A6" s="166" t="s">
        <v>248</v>
      </c>
      <c r="B6" s="169">
        <v>0.78998541565386482</v>
      </c>
      <c r="C6" s="169">
        <v>0.79275198187995466</v>
      </c>
      <c r="D6" s="169">
        <v>0.78609846917666526</v>
      </c>
    </row>
    <row r="7" spans="1:4" s="166" customFormat="1" ht="10.5" customHeight="1" x14ac:dyDescent="0.25">
      <c r="A7" s="170" t="s">
        <v>247</v>
      </c>
      <c r="B7" s="169">
        <v>0.42537676227515797</v>
      </c>
      <c r="C7" s="169">
        <v>0.71725179312948284</v>
      </c>
      <c r="D7" s="169">
        <v>0.49648324369052549</v>
      </c>
    </row>
    <row r="8" spans="1:4" s="166" customFormat="1" ht="10.5" customHeight="1" x14ac:dyDescent="0.25">
      <c r="A8" s="166" t="s">
        <v>246</v>
      </c>
      <c r="B8" s="169">
        <v>55.748663101604279</v>
      </c>
      <c r="C8" s="169">
        <v>28.123820309550773</v>
      </c>
      <c r="D8" s="169">
        <v>49.023123247368176</v>
      </c>
    </row>
    <row r="9" spans="1:4" s="166" customFormat="1" ht="10.5" customHeight="1" x14ac:dyDescent="0.25">
      <c r="A9" s="166" t="s">
        <v>245</v>
      </c>
      <c r="B9" s="169">
        <v>0.63806514341273701</v>
      </c>
      <c r="C9" s="169">
        <v>1.4345035862589657</v>
      </c>
      <c r="D9" s="169">
        <v>0.83206913988875097</v>
      </c>
    </row>
    <row r="10" spans="1:4" s="166" customFormat="1" ht="10.5" customHeight="1" x14ac:dyDescent="0.25">
      <c r="A10" s="166" t="s">
        <v>244</v>
      </c>
      <c r="B10" s="169">
        <v>1.6225085075352454</v>
      </c>
      <c r="C10" s="169">
        <v>2.6802567006417517</v>
      </c>
      <c r="D10" s="169">
        <v>1.8802004321243047</v>
      </c>
    </row>
    <row r="11" spans="1:4" s="166" customFormat="1" ht="10.5" customHeight="1" x14ac:dyDescent="0.25">
      <c r="A11" s="166" t="s">
        <v>243</v>
      </c>
      <c r="B11" s="169">
        <v>0.7292173067574137</v>
      </c>
      <c r="C11" s="169">
        <v>0.15100037750094375</v>
      </c>
      <c r="D11" s="169">
        <v>0.58842458511469686</v>
      </c>
    </row>
    <row r="12" spans="1:4" s="166" customFormat="1" ht="10.5" customHeight="1" x14ac:dyDescent="0.25">
      <c r="A12" s="166" t="s">
        <v>242</v>
      </c>
      <c r="B12" s="169">
        <v>1.0695187165775399</v>
      </c>
      <c r="C12" s="169">
        <v>0.35862589656474142</v>
      </c>
      <c r="D12" s="169">
        <v>0.90102514595687944</v>
      </c>
    </row>
    <row r="13" spans="1:4" s="166" customFormat="1" ht="10.5" customHeight="1" x14ac:dyDescent="0.25">
      <c r="A13" s="166" t="s">
        <v>241</v>
      </c>
      <c r="B13" s="167">
        <v>0.76567817209528444</v>
      </c>
      <c r="C13" s="167">
        <v>0.45300113250283131</v>
      </c>
      <c r="D13" s="167">
        <v>0.68956006068128539</v>
      </c>
    </row>
    <row r="14" spans="1:4" s="166" customFormat="1" ht="10.5" customHeight="1" x14ac:dyDescent="0.25">
      <c r="A14" s="166" t="s">
        <v>240</v>
      </c>
      <c r="B14" s="167">
        <v>0.22484200291686923</v>
      </c>
      <c r="C14" s="167">
        <v>0.26425066062665153</v>
      </c>
      <c r="D14" s="167">
        <v>0.23445042063163701</v>
      </c>
    </row>
    <row r="15" spans="1:4" s="166" customFormat="1" ht="10.5" customHeight="1" x14ac:dyDescent="0.25">
      <c r="A15" s="166" t="s">
        <v>126</v>
      </c>
      <c r="B15" s="167">
        <v>0.24307243558580457</v>
      </c>
      <c r="C15" s="167">
        <v>0.52850132125330307</v>
      </c>
      <c r="D15" s="167">
        <v>0.31260056084218268</v>
      </c>
    </row>
    <row r="16" spans="1:4" s="166" customFormat="1" ht="10.5" customHeight="1" x14ac:dyDescent="0.25">
      <c r="A16" s="166" t="s">
        <v>239</v>
      </c>
      <c r="B16" s="167">
        <v>1.3612056392805056</v>
      </c>
      <c r="C16" s="167">
        <v>0.66062665156662892</v>
      </c>
      <c r="D16" s="167">
        <v>1.1906403714430194</v>
      </c>
    </row>
    <row r="17" spans="1:4" s="166" customFormat="1" ht="10.5" customHeight="1" x14ac:dyDescent="0.25">
      <c r="A17" s="166" t="s">
        <v>238</v>
      </c>
      <c r="B17" s="167">
        <v>7.091638308215849</v>
      </c>
      <c r="C17" s="167">
        <v>7.7765194412986034</v>
      </c>
      <c r="D17" s="167">
        <v>7.263365972509539</v>
      </c>
    </row>
    <row r="18" spans="1:4" s="166" customFormat="1" ht="10.5" customHeight="1" x14ac:dyDescent="0.25">
      <c r="A18" s="166" t="s">
        <v>78</v>
      </c>
      <c r="B18" s="167">
        <v>0.74744773942634901</v>
      </c>
      <c r="C18" s="167">
        <v>0.43412608531521329</v>
      </c>
      <c r="D18" s="167">
        <v>0.66657472532524242</v>
      </c>
    </row>
    <row r="19" spans="1:4" s="166" customFormat="1" ht="10.5" customHeight="1" x14ac:dyDescent="0.25">
      <c r="A19" s="168" t="s">
        <v>10</v>
      </c>
      <c r="B19" s="167">
        <v>100</v>
      </c>
      <c r="C19" s="167">
        <v>100</v>
      </c>
      <c r="D19" s="167">
        <v>100</v>
      </c>
    </row>
  </sheetData>
  <mergeCells count="3">
    <mergeCell ref="A2:A4"/>
    <mergeCell ref="B2:D2"/>
    <mergeCell ref="B4:D4"/>
  </mergeCells>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AE79E-6FBF-466A-8F53-B6E62FD62877}">
  <dimension ref="A1:F6"/>
  <sheetViews>
    <sheetView workbookViewId="0"/>
  </sheetViews>
  <sheetFormatPr defaultRowHeight="12.75" x14ac:dyDescent="0.2"/>
  <cols>
    <col min="1" max="1" width="13.5703125" style="173" customWidth="1"/>
    <col min="2" max="6" width="12.7109375" style="173" customWidth="1"/>
    <col min="7" max="16384" width="9.140625" style="173"/>
  </cols>
  <sheetData>
    <row r="1" spans="1:6" ht="26.25" customHeight="1" thickBot="1" x14ac:dyDescent="0.25">
      <c r="A1" s="181" t="s">
        <v>262</v>
      </c>
      <c r="B1" s="180"/>
      <c r="C1" s="180"/>
      <c r="D1" s="180"/>
      <c r="E1" s="180"/>
      <c r="F1" s="180"/>
    </row>
    <row r="2" spans="1:6" x14ac:dyDescent="0.2">
      <c r="A2" s="179" t="s">
        <v>261</v>
      </c>
      <c r="B2" s="178" t="s">
        <v>252</v>
      </c>
      <c r="C2" s="178" t="s">
        <v>260</v>
      </c>
      <c r="D2" s="178" t="s">
        <v>10</v>
      </c>
      <c r="E2" s="177"/>
      <c r="F2" s="177"/>
    </row>
    <row r="3" spans="1:6" x14ac:dyDescent="0.2">
      <c r="A3" s="175" t="s">
        <v>259</v>
      </c>
      <c r="B3" s="174">
        <v>16.2</v>
      </c>
      <c r="C3" s="174">
        <v>4.0999999999999996</v>
      </c>
      <c r="D3" s="174">
        <v>18.5</v>
      </c>
      <c r="E3" s="176"/>
      <c r="F3" s="176"/>
    </row>
    <row r="4" spans="1:6" x14ac:dyDescent="0.2">
      <c r="A4" s="175" t="s">
        <v>258</v>
      </c>
      <c r="B4" s="174">
        <v>18.8</v>
      </c>
      <c r="C4" s="174">
        <v>10.3</v>
      </c>
      <c r="D4" s="174">
        <v>23.6</v>
      </c>
      <c r="E4" s="176"/>
      <c r="F4" s="176"/>
    </row>
    <row r="5" spans="1:6" x14ac:dyDescent="0.2">
      <c r="A5" s="175" t="s">
        <v>257</v>
      </c>
      <c r="B5" s="174">
        <v>19.3</v>
      </c>
      <c r="C5" s="174">
        <v>20.5</v>
      </c>
      <c r="D5" s="174">
        <v>31.1</v>
      </c>
    </row>
    <row r="6" spans="1:6" x14ac:dyDescent="0.2">
      <c r="A6" s="175" t="s">
        <v>256</v>
      </c>
      <c r="B6" s="174">
        <v>18</v>
      </c>
      <c r="C6" s="174">
        <v>6.7</v>
      </c>
      <c r="D6" s="174">
        <v>21.1</v>
      </c>
    </row>
  </sheetData>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22E54-788E-4124-A3F8-FDE96718087C}">
  <dimension ref="A1:H29"/>
  <sheetViews>
    <sheetView workbookViewId="0"/>
  </sheetViews>
  <sheetFormatPr defaultRowHeight="15" x14ac:dyDescent="0.25"/>
  <cols>
    <col min="1" max="1" width="18" style="156" customWidth="1"/>
    <col min="2" max="2" width="9.7109375" style="156" customWidth="1"/>
    <col min="3" max="3" width="10.28515625" style="156" customWidth="1"/>
    <col min="4" max="5" width="10" style="156" customWidth="1"/>
    <col min="6" max="6" width="9.85546875" style="156" customWidth="1"/>
    <col min="7" max="7" width="10.5703125" style="156" customWidth="1"/>
    <col min="8" max="16384" width="9.140625" style="156"/>
  </cols>
  <sheetData>
    <row r="1" spans="1:8" ht="15.75" thickBot="1" x14ac:dyDescent="0.3">
      <c r="A1" s="165" t="s">
        <v>273</v>
      </c>
      <c r="B1" s="164"/>
      <c r="C1" s="164"/>
      <c r="D1" s="164"/>
      <c r="E1" s="164"/>
      <c r="F1" s="164"/>
      <c r="G1" s="164"/>
    </row>
    <row r="2" spans="1:8" s="186" customFormat="1" ht="12.75" customHeight="1" x14ac:dyDescent="0.25">
      <c r="A2" s="279" t="s">
        <v>272</v>
      </c>
      <c r="B2" s="292" t="s">
        <v>271</v>
      </c>
      <c r="C2" s="288"/>
      <c r="D2" s="288"/>
      <c r="E2" s="292" t="s">
        <v>270</v>
      </c>
      <c r="F2" s="288"/>
      <c r="G2" s="289"/>
    </row>
    <row r="3" spans="1:8" s="186" customFormat="1" ht="22.5" x14ac:dyDescent="0.25">
      <c r="A3" s="286"/>
      <c r="B3" s="188" t="s">
        <v>269</v>
      </c>
      <c r="C3" s="188" t="s">
        <v>268</v>
      </c>
      <c r="D3" s="171" t="s">
        <v>113</v>
      </c>
      <c r="E3" s="188" t="s">
        <v>269</v>
      </c>
      <c r="F3" s="188" t="s">
        <v>268</v>
      </c>
      <c r="G3" s="171" t="s">
        <v>113</v>
      </c>
      <c r="H3" s="187"/>
    </row>
    <row r="4" spans="1:8" s="186" customFormat="1" x14ac:dyDescent="0.25">
      <c r="A4" s="287"/>
      <c r="B4" s="293" t="s">
        <v>267</v>
      </c>
      <c r="C4" s="290"/>
      <c r="D4" s="290"/>
      <c r="E4" s="293" t="s">
        <v>266</v>
      </c>
      <c r="F4" s="290"/>
      <c r="G4" s="291"/>
    </row>
    <row r="5" spans="1:8" x14ac:dyDescent="0.25">
      <c r="A5" s="170" t="s">
        <v>53</v>
      </c>
      <c r="B5" s="182">
        <v>4969.3209999999999</v>
      </c>
      <c r="C5" s="182">
        <v>987.87400000000002</v>
      </c>
      <c r="D5" s="182">
        <v>5957.1949999999997</v>
      </c>
      <c r="E5" s="182">
        <v>4969.3209999999999</v>
      </c>
      <c r="F5" s="182">
        <v>4588.5119999999997</v>
      </c>
      <c r="G5" s="182">
        <v>9557.8330000000005</v>
      </c>
    </row>
    <row r="6" spans="1:8" x14ac:dyDescent="0.25">
      <c r="A6" s="170" t="s">
        <v>50</v>
      </c>
      <c r="B6" s="182">
        <v>59.392000000000003</v>
      </c>
      <c r="C6" s="182">
        <v>389.82600000000002</v>
      </c>
      <c r="D6" s="182">
        <v>449.21800000000002</v>
      </c>
      <c r="E6" s="182">
        <v>59.392000000000003</v>
      </c>
      <c r="F6" s="182">
        <v>1665.5630000000001</v>
      </c>
      <c r="G6" s="182">
        <v>1724.9549999999999</v>
      </c>
    </row>
    <row r="7" spans="1:8" x14ac:dyDescent="0.25">
      <c r="A7" s="170" t="s">
        <v>49</v>
      </c>
      <c r="B7" s="182">
        <v>0</v>
      </c>
      <c r="C7" s="182">
        <v>68.144000000000005</v>
      </c>
      <c r="D7" s="182">
        <v>68.144000000000005</v>
      </c>
      <c r="E7" s="182">
        <v>0</v>
      </c>
      <c r="F7" s="182">
        <v>1299.7850000000001</v>
      </c>
      <c r="G7" s="182">
        <v>1299.7850000000001</v>
      </c>
    </row>
    <row r="8" spans="1:8" x14ac:dyDescent="0.25">
      <c r="A8" s="170" t="s">
        <v>39</v>
      </c>
      <c r="B8" s="182">
        <v>0</v>
      </c>
      <c r="C8" s="182">
        <v>207.785</v>
      </c>
      <c r="D8" s="182">
        <v>207.785</v>
      </c>
      <c r="E8" s="182">
        <v>0</v>
      </c>
      <c r="F8" s="182">
        <v>10122.436</v>
      </c>
      <c r="G8" s="182">
        <v>10122.436</v>
      </c>
    </row>
    <row r="9" spans="1:8" x14ac:dyDescent="0.25">
      <c r="A9" s="170" t="s">
        <v>47</v>
      </c>
      <c r="B9" s="182">
        <v>0</v>
      </c>
      <c r="C9" s="182">
        <v>191.02</v>
      </c>
      <c r="D9" s="182">
        <v>191.02</v>
      </c>
      <c r="E9" s="182">
        <v>0</v>
      </c>
      <c r="F9" s="182">
        <v>1772.444</v>
      </c>
      <c r="G9" s="182">
        <v>1772.444</v>
      </c>
    </row>
    <row r="10" spans="1:8" x14ac:dyDescent="0.25">
      <c r="A10" s="170" t="s">
        <v>46</v>
      </c>
      <c r="B10" s="182">
        <v>0</v>
      </c>
      <c r="C10" s="182">
        <v>110.20399999999999</v>
      </c>
      <c r="D10" s="182">
        <v>110.20399999999999</v>
      </c>
      <c r="E10" s="182">
        <v>0</v>
      </c>
      <c r="F10" s="182">
        <v>1170.366</v>
      </c>
      <c r="G10" s="182">
        <v>1170.366</v>
      </c>
    </row>
    <row r="11" spans="1:8" x14ac:dyDescent="0.25">
      <c r="A11" s="170" t="s">
        <v>45</v>
      </c>
      <c r="B11" s="182">
        <v>0</v>
      </c>
      <c r="C11" s="182">
        <v>205.905</v>
      </c>
      <c r="D11" s="182">
        <v>205.905</v>
      </c>
      <c r="E11" s="182">
        <v>0</v>
      </c>
      <c r="F11" s="182">
        <v>2671.9369999999999</v>
      </c>
      <c r="G11" s="182">
        <v>2671.9369999999999</v>
      </c>
    </row>
    <row r="12" spans="1:8" x14ac:dyDescent="0.25">
      <c r="A12" s="166" t="s">
        <v>44</v>
      </c>
      <c r="B12" s="182">
        <v>246.60400000000001</v>
      </c>
      <c r="C12" s="182">
        <v>484.072</v>
      </c>
      <c r="D12" s="182">
        <v>730.67600000000004</v>
      </c>
      <c r="E12" s="182">
        <v>246.60400000000001</v>
      </c>
      <c r="F12" s="182">
        <v>4356.1549999999997</v>
      </c>
      <c r="G12" s="182">
        <v>4602.759</v>
      </c>
    </row>
    <row r="13" spans="1:8" x14ac:dyDescent="0.25">
      <c r="A13" s="166" t="s">
        <v>42</v>
      </c>
      <c r="B13" s="182" t="s">
        <v>28</v>
      </c>
      <c r="C13" s="182">
        <v>71.438999999999993</v>
      </c>
      <c r="D13" s="182">
        <v>77.41</v>
      </c>
      <c r="E13" s="182" t="s">
        <v>28</v>
      </c>
      <c r="F13" s="182">
        <v>526.90800000000002</v>
      </c>
      <c r="G13" s="182">
        <v>532.87900000000002</v>
      </c>
    </row>
    <row r="14" spans="1:8" x14ac:dyDescent="0.25">
      <c r="A14" s="166" t="s">
        <v>38</v>
      </c>
      <c r="B14" s="182" t="s">
        <v>28</v>
      </c>
      <c r="C14" s="182">
        <v>778.649</v>
      </c>
      <c r="D14" s="182">
        <v>786.54499999999996</v>
      </c>
      <c r="E14" s="182" t="s">
        <v>28</v>
      </c>
      <c r="F14" s="182">
        <v>8160.3980000000001</v>
      </c>
      <c r="G14" s="182">
        <v>8168.2939999999999</v>
      </c>
    </row>
    <row r="15" spans="1:8" x14ac:dyDescent="0.25">
      <c r="A15" s="166" t="s">
        <v>37</v>
      </c>
      <c r="B15" s="182" t="s">
        <v>28</v>
      </c>
      <c r="C15" s="182">
        <v>350.63299999999998</v>
      </c>
      <c r="D15" s="182">
        <v>353.38200000000001</v>
      </c>
      <c r="E15" s="182" t="s">
        <v>28</v>
      </c>
      <c r="F15" s="182">
        <v>3237.9679999999998</v>
      </c>
      <c r="G15" s="182">
        <v>3240.7170000000001</v>
      </c>
    </row>
    <row r="16" spans="1:8" x14ac:dyDescent="0.25">
      <c r="A16" s="166" t="s">
        <v>35</v>
      </c>
      <c r="B16" s="182">
        <v>0</v>
      </c>
      <c r="C16" s="182">
        <v>36.018999999999998</v>
      </c>
      <c r="D16" s="182">
        <v>36.018999999999998</v>
      </c>
      <c r="E16" s="182">
        <v>0</v>
      </c>
      <c r="F16" s="182">
        <v>570.25</v>
      </c>
      <c r="G16" s="182">
        <v>570.25</v>
      </c>
    </row>
    <row r="17" spans="1:7" x14ac:dyDescent="0.25">
      <c r="A17" s="166" t="s">
        <v>34</v>
      </c>
      <c r="B17" s="182">
        <v>886.99</v>
      </c>
      <c r="C17" s="182">
        <v>526.04399999999998</v>
      </c>
      <c r="D17" s="182">
        <v>1413.0340000000001</v>
      </c>
      <c r="E17" s="182">
        <v>886.99</v>
      </c>
      <c r="F17" s="182">
        <v>2450.8649999999998</v>
      </c>
      <c r="G17" s="182">
        <v>3337.855</v>
      </c>
    </row>
    <row r="18" spans="1:7" x14ac:dyDescent="0.25">
      <c r="A18" s="166" t="s">
        <v>33</v>
      </c>
      <c r="B18" s="182">
        <v>0</v>
      </c>
      <c r="C18" s="182">
        <v>125.355</v>
      </c>
      <c r="D18" s="182">
        <v>125.355</v>
      </c>
      <c r="E18" s="182">
        <v>0</v>
      </c>
      <c r="F18" s="182">
        <v>2147.674</v>
      </c>
      <c r="G18" s="182">
        <v>2147.674</v>
      </c>
    </row>
    <row r="19" spans="1:7" x14ac:dyDescent="0.25">
      <c r="A19" s="166" t="s">
        <v>32</v>
      </c>
      <c r="B19" s="182">
        <v>0</v>
      </c>
      <c r="C19" s="182">
        <v>89.721000000000004</v>
      </c>
      <c r="D19" s="182">
        <v>89.721000000000004</v>
      </c>
      <c r="E19" s="182">
        <v>0</v>
      </c>
      <c r="F19" s="182">
        <v>1370.2860000000001</v>
      </c>
      <c r="G19" s="182">
        <v>1370.2860000000001</v>
      </c>
    </row>
    <row r="20" spans="1:7" x14ac:dyDescent="0.25">
      <c r="A20" s="166" t="s">
        <v>31</v>
      </c>
      <c r="B20" s="182">
        <v>0</v>
      </c>
      <c r="C20" s="182">
        <v>72.552999999999997</v>
      </c>
      <c r="D20" s="182">
        <v>72.552999999999997</v>
      </c>
      <c r="E20" s="182">
        <v>0</v>
      </c>
      <c r="F20" s="182">
        <v>2104.4549999999999</v>
      </c>
      <c r="G20" s="182">
        <v>2104.4549999999999</v>
      </c>
    </row>
    <row r="21" spans="1:7" x14ac:dyDescent="0.25">
      <c r="A21" s="166" t="s">
        <v>29</v>
      </c>
      <c r="B21" s="182">
        <v>474.065</v>
      </c>
      <c r="C21" s="182">
        <v>156.553</v>
      </c>
      <c r="D21" s="182">
        <v>630.61800000000005</v>
      </c>
      <c r="E21" s="182">
        <v>474.065</v>
      </c>
      <c r="F21" s="182">
        <v>443.863</v>
      </c>
      <c r="G21" s="182">
        <v>917.928</v>
      </c>
    </row>
    <row r="22" spans="1:7" x14ac:dyDescent="0.25">
      <c r="A22" s="166" t="s">
        <v>27</v>
      </c>
      <c r="B22" s="182">
        <v>3369.9659999999999</v>
      </c>
      <c r="C22" s="182">
        <v>573.67200000000003</v>
      </c>
      <c r="D22" s="182">
        <v>3943.6379999999999</v>
      </c>
      <c r="E22" s="182">
        <v>3369.9659999999999</v>
      </c>
      <c r="F22" s="182">
        <v>2231.348</v>
      </c>
      <c r="G22" s="182">
        <v>5601.3140000000003</v>
      </c>
    </row>
    <row r="23" spans="1:7" x14ac:dyDescent="0.25">
      <c r="A23" s="87" t="s">
        <v>26</v>
      </c>
      <c r="B23" s="182">
        <v>348.25700000000001</v>
      </c>
      <c r="C23" s="182">
        <v>37.826000000000001</v>
      </c>
      <c r="D23" s="182">
        <v>386.08300000000003</v>
      </c>
      <c r="E23" s="182">
        <v>348.25700000000001</v>
      </c>
      <c r="F23" s="182">
        <v>163.81399999999999</v>
      </c>
      <c r="G23" s="182">
        <v>512.07100000000003</v>
      </c>
    </row>
    <row r="24" spans="1:7" x14ac:dyDescent="0.25">
      <c r="A24" s="166" t="s">
        <v>24</v>
      </c>
      <c r="B24" s="182">
        <v>634.88400000000001</v>
      </c>
      <c r="C24" s="182">
        <v>215.59299999999999</v>
      </c>
      <c r="D24" s="182">
        <v>850.47699999999998</v>
      </c>
      <c r="E24" s="182">
        <v>634.88400000000001</v>
      </c>
      <c r="F24" s="182">
        <v>807.226</v>
      </c>
      <c r="G24" s="182">
        <v>1442.11</v>
      </c>
    </row>
    <row r="25" spans="1:7" x14ac:dyDescent="0.25">
      <c r="A25" s="87" t="s">
        <v>265</v>
      </c>
      <c r="B25" s="182">
        <v>0</v>
      </c>
      <c r="C25" s="182">
        <v>105.435</v>
      </c>
      <c r="D25" s="182">
        <v>105.435</v>
      </c>
      <c r="E25" s="182">
        <v>0</v>
      </c>
      <c r="F25" s="182">
        <v>5457.6149999999998</v>
      </c>
      <c r="G25" s="182">
        <v>5457.6149999999998</v>
      </c>
    </row>
    <row r="26" spans="1:7" x14ac:dyDescent="0.25">
      <c r="A26" s="185" t="s">
        <v>10</v>
      </c>
      <c r="B26" s="184">
        <v>11006.42</v>
      </c>
      <c r="C26" s="184">
        <v>6545.8770000000004</v>
      </c>
      <c r="D26" s="184">
        <v>17552.296999999999</v>
      </c>
      <c r="E26" s="184">
        <v>11006.42</v>
      </c>
      <c r="F26" s="184">
        <v>72981.691000000006</v>
      </c>
      <c r="G26" s="184">
        <v>83988.111000000004</v>
      </c>
    </row>
    <row r="27" spans="1:7" x14ac:dyDescent="0.25">
      <c r="A27" s="166" t="s">
        <v>163</v>
      </c>
      <c r="B27" s="182"/>
      <c r="C27" s="182"/>
      <c r="D27" s="182"/>
      <c r="E27" s="182"/>
      <c r="F27" s="182"/>
      <c r="G27" s="182"/>
    </row>
    <row r="28" spans="1:7" x14ac:dyDescent="0.25">
      <c r="A28" s="183" t="s">
        <v>264</v>
      </c>
      <c r="B28" s="182">
        <v>9650.5419999999995</v>
      </c>
      <c r="C28" s="182">
        <v>5088.5739999999996</v>
      </c>
      <c r="D28" s="182">
        <v>14739.116</v>
      </c>
      <c r="E28" s="182">
        <v>9650.5419999999995</v>
      </c>
      <c r="F28" s="182">
        <v>51649.368999999999</v>
      </c>
      <c r="G28" s="182">
        <v>61299.911</v>
      </c>
    </row>
    <row r="29" spans="1:7" x14ac:dyDescent="0.25">
      <c r="A29" s="183" t="s">
        <v>263</v>
      </c>
      <c r="B29" s="182">
        <v>10930.28</v>
      </c>
      <c r="C29" s="182">
        <v>2983.1779999999999</v>
      </c>
      <c r="D29" s="182">
        <v>13913.458000000001</v>
      </c>
      <c r="E29" s="182">
        <v>10930.28</v>
      </c>
      <c r="F29" s="182">
        <v>15046.994000000001</v>
      </c>
      <c r="G29" s="182">
        <v>25977.274000000001</v>
      </c>
    </row>
  </sheetData>
  <mergeCells count="5">
    <mergeCell ref="A2:A4"/>
    <mergeCell ref="B2:D2"/>
    <mergeCell ref="B4:D4"/>
    <mergeCell ref="E2:G2"/>
    <mergeCell ref="E4:G4"/>
  </mergeCells>
  <pageMargins left="0.75" right="0.75" top="1" bottom="1" header="0.5" footer="0.5"/>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6883B-6DD0-47FB-AB75-1242708782E1}">
  <dimension ref="A1:G33"/>
  <sheetViews>
    <sheetView workbookViewId="0"/>
  </sheetViews>
  <sheetFormatPr defaultRowHeight="11.25" x14ac:dyDescent="0.2"/>
  <cols>
    <col min="1" max="1" width="16" style="103" customWidth="1"/>
    <col min="2" max="7" width="10.5703125" style="103" customWidth="1"/>
    <col min="8" max="8" width="8" style="103" customWidth="1"/>
    <col min="9" max="12" width="6.7109375" style="103" customWidth="1"/>
    <col min="13" max="13" width="8.5703125" style="103" customWidth="1"/>
    <col min="14" max="17" width="9.140625" style="103"/>
    <col min="18" max="18" width="8" style="103" customWidth="1"/>
    <col min="19" max="16384" width="9.140625" style="103"/>
  </cols>
  <sheetData>
    <row r="1" spans="1:7" s="206" customFormat="1" ht="15" customHeight="1" x14ac:dyDescent="0.25">
      <c r="A1" s="206" t="s">
        <v>277</v>
      </c>
    </row>
    <row r="2" spans="1:7" ht="15" x14ac:dyDescent="0.2">
      <c r="A2" s="301" t="s">
        <v>261</v>
      </c>
      <c r="B2" s="296" t="s">
        <v>71</v>
      </c>
      <c r="C2" s="297"/>
      <c r="D2" s="296" t="s">
        <v>276</v>
      </c>
      <c r="E2" s="297"/>
      <c r="F2" s="296" t="s">
        <v>69</v>
      </c>
      <c r="G2" s="298"/>
    </row>
    <row r="3" spans="1:7" ht="56.25" x14ac:dyDescent="0.2">
      <c r="A3" s="301"/>
      <c r="B3" s="205" t="s">
        <v>275</v>
      </c>
      <c r="C3" s="205" t="s">
        <v>274</v>
      </c>
      <c r="D3" s="205" t="s">
        <v>275</v>
      </c>
      <c r="E3" s="205" t="s">
        <v>274</v>
      </c>
      <c r="F3" s="205" t="s">
        <v>275</v>
      </c>
      <c r="G3" s="188" t="s">
        <v>274</v>
      </c>
    </row>
    <row r="4" spans="1:7" ht="15" x14ac:dyDescent="0.25">
      <c r="A4" s="299">
        <v>2004</v>
      </c>
      <c r="B4" s="300"/>
      <c r="C4" s="300"/>
      <c r="D4" s="300"/>
      <c r="E4" s="300"/>
      <c r="F4" s="300"/>
      <c r="G4" s="300"/>
    </row>
    <row r="5" spans="1:7" x14ac:dyDescent="0.2">
      <c r="A5" s="175" t="s">
        <v>259</v>
      </c>
      <c r="B5" s="198">
        <v>40191</v>
      </c>
      <c r="C5" s="103">
        <v>11.2</v>
      </c>
      <c r="D5" s="198">
        <v>158802</v>
      </c>
      <c r="E5" s="103">
        <v>9.3000000000000007</v>
      </c>
      <c r="F5" s="198">
        <v>198993</v>
      </c>
      <c r="G5" s="103">
        <v>9.6999999999999993</v>
      </c>
    </row>
    <row r="6" spans="1:7" x14ac:dyDescent="0.2">
      <c r="A6" s="175" t="s">
        <v>258</v>
      </c>
      <c r="B6" s="198">
        <v>50052</v>
      </c>
      <c r="C6" s="103">
        <v>8.9</v>
      </c>
      <c r="D6" s="198">
        <v>170435</v>
      </c>
      <c r="E6" s="201">
        <v>9</v>
      </c>
      <c r="F6" s="198">
        <v>220487</v>
      </c>
      <c r="G6" s="103">
        <v>8.9</v>
      </c>
    </row>
    <row r="7" spans="1:7" x14ac:dyDescent="0.2">
      <c r="A7" s="175" t="s">
        <v>257</v>
      </c>
      <c r="B7" s="198">
        <v>56387</v>
      </c>
      <c r="C7" s="103">
        <v>7.9</v>
      </c>
      <c r="D7" s="198">
        <v>207630</v>
      </c>
      <c r="E7" s="103">
        <v>7.2</v>
      </c>
      <c r="F7" s="198">
        <v>264017</v>
      </c>
      <c r="G7" s="103">
        <v>7.3</v>
      </c>
    </row>
    <row r="8" spans="1:7" x14ac:dyDescent="0.2">
      <c r="A8" s="175" t="s">
        <v>256</v>
      </c>
      <c r="B8" s="198">
        <v>45640</v>
      </c>
      <c r="C8" s="103">
        <v>8.5</v>
      </c>
      <c r="D8" s="198">
        <v>92663</v>
      </c>
      <c r="E8" s="103">
        <v>8.5</v>
      </c>
      <c r="F8" s="198">
        <v>138302</v>
      </c>
      <c r="G8" s="103">
        <v>8.5</v>
      </c>
    </row>
    <row r="9" spans="1:7" s="189" customFormat="1" x14ac:dyDescent="0.2">
      <c r="A9" s="82" t="s">
        <v>10</v>
      </c>
      <c r="B9" s="196">
        <v>192269</v>
      </c>
      <c r="C9" s="189">
        <v>8.9</v>
      </c>
      <c r="D9" s="196">
        <v>629531</v>
      </c>
      <c r="E9" s="189">
        <v>8.3000000000000007</v>
      </c>
      <c r="F9" s="196">
        <v>821800</v>
      </c>
      <c r="G9" s="189">
        <v>8.4</v>
      </c>
    </row>
    <row r="10" spans="1:7" ht="15" x14ac:dyDescent="0.25">
      <c r="A10" s="294">
        <v>2005</v>
      </c>
      <c r="B10" s="295"/>
      <c r="C10" s="295"/>
      <c r="D10" s="295"/>
      <c r="E10" s="295"/>
      <c r="F10" s="295"/>
      <c r="G10" s="295"/>
    </row>
    <row r="11" spans="1:7" x14ac:dyDescent="0.2">
      <c r="A11" s="175" t="s">
        <v>259</v>
      </c>
      <c r="B11" s="198">
        <v>38380</v>
      </c>
      <c r="C11" s="103">
        <v>8.4</v>
      </c>
      <c r="D11" s="198">
        <v>168411</v>
      </c>
      <c r="E11" s="103">
        <v>12.8</v>
      </c>
      <c r="F11" s="198">
        <v>206791</v>
      </c>
      <c r="G11" s="199">
        <v>11.7</v>
      </c>
    </row>
    <row r="12" spans="1:7" x14ac:dyDescent="0.2">
      <c r="A12" s="175" t="s">
        <v>258</v>
      </c>
      <c r="B12" s="198">
        <v>55435</v>
      </c>
      <c r="C12" s="103">
        <v>9.4</v>
      </c>
      <c r="D12" s="198">
        <v>161162</v>
      </c>
      <c r="E12" s="103">
        <v>10</v>
      </c>
      <c r="F12" s="198">
        <v>216596</v>
      </c>
      <c r="G12" s="199">
        <v>9.9</v>
      </c>
    </row>
    <row r="13" spans="1:7" x14ac:dyDescent="0.2">
      <c r="A13" s="175" t="s">
        <v>257</v>
      </c>
      <c r="B13" s="198">
        <v>52508</v>
      </c>
      <c r="C13" s="103">
        <v>5.6</v>
      </c>
      <c r="D13" s="198">
        <v>213127</v>
      </c>
      <c r="E13" s="103">
        <v>8.3000000000000007</v>
      </c>
      <c r="F13" s="198">
        <v>265635</v>
      </c>
      <c r="G13" s="199">
        <v>7.5</v>
      </c>
    </row>
    <row r="14" spans="1:7" x14ac:dyDescent="0.2">
      <c r="A14" s="175" t="s">
        <v>256</v>
      </c>
      <c r="B14" s="93">
        <v>51411</v>
      </c>
      <c r="C14" s="202">
        <v>8.1999999999999993</v>
      </c>
      <c r="D14" s="93">
        <v>123855</v>
      </c>
      <c r="E14" s="202">
        <v>10.3</v>
      </c>
      <c r="F14" s="93">
        <v>175267</v>
      </c>
      <c r="G14" s="204">
        <v>9.6</v>
      </c>
    </row>
    <row r="15" spans="1:7" s="189" customFormat="1" x14ac:dyDescent="0.2">
      <c r="A15" s="82" t="s">
        <v>10</v>
      </c>
      <c r="B15" s="89">
        <v>197734</v>
      </c>
      <c r="C15" s="200">
        <v>7.5</v>
      </c>
      <c r="D15" s="89">
        <v>666555</v>
      </c>
      <c r="E15" s="200">
        <v>10</v>
      </c>
      <c r="F15" s="89">
        <v>864288</v>
      </c>
      <c r="G15" s="203">
        <v>9.3000000000000007</v>
      </c>
    </row>
    <row r="16" spans="1:7" ht="15" x14ac:dyDescent="0.25">
      <c r="A16" s="294">
        <v>2006</v>
      </c>
      <c r="B16" s="295"/>
      <c r="C16" s="295"/>
      <c r="D16" s="295"/>
      <c r="E16" s="295"/>
      <c r="F16" s="295"/>
      <c r="G16" s="295"/>
    </row>
    <row r="17" spans="1:7" x14ac:dyDescent="0.2">
      <c r="A17" s="175" t="s">
        <v>259</v>
      </c>
      <c r="B17" s="93">
        <v>59388</v>
      </c>
      <c r="C17" s="202">
        <v>10.8</v>
      </c>
      <c r="D17" s="93">
        <v>108844</v>
      </c>
      <c r="E17" s="202">
        <v>10.199999999999999</v>
      </c>
      <c r="F17" s="93">
        <v>168231</v>
      </c>
      <c r="G17" s="202">
        <v>10.4</v>
      </c>
    </row>
    <row r="18" spans="1:7" x14ac:dyDescent="0.2">
      <c r="A18" s="175" t="s">
        <v>258</v>
      </c>
      <c r="B18" s="198">
        <v>57649</v>
      </c>
      <c r="C18" s="103">
        <v>8.5</v>
      </c>
      <c r="D18" s="198">
        <v>180384</v>
      </c>
      <c r="E18" s="103">
        <v>9.5</v>
      </c>
      <c r="F18" s="198">
        <v>238033</v>
      </c>
      <c r="G18" s="103">
        <v>9.1999999999999993</v>
      </c>
    </row>
    <row r="19" spans="1:7" x14ac:dyDescent="0.2">
      <c r="A19" s="175" t="s">
        <v>257</v>
      </c>
      <c r="B19" s="198">
        <v>73667</v>
      </c>
      <c r="C19" s="103">
        <v>7.4</v>
      </c>
      <c r="D19" s="198">
        <v>258920</v>
      </c>
      <c r="E19" s="103">
        <v>10.4</v>
      </c>
      <c r="F19" s="198">
        <v>332586</v>
      </c>
      <c r="G19" s="103">
        <v>9.5</v>
      </c>
    </row>
    <row r="20" spans="1:7" x14ac:dyDescent="0.2">
      <c r="A20" s="175" t="s">
        <v>256</v>
      </c>
      <c r="B20" s="198">
        <v>59585</v>
      </c>
      <c r="C20" s="103">
        <v>8.8000000000000007</v>
      </c>
      <c r="D20" s="198">
        <v>172100</v>
      </c>
      <c r="E20" s="103">
        <v>10.6</v>
      </c>
      <c r="F20" s="198">
        <v>231684</v>
      </c>
      <c r="G20" s="201">
        <v>10</v>
      </c>
    </row>
    <row r="21" spans="1:7" s="189" customFormat="1" x14ac:dyDescent="0.2">
      <c r="A21" s="82" t="s">
        <v>10</v>
      </c>
      <c r="B21" s="89">
        <v>250288</v>
      </c>
      <c r="C21" s="200">
        <v>8.6</v>
      </c>
      <c r="D21" s="89">
        <v>720247</v>
      </c>
      <c r="E21" s="200">
        <v>10.199999999999999</v>
      </c>
      <c r="F21" s="89">
        <v>970535</v>
      </c>
      <c r="G21" s="200">
        <v>9.6999999999999993</v>
      </c>
    </row>
    <row r="22" spans="1:7" ht="15" x14ac:dyDescent="0.25">
      <c r="A22" s="294">
        <v>2007</v>
      </c>
      <c r="B22" s="295"/>
      <c r="C22" s="295"/>
      <c r="D22" s="295"/>
      <c r="E22" s="295"/>
      <c r="F22" s="295"/>
      <c r="G22" s="295"/>
    </row>
    <row r="23" spans="1:7" x14ac:dyDescent="0.2">
      <c r="A23" s="175" t="s">
        <v>259</v>
      </c>
      <c r="B23" s="198">
        <v>50015</v>
      </c>
      <c r="C23" s="199">
        <v>8.1</v>
      </c>
      <c r="D23" s="198">
        <v>116426</v>
      </c>
      <c r="E23" s="199">
        <v>10.3</v>
      </c>
      <c r="F23" s="198">
        <v>166442</v>
      </c>
      <c r="G23" s="193">
        <v>9.5</v>
      </c>
    </row>
    <row r="24" spans="1:7" x14ac:dyDescent="0.2">
      <c r="A24" s="175" t="s">
        <v>258</v>
      </c>
      <c r="B24" s="198">
        <v>60473</v>
      </c>
      <c r="C24" s="199">
        <v>8.1999999999999993</v>
      </c>
      <c r="D24" s="198">
        <v>174984</v>
      </c>
      <c r="E24" s="199">
        <v>9.5</v>
      </c>
      <c r="F24" s="198">
        <v>235456</v>
      </c>
      <c r="G24" s="193">
        <v>9.1</v>
      </c>
    </row>
    <row r="25" spans="1:7" x14ac:dyDescent="0.2">
      <c r="A25" s="175" t="s">
        <v>257</v>
      </c>
      <c r="B25" s="198">
        <v>71894</v>
      </c>
      <c r="C25" s="199">
        <v>6.8</v>
      </c>
      <c r="D25" s="198">
        <v>241687</v>
      </c>
      <c r="E25" s="199">
        <v>9.9</v>
      </c>
      <c r="F25" s="198">
        <v>313582</v>
      </c>
      <c r="G25" s="193">
        <v>9</v>
      </c>
    </row>
    <row r="26" spans="1:7" x14ac:dyDescent="0.2">
      <c r="A26" s="175" t="s">
        <v>256</v>
      </c>
      <c r="B26" s="198">
        <v>52953</v>
      </c>
      <c r="C26" s="199">
        <v>8</v>
      </c>
      <c r="D26" s="198">
        <v>162553</v>
      </c>
      <c r="E26" s="199">
        <v>12.7</v>
      </c>
      <c r="F26" s="198">
        <v>215506</v>
      </c>
      <c r="G26" s="193">
        <v>11.1</v>
      </c>
    </row>
    <row r="27" spans="1:7" s="189" customFormat="1" x14ac:dyDescent="0.2">
      <c r="A27" s="82" t="s">
        <v>10</v>
      </c>
      <c r="B27" s="196">
        <v>235336</v>
      </c>
      <c r="C27" s="197">
        <v>7.7</v>
      </c>
      <c r="D27" s="196">
        <v>695650</v>
      </c>
      <c r="E27" s="197">
        <v>10.4</v>
      </c>
      <c r="F27" s="196">
        <v>930985</v>
      </c>
      <c r="G27" s="190">
        <v>9.5</v>
      </c>
    </row>
    <row r="28" spans="1:7" ht="15" x14ac:dyDescent="0.25">
      <c r="A28" s="294">
        <v>2008</v>
      </c>
      <c r="B28" s="295"/>
      <c r="C28" s="295"/>
      <c r="D28" s="295"/>
      <c r="E28" s="295"/>
      <c r="F28" s="295"/>
      <c r="G28" s="295"/>
    </row>
    <row r="29" spans="1:7" x14ac:dyDescent="0.2">
      <c r="A29" s="175" t="s">
        <v>259</v>
      </c>
      <c r="B29" s="194">
        <v>62062</v>
      </c>
      <c r="C29" s="195">
        <v>10.3</v>
      </c>
      <c r="D29" s="194">
        <v>125457</v>
      </c>
      <c r="E29" s="195">
        <v>12.5</v>
      </c>
      <c r="F29" s="194">
        <v>187519</v>
      </c>
      <c r="G29" s="193">
        <v>11.7</v>
      </c>
    </row>
    <row r="30" spans="1:7" x14ac:dyDescent="0.2">
      <c r="A30" s="175" t="s">
        <v>258</v>
      </c>
      <c r="B30" s="194">
        <v>66839</v>
      </c>
      <c r="C30" s="195">
        <v>9.4</v>
      </c>
      <c r="D30" s="194">
        <v>194872</v>
      </c>
      <c r="E30" s="195">
        <v>11.9</v>
      </c>
      <c r="F30" s="194">
        <v>261711</v>
      </c>
      <c r="G30" s="193">
        <v>11.2</v>
      </c>
    </row>
    <row r="31" spans="1:7" x14ac:dyDescent="0.2">
      <c r="A31" s="175" t="s">
        <v>257</v>
      </c>
      <c r="B31" s="194">
        <v>104822</v>
      </c>
      <c r="C31" s="195">
        <v>9.5</v>
      </c>
      <c r="D31" s="194">
        <v>261085</v>
      </c>
      <c r="E31" s="195">
        <v>9.6</v>
      </c>
      <c r="F31" s="194">
        <v>365907</v>
      </c>
      <c r="G31" s="193">
        <v>9.6</v>
      </c>
    </row>
    <row r="32" spans="1:7" x14ac:dyDescent="0.2">
      <c r="A32" s="175" t="s">
        <v>256</v>
      </c>
      <c r="B32" s="194">
        <v>89881</v>
      </c>
      <c r="C32" s="195">
        <v>13.6</v>
      </c>
      <c r="D32" s="194">
        <v>182143</v>
      </c>
      <c r="E32" s="195">
        <v>14.1</v>
      </c>
      <c r="F32" s="194">
        <v>272024</v>
      </c>
      <c r="G32" s="193">
        <v>13.9</v>
      </c>
    </row>
    <row r="33" spans="1:7" s="189" customFormat="1" x14ac:dyDescent="0.2">
      <c r="A33" s="82" t="s">
        <v>10</v>
      </c>
      <c r="B33" s="191">
        <v>323604</v>
      </c>
      <c r="C33" s="192">
        <v>10.5</v>
      </c>
      <c r="D33" s="191">
        <v>763557</v>
      </c>
      <c r="E33" s="192">
        <v>11.5</v>
      </c>
      <c r="F33" s="191">
        <v>1087161</v>
      </c>
      <c r="G33" s="190">
        <v>11.2</v>
      </c>
    </row>
  </sheetData>
  <mergeCells count="9">
    <mergeCell ref="A16:G16"/>
    <mergeCell ref="A22:G22"/>
    <mergeCell ref="A28:G28"/>
    <mergeCell ref="B2:C2"/>
    <mergeCell ref="D2:E2"/>
    <mergeCell ref="F2:G2"/>
    <mergeCell ref="A4:G4"/>
    <mergeCell ref="A2:A3"/>
    <mergeCell ref="A10:G10"/>
  </mergeCells>
  <pageMargins left="0.75" right="0.75" top="1" bottom="1" header="0.5" footer="0.5"/>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CCC0A-FC51-4040-87F8-0D4C13F69082}">
  <dimension ref="A1:K33"/>
  <sheetViews>
    <sheetView workbookViewId="0"/>
  </sheetViews>
  <sheetFormatPr defaultRowHeight="11.25" x14ac:dyDescent="0.2"/>
  <cols>
    <col min="1" max="1" width="16" style="207" customWidth="1"/>
    <col min="2" max="7" width="11.140625" style="207" customWidth="1"/>
    <col min="8" max="9" width="6.7109375" style="207" customWidth="1"/>
    <col min="10" max="10" width="7" style="207" customWidth="1"/>
    <col min="11" max="11" width="8.28515625" style="207" customWidth="1"/>
    <col min="12" max="12" width="6.85546875" style="207" customWidth="1"/>
    <col min="13" max="15" width="6.7109375" style="207" customWidth="1"/>
    <col min="16" max="16" width="8.28515625" style="207" customWidth="1"/>
    <col min="17" max="16384" width="9.140625" style="207"/>
  </cols>
  <sheetData>
    <row r="1" spans="1:11" s="214" customFormat="1" ht="15" customHeight="1" x14ac:dyDescent="0.25">
      <c r="A1" s="214" t="s">
        <v>278</v>
      </c>
      <c r="B1" s="215"/>
      <c r="C1" s="215"/>
      <c r="D1" s="215"/>
      <c r="E1" s="215"/>
      <c r="F1" s="215"/>
      <c r="G1" s="215"/>
      <c r="H1" s="215"/>
      <c r="I1" s="215"/>
      <c r="J1" s="215"/>
      <c r="K1" s="215"/>
    </row>
    <row r="2" spans="1:11" s="103" customFormat="1" ht="15" x14ac:dyDescent="0.2">
      <c r="A2" s="301" t="s">
        <v>261</v>
      </c>
      <c r="B2" s="296" t="s">
        <v>71</v>
      </c>
      <c r="C2" s="297"/>
      <c r="D2" s="296" t="s">
        <v>276</v>
      </c>
      <c r="E2" s="297"/>
      <c r="F2" s="296" t="s">
        <v>69</v>
      </c>
      <c r="G2" s="298"/>
    </row>
    <row r="3" spans="1:11" s="103" customFormat="1" ht="45" x14ac:dyDescent="0.2">
      <c r="A3" s="301"/>
      <c r="B3" s="205" t="s">
        <v>275</v>
      </c>
      <c r="C3" s="205" t="s">
        <v>274</v>
      </c>
      <c r="D3" s="205" t="s">
        <v>275</v>
      </c>
      <c r="E3" s="205" t="s">
        <v>274</v>
      </c>
      <c r="F3" s="205" t="s">
        <v>275</v>
      </c>
      <c r="G3" s="188" t="s">
        <v>274</v>
      </c>
    </row>
    <row r="4" spans="1:11" s="103" customFormat="1" ht="15" x14ac:dyDescent="0.25">
      <c r="A4" s="299">
        <v>2004</v>
      </c>
      <c r="B4" s="300"/>
      <c r="C4" s="300"/>
      <c r="D4" s="300"/>
      <c r="E4" s="300"/>
      <c r="F4" s="300"/>
      <c r="G4" s="300"/>
    </row>
    <row r="5" spans="1:11" s="103" customFormat="1" x14ac:dyDescent="0.2">
      <c r="A5" s="209" t="s">
        <v>259</v>
      </c>
      <c r="B5" s="107">
        <v>13017.039000000001</v>
      </c>
      <c r="C5" s="107">
        <v>9364.9458188928184</v>
      </c>
      <c r="D5" s="107">
        <v>90944.971000000005</v>
      </c>
      <c r="E5" s="107">
        <v>8418.5999039151084</v>
      </c>
      <c r="F5" s="107">
        <v>103962.01</v>
      </c>
      <c r="G5" s="107">
        <v>8526.5638706341924</v>
      </c>
    </row>
    <row r="6" spans="1:11" s="103" customFormat="1" x14ac:dyDescent="0.2">
      <c r="A6" s="209" t="s">
        <v>258</v>
      </c>
      <c r="B6" s="107">
        <v>20968.844000000001</v>
      </c>
      <c r="C6" s="107">
        <v>8472.7456130463725</v>
      </c>
      <c r="D6" s="107">
        <v>104214.54500000001</v>
      </c>
      <c r="E6" s="107">
        <v>9574.2682884134811</v>
      </c>
      <c r="F6" s="107">
        <v>125183.38900000001</v>
      </c>
      <c r="G6" s="107">
        <v>9370.2593475312806</v>
      </c>
    </row>
    <row r="7" spans="1:11" s="103" customFormat="1" x14ac:dyDescent="0.2">
      <c r="A7" s="209" t="s">
        <v>257</v>
      </c>
      <c r="B7" s="107">
        <v>25228.49</v>
      </c>
      <c r="C7" s="107">
        <v>9407.9621569646406</v>
      </c>
      <c r="D7" s="107">
        <v>163878.44400000002</v>
      </c>
      <c r="E7" s="107">
        <v>7430.9466462205164</v>
      </c>
      <c r="F7" s="107">
        <v>189106.93399999998</v>
      </c>
      <c r="G7" s="107">
        <v>7645.2836608203615</v>
      </c>
    </row>
    <row r="8" spans="1:11" s="103" customFormat="1" x14ac:dyDescent="0.2">
      <c r="A8" s="209" t="s">
        <v>256</v>
      </c>
      <c r="B8" s="107">
        <v>23973.219000000001</v>
      </c>
      <c r="C8" s="107">
        <v>8221.8966340675597</v>
      </c>
      <c r="D8" s="107">
        <v>73792.073000000019</v>
      </c>
      <c r="E8" s="107">
        <v>8735.9607728649644</v>
      </c>
      <c r="F8" s="107">
        <v>97765.292000000001</v>
      </c>
      <c r="G8" s="107">
        <v>8604.1094349328287</v>
      </c>
    </row>
    <row r="9" spans="1:11" s="189" customFormat="1" x14ac:dyDescent="0.2">
      <c r="A9" s="72" t="s">
        <v>10</v>
      </c>
      <c r="B9" s="106">
        <v>83187.591</v>
      </c>
      <c r="C9" s="106">
        <v>8791.550432930766</v>
      </c>
      <c r="D9" s="106">
        <v>432830.033</v>
      </c>
      <c r="E9" s="106">
        <v>8293.6442076384337</v>
      </c>
      <c r="F9" s="106">
        <v>516017.62400000001</v>
      </c>
      <c r="G9" s="106">
        <v>8370.1023664174609</v>
      </c>
    </row>
    <row r="10" spans="1:11" s="103" customFormat="1" ht="15" x14ac:dyDescent="0.25">
      <c r="A10" s="294">
        <v>2005</v>
      </c>
      <c r="B10" s="295"/>
      <c r="C10" s="295"/>
      <c r="D10" s="295"/>
      <c r="E10" s="295"/>
      <c r="F10" s="295"/>
      <c r="G10" s="295"/>
    </row>
    <row r="11" spans="1:11" s="103" customFormat="1" x14ac:dyDescent="0.2">
      <c r="A11" s="209" t="s">
        <v>259</v>
      </c>
      <c r="B11" s="194">
        <v>17985.762999999999</v>
      </c>
      <c r="C11" s="194">
        <v>9383.6012795528059</v>
      </c>
      <c r="D11" s="194">
        <v>97644.91</v>
      </c>
      <c r="E11" s="194">
        <v>9081.0467999016237</v>
      </c>
      <c r="F11" s="194">
        <v>115630.673</v>
      </c>
      <c r="G11" s="194">
        <v>9126.820271138391</v>
      </c>
    </row>
    <row r="12" spans="1:11" s="103" customFormat="1" x14ac:dyDescent="0.2">
      <c r="A12" s="209" t="s">
        <v>258</v>
      </c>
      <c r="B12" s="194">
        <v>28373.859</v>
      </c>
      <c r="C12" s="194">
        <v>10174.920538361379</v>
      </c>
      <c r="D12" s="194">
        <v>112946.855</v>
      </c>
      <c r="E12" s="194">
        <v>11179.482532497717</v>
      </c>
      <c r="F12" s="194">
        <v>141320.71400000001</v>
      </c>
      <c r="G12" s="194">
        <v>10962.184062265742</v>
      </c>
    </row>
    <row r="13" spans="1:11" s="103" customFormat="1" x14ac:dyDescent="0.2">
      <c r="A13" s="209" t="s">
        <v>257</v>
      </c>
      <c r="B13" s="194">
        <v>39892.108</v>
      </c>
      <c r="C13" s="194">
        <v>11491.815840568772</v>
      </c>
      <c r="D13" s="194">
        <v>114113.41899999998</v>
      </c>
      <c r="E13" s="194">
        <v>6175.1610824533063</v>
      </c>
      <c r="F13" s="194">
        <v>154005.527</v>
      </c>
      <c r="G13" s="194">
        <v>7015.9962126030086</v>
      </c>
    </row>
    <row r="14" spans="1:11" s="103" customFormat="1" x14ac:dyDescent="0.2">
      <c r="A14" s="209" t="s">
        <v>256</v>
      </c>
      <c r="B14" s="213">
        <v>27944.418999999998</v>
      </c>
      <c r="C14" s="213">
        <v>10796.963836894132</v>
      </c>
      <c r="D14" s="213">
        <v>61630.414000000004</v>
      </c>
      <c r="E14" s="213">
        <v>6109.6832382530611</v>
      </c>
      <c r="F14" s="213">
        <v>89574.832999999999</v>
      </c>
      <c r="G14" s="213">
        <v>7066.8375698725431</v>
      </c>
    </row>
    <row r="15" spans="1:11" s="189" customFormat="1" x14ac:dyDescent="0.2">
      <c r="A15" s="72" t="s">
        <v>10</v>
      </c>
      <c r="B15" s="212">
        <v>114196.15</v>
      </c>
      <c r="C15" s="212">
        <v>10608.235085942622</v>
      </c>
      <c r="D15" s="212">
        <v>386335.6</v>
      </c>
      <c r="E15" s="212">
        <v>7817.0180556536525</v>
      </c>
      <c r="F15" s="212">
        <v>500531.75</v>
      </c>
      <c r="G15" s="212">
        <v>8316.277790265869</v>
      </c>
    </row>
    <row r="16" spans="1:11" s="103" customFormat="1" ht="15" x14ac:dyDescent="0.25">
      <c r="A16" s="294">
        <v>2006</v>
      </c>
      <c r="B16" s="295"/>
      <c r="C16" s="295"/>
      <c r="D16" s="295"/>
      <c r="E16" s="295"/>
      <c r="F16" s="295"/>
      <c r="G16" s="295"/>
    </row>
    <row r="17" spans="1:7" s="103" customFormat="1" x14ac:dyDescent="0.2">
      <c r="A17" s="209" t="s">
        <v>259</v>
      </c>
      <c r="B17" s="213">
        <v>16896.669999999998</v>
      </c>
      <c r="C17" s="213">
        <v>7862.5732899022796</v>
      </c>
      <c r="D17" s="213">
        <v>77703.165999999997</v>
      </c>
      <c r="E17" s="213">
        <v>9401.4719903206278</v>
      </c>
      <c r="F17" s="213">
        <v>94599.835999999996</v>
      </c>
      <c r="G17" s="213">
        <v>9084.7820992989527</v>
      </c>
    </row>
    <row r="18" spans="1:7" s="103" customFormat="1" x14ac:dyDescent="0.2">
      <c r="A18" s="209" t="s">
        <v>258</v>
      </c>
      <c r="B18" s="194">
        <v>19554.691999999999</v>
      </c>
      <c r="C18" s="194">
        <v>7310.1652336448597</v>
      </c>
      <c r="D18" s="194">
        <v>79964.63</v>
      </c>
      <c r="E18" s="194">
        <v>7868.9854359378078</v>
      </c>
      <c r="F18" s="194">
        <v>99519.316999999995</v>
      </c>
      <c r="G18" s="194">
        <v>7752.5369634649833</v>
      </c>
    </row>
    <row r="19" spans="1:7" s="103" customFormat="1" x14ac:dyDescent="0.2">
      <c r="A19" s="209" t="s">
        <v>257</v>
      </c>
      <c r="B19" s="194">
        <v>20343.865000000002</v>
      </c>
      <c r="C19" s="194">
        <v>6831.3851578240437</v>
      </c>
      <c r="D19" s="194">
        <v>156019.796</v>
      </c>
      <c r="E19" s="194">
        <v>8286.143502044717</v>
      </c>
      <c r="F19" s="194">
        <v>176363.65400000001</v>
      </c>
      <c r="G19" s="194">
        <v>8087.4789746411707</v>
      </c>
    </row>
    <row r="20" spans="1:7" s="103" customFormat="1" x14ac:dyDescent="0.2">
      <c r="A20" s="209" t="s">
        <v>256</v>
      </c>
      <c r="B20" s="194">
        <v>21634.274000000001</v>
      </c>
      <c r="C20" s="194">
        <v>7759.7826398852221</v>
      </c>
      <c r="D20" s="194">
        <v>88772.51</v>
      </c>
      <c r="E20" s="194">
        <v>6820.2604486785485</v>
      </c>
      <c r="F20" s="194">
        <v>110406.77800000001</v>
      </c>
      <c r="G20" s="194">
        <v>6986.0021513540878</v>
      </c>
    </row>
    <row r="21" spans="1:7" s="189" customFormat="1" x14ac:dyDescent="0.2">
      <c r="A21" s="72" t="s">
        <v>10</v>
      </c>
      <c r="B21" s="212">
        <v>78429.501000000004</v>
      </c>
      <c r="C21" s="212">
        <v>7405.9963172804537</v>
      </c>
      <c r="D21" s="212">
        <v>402460.10200000001</v>
      </c>
      <c r="E21" s="212">
        <v>8005.6512969446221</v>
      </c>
      <c r="F21" s="212">
        <v>480889.58500000002</v>
      </c>
      <c r="G21" s="212">
        <v>7901.440742018699</v>
      </c>
    </row>
    <row r="22" spans="1:7" s="103" customFormat="1" ht="15" x14ac:dyDescent="0.25">
      <c r="A22" s="294">
        <v>2007</v>
      </c>
      <c r="B22" s="295"/>
      <c r="C22" s="295"/>
      <c r="D22" s="295"/>
      <c r="E22" s="295"/>
      <c r="F22" s="295"/>
      <c r="G22" s="295"/>
    </row>
    <row r="23" spans="1:7" s="103" customFormat="1" x14ac:dyDescent="0.2">
      <c r="A23" s="209" t="s">
        <v>259</v>
      </c>
      <c r="B23" s="194">
        <v>17446.349999999999</v>
      </c>
      <c r="C23" s="194">
        <v>6923.1547619047615</v>
      </c>
      <c r="D23" s="194">
        <v>92809.173999999999</v>
      </c>
      <c r="E23" s="194">
        <v>9331.3064548562234</v>
      </c>
      <c r="F23" s="194">
        <v>110255.524</v>
      </c>
      <c r="G23" s="211">
        <v>8844.4989571634851</v>
      </c>
    </row>
    <row r="24" spans="1:7" s="103" customFormat="1" x14ac:dyDescent="0.2">
      <c r="A24" s="209" t="s">
        <v>258</v>
      </c>
      <c r="B24" s="194">
        <v>18990.2</v>
      </c>
      <c r="C24" s="194">
        <v>6463.6487406398919</v>
      </c>
      <c r="D24" s="194">
        <v>106614.374</v>
      </c>
      <c r="E24" s="194">
        <v>7584.432951554385</v>
      </c>
      <c r="F24" s="194">
        <v>125604.57399999999</v>
      </c>
      <c r="G24" s="211">
        <v>7391.138048723079</v>
      </c>
    </row>
    <row r="25" spans="1:7" s="103" customFormat="1" x14ac:dyDescent="0.2">
      <c r="A25" s="209" t="s">
        <v>257</v>
      </c>
      <c r="B25" s="194">
        <v>21406.805999999997</v>
      </c>
      <c r="C25" s="194">
        <v>6916.6397415185784</v>
      </c>
      <c r="D25" s="194">
        <v>186959.821</v>
      </c>
      <c r="E25" s="194">
        <v>8192.0953465953899</v>
      </c>
      <c r="F25" s="194">
        <v>208366.62699999998</v>
      </c>
      <c r="G25" s="211">
        <v>8039.4706381665255</v>
      </c>
    </row>
    <row r="26" spans="1:7" s="103" customFormat="1" x14ac:dyDescent="0.2">
      <c r="A26" s="209" t="s">
        <v>256</v>
      </c>
      <c r="B26" s="194">
        <v>20188.545999999998</v>
      </c>
      <c r="C26" s="194">
        <v>7291.0798122065726</v>
      </c>
      <c r="D26" s="194">
        <v>112674.692</v>
      </c>
      <c r="E26" s="194">
        <v>9024.8297957549057</v>
      </c>
      <c r="F26" s="194">
        <v>132863.24100000001</v>
      </c>
      <c r="G26" s="211">
        <v>8710.0432673397136</v>
      </c>
    </row>
    <row r="27" spans="1:7" s="103" customFormat="1" x14ac:dyDescent="0.2">
      <c r="A27" s="72" t="s">
        <v>10</v>
      </c>
      <c r="B27" s="191">
        <v>78031.902000000002</v>
      </c>
      <c r="C27" s="191">
        <v>6892.1171171171172</v>
      </c>
      <c r="D27" s="191">
        <v>499058.06099999999</v>
      </c>
      <c r="E27" s="191">
        <v>8414.4081605125612</v>
      </c>
      <c r="F27" s="191">
        <v>577089.96600000001</v>
      </c>
      <c r="G27" s="210">
        <v>8170.383452259598</v>
      </c>
    </row>
    <row r="28" spans="1:7" s="189" customFormat="1" ht="15" x14ac:dyDescent="0.25">
      <c r="A28" s="294">
        <v>2008</v>
      </c>
      <c r="B28" s="295"/>
      <c r="C28" s="295"/>
      <c r="D28" s="295"/>
      <c r="E28" s="295"/>
      <c r="F28" s="295"/>
      <c r="G28" s="295"/>
    </row>
    <row r="29" spans="1:7" s="103" customFormat="1" x14ac:dyDescent="0.2">
      <c r="A29" s="209" t="s">
        <v>259</v>
      </c>
      <c r="B29" s="194">
        <v>19841</v>
      </c>
      <c r="C29" s="194">
        <v>7930.0559552358118</v>
      </c>
      <c r="D29" s="207">
        <v>114404</v>
      </c>
      <c r="E29" s="194">
        <v>9228.3617004113912</v>
      </c>
      <c r="F29" s="207">
        <v>134245</v>
      </c>
      <c r="G29" s="194">
        <v>9010.3362641788044</v>
      </c>
    </row>
    <row r="30" spans="1:7" s="103" customFormat="1" x14ac:dyDescent="0.2">
      <c r="A30" s="209" t="s">
        <v>258</v>
      </c>
      <c r="B30" s="194">
        <v>21933</v>
      </c>
      <c r="C30" s="194">
        <v>7909.4843130183917</v>
      </c>
      <c r="D30" s="207">
        <v>145739</v>
      </c>
      <c r="E30" s="194">
        <v>8655.3628696994892</v>
      </c>
      <c r="F30" s="207">
        <v>167672</v>
      </c>
      <c r="G30" s="194">
        <v>8549.8954668298393</v>
      </c>
    </row>
    <row r="31" spans="1:7" s="103" customFormat="1" x14ac:dyDescent="0.2">
      <c r="A31" s="209" t="s">
        <v>257</v>
      </c>
      <c r="B31" s="194">
        <v>23158</v>
      </c>
      <c r="C31" s="194">
        <v>7410.56</v>
      </c>
      <c r="D31" s="207">
        <v>228984</v>
      </c>
      <c r="E31" s="194">
        <v>8732.5146823278155</v>
      </c>
      <c r="F31" s="207">
        <v>252141</v>
      </c>
      <c r="G31" s="194">
        <v>8591.712951920128</v>
      </c>
    </row>
    <row r="32" spans="1:7" s="103" customFormat="1" x14ac:dyDescent="0.2">
      <c r="A32" s="209" t="s">
        <v>256</v>
      </c>
      <c r="B32" s="194">
        <v>23964</v>
      </c>
      <c r="C32" s="194">
        <v>9195.7022256331529</v>
      </c>
      <c r="D32" s="207">
        <v>146950</v>
      </c>
      <c r="E32" s="194">
        <v>8445.4022988505749</v>
      </c>
      <c r="F32" s="207">
        <v>170914</v>
      </c>
      <c r="G32" s="194">
        <v>8543.1370588823356</v>
      </c>
    </row>
    <row r="33" spans="1:7" s="103" customFormat="1" x14ac:dyDescent="0.2">
      <c r="A33" s="72" t="s">
        <v>10</v>
      </c>
      <c r="B33" s="191">
        <v>88896</v>
      </c>
      <c r="C33" s="191">
        <v>8077.0488824277663</v>
      </c>
      <c r="D33" s="208">
        <v>636077</v>
      </c>
      <c r="E33" s="191">
        <v>8730.4857460504809</v>
      </c>
      <c r="F33" s="208">
        <v>724972</v>
      </c>
      <c r="G33" s="191">
        <v>8644.7181713031969</v>
      </c>
    </row>
  </sheetData>
  <mergeCells count="9">
    <mergeCell ref="A2:A3"/>
    <mergeCell ref="B2:C2"/>
    <mergeCell ref="D2:E2"/>
    <mergeCell ref="F2:G2"/>
    <mergeCell ref="A28:G28"/>
    <mergeCell ref="A4:G4"/>
    <mergeCell ref="A10:G10"/>
    <mergeCell ref="A16:G16"/>
    <mergeCell ref="A22:G22"/>
  </mergeCells>
  <pageMargins left="0.75" right="0.75" top="1" bottom="1" header="0.5" footer="0.5"/>
  <headerFooter alignWithMargins="0"/>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F301F-7279-481E-9607-81F4B60948E3}">
  <dimension ref="A1:P32"/>
  <sheetViews>
    <sheetView workbookViewId="0"/>
  </sheetViews>
  <sheetFormatPr defaultRowHeight="15" x14ac:dyDescent="0.25"/>
  <cols>
    <col min="1" max="1" width="14.140625" style="156" customWidth="1"/>
    <col min="2" max="9" width="8.7109375" style="156" customWidth="1"/>
    <col min="10" max="10" width="8.7109375" style="173" customWidth="1"/>
    <col min="11" max="16" width="8.7109375" style="156" customWidth="1"/>
    <col min="17" max="16384" width="9.140625" style="156"/>
  </cols>
  <sheetData>
    <row r="1" spans="1:16" x14ac:dyDescent="0.25">
      <c r="A1" s="206" t="s">
        <v>282</v>
      </c>
      <c r="B1" s="206"/>
      <c r="C1" s="206"/>
      <c r="D1" s="206"/>
      <c r="E1" s="206"/>
      <c r="F1" s="206"/>
      <c r="G1" s="206"/>
      <c r="H1" s="206"/>
      <c r="I1" s="206"/>
      <c r="J1" s="224"/>
      <c r="K1" s="206"/>
    </row>
    <row r="2" spans="1:16" ht="33.75" x14ac:dyDescent="0.25">
      <c r="A2" s="223" t="s">
        <v>261</v>
      </c>
      <c r="B2" s="205" t="s">
        <v>130</v>
      </c>
      <c r="C2" s="205" t="s">
        <v>128</v>
      </c>
      <c r="D2" s="205" t="s">
        <v>281</v>
      </c>
      <c r="E2" s="205" t="s">
        <v>126</v>
      </c>
      <c r="F2" s="205" t="s">
        <v>280</v>
      </c>
      <c r="G2" s="205" t="s">
        <v>125</v>
      </c>
      <c r="H2" s="205" t="s">
        <v>279</v>
      </c>
      <c r="I2" s="205" t="s">
        <v>88</v>
      </c>
      <c r="J2" s="188" t="s">
        <v>10</v>
      </c>
      <c r="K2" s="173"/>
      <c r="L2" s="173"/>
      <c r="M2" s="173"/>
      <c r="N2" s="173"/>
      <c r="O2" s="173"/>
      <c r="P2" s="173"/>
    </row>
    <row r="3" spans="1:16" x14ac:dyDescent="0.25">
      <c r="A3" s="299">
        <v>2004</v>
      </c>
      <c r="B3" s="300"/>
      <c r="C3" s="300"/>
      <c r="D3" s="300"/>
      <c r="E3" s="300"/>
      <c r="F3" s="300"/>
      <c r="G3" s="300"/>
      <c r="H3" s="300"/>
      <c r="I3" s="300"/>
      <c r="J3" s="300"/>
    </row>
    <row r="4" spans="1:16" x14ac:dyDescent="0.25">
      <c r="A4" s="209" t="s">
        <v>259</v>
      </c>
      <c r="B4" s="222">
        <v>107266</v>
      </c>
      <c r="C4" s="222">
        <v>34268</v>
      </c>
      <c r="D4" s="222">
        <v>141534</v>
      </c>
      <c r="E4" s="222">
        <v>2472</v>
      </c>
      <c r="F4" s="222">
        <v>38024</v>
      </c>
      <c r="G4" s="222">
        <v>7634</v>
      </c>
      <c r="H4" s="222">
        <v>5228</v>
      </c>
      <c r="I4" s="222">
        <v>4101</v>
      </c>
      <c r="J4" s="222">
        <v>198993</v>
      </c>
    </row>
    <row r="5" spans="1:16" x14ac:dyDescent="0.25">
      <c r="A5" s="209" t="s">
        <v>258</v>
      </c>
      <c r="B5" s="222">
        <v>133046</v>
      </c>
      <c r="C5" s="222">
        <v>32684</v>
      </c>
      <c r="D5" s="222">
        <v>165730</v>
      </c>
      <c r="E5" s="222">
        <v>3022</v>
      </c>
      <c r="F5" s="222">
        <v>34976</v>
      </c>
      <c r="G5" s="222">
        <v>5359</v>
      </c>
      <c r="H5" s="222">
        <v>7280</v>
      </c>
      <c r="I5" s="222">
        <v>4120</v>
      </c>
      <c r="J5" s="222">
        <v>220487</v>
      </c>
    </row>
    <row r="6" spans="1:16" x14ac:dyDescent="0.25">
      <c r="A6" s="209" t="s">
        <v>257</v>
      </c>
      <c r="B6" s="222">
        <v>180326</v>
      </c>
      <c r="C6" s="222">
        <v>20926</v>
      </c>
      <c r="D6" s="222">
        <v>201253</v>
      </c>
      <c r="E6" s="222">
        <v>2224</v>
      </c>
      <c r="F6" s="222">
        <v>32434</v>
      </c>
      <c r="G6" s="222">
        <v>2734</v>
      </c>
      <c r="H6" s="222">
        <v>21833</v>
      </c>
      <c r="I6" s="222">
        <v>3540</v>
      </c>
      <c r="J6" s="222">
        <v>264017</v>
      </c>
    </row>
    <row r="7" spans="1:16" x14ac:dyDescent="0.25">
      <c r="A7" s="209" t="s">
        <v>256</v>
      </c>
      <c r="B7" s="222">
        <v>72131</v>
      </c>
      <c r="C7" s="222">
        <v>16719</v>
      </c>
      <c r="D7" s="222">
        <v>88850</v>
      </c>
      <c r="E7" s="222">
        <v>1798</v>
      </c>
      <c r="F7" s="222">
        <v>30373</v>
      </c>
      <c r="G7" s="222">
        <v>1988</v>
      </c>
      <c r="H7" s="222">
        <v>12479</v>
      </c>
      <c r="I7" s="222">
        <v>2815</v>
      </c>
      <c r="J7" s="222">
        <v>138302</v>
      </c>
    </row>
    <row r="8" spans="1:16" s="216" customFormat="1" ht="12.75" x14ac:dyDescent="0.2">
      <c r="A8" s="72" t="s">
        <v>10</v>
      </c>
      <c r="B8" s="221">
        <v>492769</v>
      </c>
      <c r="C8" s="221">
        <v>104598</v>
      </c>
      <c r="D8" s="221">
        <v>597366</v>
      </c>
      <c r="E8" s="221">
        <v>9516</v>
      </c>
      <c r="F8" s="221">
        <v>135808</v>
      </c>
      <c r="G8" s="221">
        <v>17715</v>
      </c>
      <c r="H8" s="221">
        <v>46819</v>
      </c>
      <c r="I8" s="221">
        <v>14576</v>
      </c>
      <c r="J8" s="221">
        <v>821800</v>
      </c>
    </row>
    <row r="9" spans="1:16" x14ac:dyDescent="0.25">
      <c r="A9" s="294">
        <v>2005</v>
      </c>
      <c r="B9" s="295"/>
      <c r="C9" s="295"/>
      <c r="D9" s="295"/>
      <c r="E9" s="295"/>
      <c r="F9" s="295"/>
      <c r="G9" s="295"/>
      <c r="H9" s="295"/>
      <c r="I9" s="295"/>
      <c r="J9" s="295"/>
    </row>
    <row r="10" spans="1:16" x14ac:dyDescent="0.25">
      <c r="A10" s="209" t="s">
        <v>259</v>
      </c>
      <c r="B10" s="198">
        <v>133106</v>
      </c>
      <c r="C10" s="198">
        <v>28044</v>
      </c>
      <c r="D10" s="198">
        <v>161150</v>
      </c>
      <c r="E10" s="198">
        <v>1115</v>
      </c>
      <c r="F10" s="198">
        <v>26016</v>
      </c>
      <c r="G10" s="198">
        <v>4089</v>
      </c>
      <c r="H10" s="198">
        <v>9804</v>
      </c>
      <c r="I10" s="198">
        <v>4616</v>
      </c>
      <c r="J10" s="198">
        <v>206791</v>
      </c>
    </row>
    <row r="11" spans="1:16" x14ac:dyDescent="0.25">
      <c r="A11" s="209" t="s">
        <v>258</v>
      </c>
      <c r="B11" s="198">
        <v>131122</v>
      </c>
      <c r="C11" s="198">
        <v>25838</v>
      </c>
      <c r="D11" s="198">
        <v>156961</v>
      </c>
      <c r="E11" s="198">
        <v>1506</v>
      </c>
      <c r="F11" s="198">
        <v>38018</v>
      </c>
      <c r="G11" s="198">
        <v>6598</v>
      </c>
      <c r="H11" s="198">
        <v>10249</v>
      </c>
      <c r="I11" s="198">
        <v>3265</v>
      </c>
      <c r="J11" s="198">
        <v>216596</v>
      </c>
    </row>
    <row r="12" spans="1:16" x14ac:dyDescent="0.25">
      <c r="A12" s="209" t="s">
        <v>257</v>
      </c>
      <c r="B12" s="198">
        <v>150330</v>
      </c>
      <c r="C12" s="198">
        <v>46282</v>
      </c>
      <c r="D12" s="198">
        <v>196611</v>
      </c>
      <c r="E12" s="198">
        <v>9087</v>
      </c>
      <c r="F12" s="198">
        <v>25539</v>
      </c>
      <c r="G12" s="198">
        <v>18670</v>
      </c>
      <c r="H12" s="198">
        <v>11902</v>
      </c>
      <c r="I12" s="198">
        <v>3825</v>
      </c>
      <c r="J12" s="198">
        <v>265635</v>
      </c>
    </row>
    <row r="13" spans="1:16" x14ac:dyDescent="0.25">
      <c r="A13" s="209" t="s">
        <v>256</v>
      </c>
      <c r="B13" s="198">
        <v>83276</v>
      </c>
      <c r="C13" s="198">
        <v>37998</v>
      </c>
      <c r="D13" s="198">
        <v>121274</v>
      </c>
      <c r="E13" s="198">
        <v>6989</v>
      </c>
      <c r="F13" s="198">
        <v>23816</v>
      </c>
      <c r="G13" s="198">
        <v>9929</v>
      </c>
      <c r="H13" s="198">
        <v>8445</v>
      </c>
      <c r="I13" s="198">
        <v>4813</v>
      </c>
      <c r="J13" s="198">
        <v>175267</v>
      </c>
    </row>
    <row r="14" spans="1:16" s="216" customFormat="1" ht="12.75" x14ac:dyDescent="0.2">
      <c r="A14" s="72" t="s">
        <v>10</v>
      </c>
      <c r="B14" s="196">
        <v>497833</v>
      </c>
      <c r="C14" s="196">
        <v>138163</v>
      </c>
      <c r="D14" s="196">
        <v>635996</v>
      </c>
      <c r="E14" s="196">
        <v>18697</v>
      </c>
      <c r="F14" s="196">
        <v>113388</v>
      </c>
      <c r="G14" s="196">
        <v>39286</v>
      </c>
      <c r="H14" s="196">
        <v>40401</v>
      </c>
      <c r="I14" s="196">
        <v>16520</v>
      </c>
      <c r="J14" s="196">
        <v>864288</v>
      </c>
    </row>
    <row r="15" spans="1:16" x14ac:dyDescent="0.25">
      <c r="A15" s="294">
        <v>2006</v>
      </c>
      <c r="B15" s="295"/>
      <c r="C15" s="295"/>
      <c r="D15" s="295"/>
      <c r="E15" s="295"/>
      <c r="F15" s="295"/>
      <c r="G15" s="295"/>
      <c r="H15" s="295"/>
      <c r="I15" s="295"/>
      <c r="J15" s="295"/>
    </row>
    <row r="16" spans="1:16" x14ac:dyDescent="0.25">
      <c r="A16" s="209" t="s">
        <v>259</v>
      </c>
      <c r="B16" s="198">
        <v>76600</v>
      </c>
      <c r="C16" s="198">
        <v>31934</v>
      </c>
      <c r="D16" s="198">
        <v>108534</v>
      </c>
      <c r="E16" s="220">
        <v>8329</v>
      </c>
      <c r="F16" s="220">
        <v>20041</v>
      </c>
      <c r="G16" s="220">
        <v>14248</v>
      </c>
      <c r="H16" s="220">
        <v>8056</v>
      </c>
      <c r="I16" s="220">
        <v>9023</v>
      </c>
      <c r="J16" s="220">
        <v>168231</v>
      </c>
    </row>
    <row r="17" spans="1:10" x14ac:dyDescent="0.25">
      <c r="A17" s="209" t="s">
        <v>258</v>
      </c>
      <c r="B17" s="198">
        <v>129397</v>
      </c>
      <c r="C17" s="198">
        <v>39625</v>
      </c>
      <c r="D17" s="198">
        <v>169022</v>
      </c>
      <c r="E17" s="220">
        <v>10045</v>
      </c>
      <c r="F17" s="220">
        <v>26371</v>
      </c>
      <c r="G17" s="220">
        <v>13148</v>
      </c>
      <c r="H17" s="220">
        <v>13143</v>
      </c>
      <c r="I17" s="220">
        <v>6304</v>
      </c>
      <c r="J17" s="220">
        <v>238033</v>
      </c>
    </row>
    <row r="18" spans="1:10" x14ac:dyDescent="0.25">
      <c r="A18" s="209" t="s">
        <v>257</v>
      </c>
      <c r="B18" s="198">
        <v>210265</v>
      </c>
      <c r="C18" s="198">
        <v>42816</v>
      </c>
      <c r="D18" s="198">
        <v>253082</v>
      </c>
      <c r="E18" s="220">
        <v>3118</v>
      </c>
      <c r="F18" s="220">
        <v>31105</v>
      </c>
      <c r="G18" s="220">
        <v>13123</v>
      </c>
      <c r="H18" s="220">
        <v>20759</v>
      </c>
      <c r="I18" s="220">
        <v>11399</v>
      </c>
      <c r="J18" s="220">
        <v>332586</v>
      </c>
    </row>
    <row r="19" spans="1:10" x14ac:dyDescent="0.25">
      <c r="A19" s="209" t="s">
        <v>256</v>
      </c>
      <c r="B19" s="198">
        <v>113227</v>
      </c>
      <c r="C19" s="198">
        <v>33877</v>
      </c>
      <c r="D19" s="198">
        <v>147104</v>
      </c>
      <c r="E19" s="220">
        <v>8652</v>
      </c>
      <c r="F19" s="220">
        <v>29565</v>
      </c>
      <c r="G19" s="220">
        <v>23434</v>
      </c>
      <c r="H19" s="220">
        <v>11337</v>
      </c>
      <c r="I19" s="220">
        <v>11592</v>
      </c>
      <c r="J19" s="220">
        <v>231684</v>
      </c>
    </row>
    <row r="20" spans="1:10" s="216" customFormat="1" ht="12.75" x14ac:dyDescent="0.2">
      <c r="A20" s="72" t="s">
        <v>10</v>
      </c>
      <c r="B20" s="196">
        <v>529489</v>
      </c>
      <c r="C20" s="196">
        <v>148252</v>
      </c>
      <c r="D20" s="196">
        <v>677741</v>
      </c>
      <c r="E20" s="196">
        <v>30144</v>
      </c>
      <c r="F20" s="196">
        <v>107083</v>
      </c>
      <c r="G20" s="196">
        <v>63953</v>
      </c>
      <c r="H20" s="196">
        <v>53295</v>
      </c>
      <c r="I20" s="196">
        <v>38318</v>
      </c>
      <c r="J20" s="196">
        <v>970535</v>
      </c>
    </row>
    <row r="21" spans="1:10" x14ac:dyDescent="0.25">
      <c r="A21" s="294">
        <v>2007</v>
      </c>
      <c r="B21" s="295"/>
      <c r="C21" s="295"/>
      <c r="D21" s="295"/>
      <c r="E21" s="295"/>
      <c r="F21" s="295"/>
      <c r="G21" s="295"/>
      <c r="H21" s="295"/>
      <c r="I21" s="295"/>
      <c r="J21" s="295"/>
    </row>
    <row r="22" spans="1:10" x14ac:dyDescent="0.25">
      <c r="A22" s="209" t="s">
        <v>259</v>
      </c>
      <c r="B22" s="198">
        <v>74225</v>
      </c>
      <c r="C22" s="198">
        <v>31533</v>
      </c>
      <c r="D22" s="198">
        <v>105758</v>
      </c>
      <c r="E22" s="220">
        <v>6871</v>
      </c>
      <c r="F22" s="220">
        <v>24484</v>
      </c>
      <c r="G22" s="220">
        <v>12965</v>
      </c>
      <c r="H22" s="220">
        <v>9431</v>
      </c>
      <c r="I22" s="220">
        <v>6932</v>
      </c>
      <c r="J22" s="220">
        <v>166442</v>
      </c>
    </row>
    <row r="23" spans="1:10" x14ac:dyDescent="0.25">
      <c r="A23" s="209" t="s">
        <v>258</v>
      </c>
      <c r="B23" s="198">
        <v>121006</v>
      </c>
      <c r="C23" s="198">
        <v>37245</v>
      </c>
      <c r="D23" s="198">
        <v>158251</v>
      </c>
      <c r="E23" s="220">
        <v>7587</v>
      </c>
      <c r="F23" s="220">
        <v>29496</v>
      </c>
      <c r="G23" s="220">
        <v>17638</v>
      </c>
      <c r="H23" s="220">
        <v>11969</v>
      </c>
      <c r="I23" s="220">
        <v>10516</v>
      </c>
      <c r="J23" s="220">
        <v>235456</v>
      </c>
    </row>
    <row r="24" spans="1:10" x14ac:dyDescent="0.25">
      <c r="A24" s="209" t="s">
        <v>257</v>
      </c>
      <c r="B24" s="198">
        <v>196237</v>
      </c>
      <c r="C24" s="198">
        <v>37233</v>
      </c>
      <c r="D24" s="198">
        <v>233469</v>
      </c>
      <c r="E24" s="220">
        <v>5017</v>
      </c>
      <c r="F24" s="220">
        <v>32324</v>
      </c>
      <c r="G24" s="220">
        <v>14779</v>
      </c>
      <c r="H24" s="220">
        <v>19900</v>
      </c>
      <c r="I24" s="220">
        <v>8093</v>
      </c>
      <c r="J24" s="220">
        <v>313582</v>
      </c>
    </row>
    <row r="25" spans="1:10" x14ac:dyDescent="0.25">
      <c r="A25" s="209" t="s">
        <v>256</v>
      </c>
      <c r="B25" s="198">
        <v>105487</v>
      </c>
      <c r="C25" s="198">
        <v>36343</v>
      </c>
      <c r="D25" s="198">
        <v>141830</v>
      </c>
      <c r="E25" s="220">
        <v>9115</v>
      </c>
      <c r="F25" s="220">
        <v>24783</v>
      </c>
      <c r="G25" s="220">
        <v>21275</v>
      </c>
      <c r="H25" s="220">
        <v>12400</v>
      </c>
      <c r="I25" s="220">
        <v>6103</v>
      </c>
      <c r="J25" s="220">
        <v>215506</v>
      </c>
    </row>
    <row r="26" spans="1:10" s="216" customFormat="1" ht="12.75" x14ac:dyDescent="0.2">
      <c r="A26" s="72" t="s">
        <v>10</v>
      </c>
      <c r="B26" s="196">
        <v>496954</v>
      </c>
      <c r="C26" s="196">
        <v>142354</v>
      </c>
      <c r="D26" s="196">
        <v>639308</v>
      </c>
      <c r="E26" s="196">
        <v>28591</v>
      </c>
      <c r="F26" s="196">
        <v>111085</v>
      </c>
      <c r="G26" s="196">
        <v>66658</v>
      </c>
      <c r="H26" s="196">
        <v>53699</v>
      </c>
      <c r="I26" s="196">
        <v>31644</v>
      </c>
      <c r="J26" s="196">
        <v>930985</v>
      </c>
    </row>
    <row r="27" spans="1:10" x14ac:dyDescent="0.25">
      <c r="A27" s="294">
        <v>2008</v>
      </c>
      <c r="B27" s="295"/>
      <c r="C27" s="295"/>
      <c r="D27" s="295"/>
      <c r="E27" s="295"/>
      <c r="F27" s="295"/>
      <c r="G27" s="295"/>
      <c r="H27" s="295"/>
      <c r="I27" s="295"/>
      <c r="J27" s="295"/>
    </row>
    <row r="28" spans="1:10" x14ac:dyDescent="0.25">
      <c r="A28" s="209" t="s">
        <v>259</v>
      </c>
      <c r="B28" s="219">
        <v>83225</v>
      </c>
      <c r="C28" s="219">
        <v>34964</v>
      </c>
      <c r="D28" s="219">
        <v>118189</v>
      </c>
      <c r="E28" s="218">
        <v>8418</v>
      </c>
      <c r="F28" s="218">
        <v>22810</v>
      </c>
      <c r="G28" s="218">
        <v>18888</v>
      </c>
      <c r="H28" s="218">
        <v>12681</v>
      </c>
      <c r="I28" s="218">
        <v>6534</v>
      </c>
      <c r="J28" s="218">
        <v>187519</v>
      </c>
    </row>
    <row r="29" spans="1:10" x14ac:dyDescent="0.25">
      <c r="A29" s="209" t="s">
        <v>258</v>
      </c>
      <c r="B29" s="219">
        <v>140667</v>
      </c>
      <c r="C29" s="219">
        <v>42209</v>
      </c>
      <c r="D29" s="219">
        <v>182876</v>
      </c>
      <c r="E29" s="218">
        <v>7772</v>
      </c>
      <c r="F29" s="218">
        <v>29461</v>
      </c>
      <c r="G29" s="218">
        <v>21357</v>
      </c>
      <c r="H29" s="218">
        <v>15180</v>
      </c>
      <c r="I29" s="218">
        <v>5064</v>
      </c>
      <c r="J29" s="218">
        <v>261711</v>
      </c>
    </row>
    <row r="30" spans="1:10" x14ac:dyDescent="0.25">
      <c r="A30" s="209" t="s">
        <v>257</v>
      </c>
      <c r="B30" s="219">
        <v>215356</v>
      </c>
      <c r="C30" s="219">
        <v>40496</v>
      </c>
      <c r="D30" s="219">
        <v>255852</v>
      </c>
      <c r="E30" s="218">
        <v>9892</v>
      </c>
      <c r="F30" s="218">
        <v>29669</v>
      </c>
      <c r="G30" s="218">
        <v>40981</v>
      </c>
      <c r="H30" s="218">
        <v>27613</v>
      </c>
      <c r="I30" s="218">
        <v>1900</v>
      </c>
      <c r="J30" s="218">
        <v>365907</v>
      </c>
    </row>
    <row r="31" spans="1:10" x14ac:dyDescent="0.25">
      <c r="A31" s="209" t="s">
        <v>256</v>
      </c>
      <c r="B31" s="219">
        <v>133342</v>
      </c>
      <c r="C31" s="219">
        <v>40619</v>
      </c>
      <c r="D31" s="219">
        <v>173861</v>
      </c>
      <c r="E31" s="218">
        <v>7086</v>
      </c>
      <c r="F31" s="218">
        <v>40554</v>
      </c>
      <c r="G31" s="218">
        <v>33680</v>
      </c>
      <c r="H31" s="218">
        <v>15132</v>
      </c>
      <c r="I31" s="218">
        <v>1711</v>
      </c>
      <c r="J31" s="218">
        <v>272024</v>
      </c>
    </row>
    <row r="32" spans="1:10" s="216" customFormat="1" ht="12.75" x14ac:dyDescent="0.2">
      <c r="A32" s="72" t="s">
        <v>10</v>
      </c>
      <c r="B32" s="217">
        <v>572490</v>
      </c>
      <c r="C32" s="217">
        <v>158288</v>
      </c>
      <c r="D32" s="217">
        <v>730778</v>
      </c>
      <c r="E32" s="217">
        <v>33167</v>
      </c>
      <c r="F32" s="217">
        <v>122494</v>
      </c>
      <c r="G32" s="217">
        <v>114907</v>
      </c>
      <c r="H32" s="217">
        <v>70607</v>
      </c>
      <c r="I32" s="217">
        <v>15208</v>
      </c>
      <c r="J32" s="217">
        <v>1087161</v>
      </c>
    </row>
  </sheetData>
  <mergeCells count="5">
    <mergeCell ref="A27:J27"/>
    <mergeCell ref="A3:J3"/>
    <mergeCell ref="A9:J9"/>
    <mergeCell ref="A15:J15"/>
    <mergeCell ref="A21:J21"/>
  </mergeCells>
  <pageMargins left="0.75" right="0.75" top="1" bottom="1" header="0.5" footer="0.5"/>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5D3D9-EE30-41A9-926F-9C635960D4AB}">
  <dimension ref="A1:O32"/>
  <sheetViews>
    <sheetView workbookViewId="0"/>
  </sheetViews>
  <sheetFormatPr defaultRowHeight="15" x14ac:dyDescent="0.25"/>
  <cols>
    <col min="1" max="1" width="13.42578125" style="156" customWidth="1"/>
    <col min="2" max="15" width="8.7109375" style="156" customWidth="1"/>
    <col min="16" max="16384" width="9.140625" style="156"/>
  </cols>
  <sheetData>
    <row r="1" spans="1:15" s="173" customFormat="1" ht="12.75" x14ac:dyDescent="0.2">
      <c r="A1" s="206" t="s">
        <v>283</v>
      </c>
      <c r="B1" s="206"/>
      <c r="C1" s="206"/>
      <c r="D1" s="206"/>
      <c r="E1" s="206"/>
      <c r="F1" s="206"/>
      <c r="G1" s="206"/>
      <c r="H1" s="206"/>
      <c r="I1" s="206"/>
      <c r="J1" s="206"/>
    </row>
    <row r="2" spans="1:15" ht="33.75" x14ac:dyDescent="0.25">
      <c r="A2" s="223" t="s">
        <v>261</v>
      </c>
      <c r="B2" s="205" t="s">
        <v>130</v>
      </c>
      <c r="C2" s="205" t="s">
        <v>128</v>
      </c>
      <c r="D2" s="205" t="s">
        <v>281</v>
      </c>
      <c r="E2" s="205" t="s">
        <v>126</v>
      </c>
      <c r="F2" s="205" t="s">
        <v>280</v>
      </c>
      <c r="G2" s="205" t="s">
        <v>125</v>
      </c>
      <c r="H2" s="205" t="s">
        <v>279</v>
      </c>
      <c r="I2" s="205" t="s">
        <v>88</v>
      </c>
      <c r="J2" s="173"/>
      <c r="K2" s="173"/>
      <c r="L2" s="173"/>
      <c r="M2" s="173"/>
      <c r="N2" s="173"/>
      <c r="O2" s="173"/>
    </row>
    <row r="3" spans="1:15" x14ac:dyDescent="0.25">
      <c r="A3" s="299">
        <v>2004</v>
      </c>
      <c r="B3" s="300"/>
      <c r="C3" s="300"/>
      <c r="D3" s="300"/>
      <c r="E3" s="300"/>
      <c r="F3" s="300"/>
      <c r="G3" s="300"/>
      <c r="H3" s="300"/>
      <c r="I3" s="300"/>
    </row>
    <row r="4" spans="1:15" x14ac:dyDescent="0.25">
      <c r="A4" s="209" t="s">
        <v>259</v>
      </c>
      <c r="B4" s="226">
        <v>72223.343999999997</v>
      </c>
      <c r="C4" s="226">
        <v>7214.8410000000003</v>
      </c>
      <c r="D4" s="226">
        <f>SUM(B4:C4)</f>
        <v>79438.184999999998</v>
      </c>
      <c r="E4" s="226">
        <v>1478.1210000000001</v>
      </c>
      <c r="F4" s="226">
        <v>16782.383000000002</v>
      </c>
      <c r="G4" s="226">
        <v>2994.7359999999999</v>
      </c>
      <c r="H4" s="226">
        <v>3268.585</v>
      </c>
      <c r="I4" s="226">
        <v>103962.01</v>
      </c>
    </row>
    <row r="5" spans="1:15" x14ac:dyDescent="0.25">
      <c r="A5" s="209" t="s">
        <v>258</v>
      </c>
      <c r="B5" s="226">
        <v>81841.063999999998</v>
      </c>
      <c r="C5" s="226">
        <v>10459.416999999999</v>
      </c>
      <c r="D5" s="226">
        <f>SUM(B5:C5)</f>
        <v>92300.481</v>
      </c>
      <c r="E5" s="226">
        <v>1046.873</v>
      </c>
      <c r="F5" s="226">
        <v>28403.105</v>
      </c>
      <c r="G5" s="226">
        <v>3350.0509999999999</v>
      </c>
      <c r="H5" s="226">
        <v>82.879000000000005</v>
      </c>
      <c r="I5" s="226">
        <v>125183.38900000001</v>
      </c>
    </row>
    <row r="6" spans="1:15" x14ac:dyDescent="0.25">
      <c r="A6" s="209" t="s">
        <v>257</v>
      </c>
      <c r="B6" s="226">
        <v>144576.05600000001</v>
      </c>
      <c r="C6" s="226">
        <v>10689.416999999999</v>
      </c>
      <c r="D6" s="226">
        <f>SUM(B6:C6)</f>
        <v>155265.473</v>
      </c>
      <c r="E6" s="226">
        <v>1321.3979999999999</v>
      </c>
      <c r="F6" s="226">
        <v>28636.236000000001</v>
      </c>
      <c r="G6" s="226">
        <v>3506.0949999999998</v>
      </c>
      <c r="H6" s="226">
        <v>377.73200000000003</v>
      </c>
      <c r="I6" s="226">
        <v>189106.93399999998</v>
      </c>
    </row>
    <row r="7" spans="1:15" x14ac:dyDescent="0.25">
      <c r="A7" s="209" t="s">
        <v>256</v>
      </c>
      <c r="B7" s="226">
        <v>61878.614000000001</v>
      </c>
      <c r="C7" s="226">
        <v>9005.0750000000007</v>
      </c>
      <c r="D7" s="226">
        <f>SUM(B7:C7)</f>
        <v>70883.688999999998</v>
      </c>
      <c r="E7" s="226">
        <v>1196.2819999999999</v>
      </c>
      <c r="F7" s="226">
        <v>22001.288</v>
      </c>
      <c r="G7" s="226">
        <v>3196.2040000000002</v>
      </c>
      <c r="H7" s="226">
        <v>487.82900000000001</v>
      </c>
      <c r="I7" s="226">
        <v>97765.292000000001</v>
      </c>
    </row>
    <row r="8" spans="1:15" s="216" customFormat="1" ht="12.75" x14ac:dyDescent="0.2">
      <c r="A8" s="72" t="s">
        <v>10</v>
      </c>
      <c r="B8" s="225">
        <v>360519.07900000003</v>
      </c>
      <c r="C8" s="225">
        <v>37368.75</v>
      </c>
      <c r="D8" s="225">
        <f>SUM(B8:C8)</f>
        <v>397887.82900000003</v>
      </c>
      <c r="E8" s="225">
        <v>5042.6729999999998</v>
      </c>
      <c r="F8" s="225">
        <v>95823.010999999999</v>
      </c>
      <c r="G8" s="225">
        <v>13047.087</v>
      </c>
      <c r="H8" s="225">
        <v>4217.0240000000003</v>
      </c>
      <c r="I8" s="225">
        <v>516017.62400000001</v>
      </c>
    </row>
    <row r="9" spans="1:15" x14ac:dyDescent="0.25">
      <c r="A9" s="294">
        <v>2005</v>
      </c>
      <c r="B9" s="295"/>
      <c r="C9" s="295"/>
      <c r="D9" s="295"/>
      <c r="E9" s="295"/>
      <c r="F9" s="295"/>
      <c r="G9" s="295"/>
      <c r="H9" s="295"/>
      <c r="I9" s="295"/>
    </row>
    <row r="10" spans="1:15" x14ac:dyDescent="0.25">
      <c r="A10" s="209" t="s">
        <v>259</v>
      </c>
      <c r="B10" s="219">
        <v>77955.508000000002</v>
      </c>
      <c r="C10" s="219">
        <v>7858.2340000000004</v>
      </c>
      <c r="D10" s="219">
        <f>SUM(B10:C10)</f>
        <v>85813.741999999998</v>
      </c>
      <c r="E10" s="219">
        <v>1151.8610000000001</v>
      </c>
      <c r="F10" s="219">
        <v>22605.548999999999</v>
      </c>
      <c r="G10" s="219">
        <v>2721.6509999999998</v>
      </c>
      <c r="H10" s="219">
        <v>3337.87</v>
      </c>
      <c r="I10" s="219">
        <v>115630.673</v>
      </c>
    </row>
    <row r="11" spans="1:15" x14ac:dyDescent="0.25">
      <c r="A11" s="209" t="s">
        <v>258</v>
      </c>
      <c r="B11" s="219">
        <v>90396.64</v>
      </c>
      <c r="C11" s="219">
        <v>13428.291999999999</v>
      </c>
      <c r="D11" s="219">
        <f>SUM(B11:C11)</f>
        <v>103824.932</v>
      </c>
      <c r="E11" s="219">
        <v>916.13099999999997</v>
      </c>
      <c r="F11" s="219">
        <v>34177.576000000001</v>
      </c>
      <c r="G11" s="219">
        <v>2351.6970000000001</v>
      </c>
      <c r="H11" s="219">
        <v>50.378</v>
      </c>
      <c r="I11" s="219">
        <v>141320.71400000001</v>
      </c>
    </row>
    <row r="12" spans="1:15" x14ac:dyDescent="0.25">
      <c r="A12" s="209" t="s">
        <v>257</v>
      </c>
      <c r="B12" s="219">
        <v>90066.513999999996</v>
      </c>
      <c r="C12" s="219">
        <v>13271.74</v>
      </c>
      <c r="D12" s="219">
        <f>SUM(B12:C12)</f>
        <v>103338.254</v>
      </c>
      <c r="E12" s="219">
        <v>9614.5460000000003</v>
      </c>
      <c r="F12" s="219">
        <v>28697.885999999999</v>
      </c>
      <c r="G12" s="219">
        <v>11803.453</v>
      </c>
      <c r="H12" s="219">
        <v>551.38800000000003</v>
      </c>
      <c r="I12" s="219">
        <v>154005.527</v>
      </c>
    </row>
    <row r="13" spans="1:15" x14ac:dyDescent="0.25">
      <c r="A13" s="209" t="s">
        <v>256</v>
      </c>
      <c r="B13" s="219">
        <v>38171.014000000003</v>
      </c>
      <c r="C13" s="219">
        <v>12309.413</v>
      </c>
      <c r="D13" s="219">
        <f>SUM(B13:C13)</f>
        <v>50480.427000000003</v>
      </c>
      <c r="E13" s="219">
        <v>3977.16</v>
      </c>
      <c r="F13" s="219">
        <v>22148.861000000001</v>
      </c>
      <c r="G13" s="219">
        <v>11561.431</v>
      </c>
      <c r="H13" s="219">
        <v>1406.954</v>
      </c>
      <c r="I13" s="219">
        <v>89574.832999999999</v>
      </c>
    </row>
    <row r="14" spans="1:15" s="216" customFormat="1" ht="12.75" x14ac:dyDescent="0.2">
      <c r="A14" s="72" t="s">
        <v>10</v>
      </c>
      <c r="B14" s="217">
        <v>296589.67700000003</v>
      </c>
      <c r="C14" s="217">
        <v>46867.680999999997</v>
      </c>
      <c r="D14" s="217">
        <f>SUM(B14:C14)</f>
        <v>343457.35800000001</v>
      </c>
      <c r="E14" s="217">
        <v>15659.698</v>
      </c>
      <c r="F14" s="217">
        <v>107629.874</v>
      </c>
      <c r="G14" s="217">
        <v>28438.232</v>
      </c>
      <c r="H14" s="217">
        <v>5346.5879999999997</v>
      </c>
      <c r="I14" s="217">
        <v>500531.75</v>
      </c>
    </row>
    <row r="15" spans="1:15" x14ac:dyDescent="0.25">
      <c r="A15" s="294">
        <v>2006</v>
      </c>
      <c r="B15" s="295"/>
      <c r="C15" s="295"/>
      <c r="D15" s="295"/>
      <c r="E15" s="295"/>
      <c r="F15" s="295"/>
      <c r="G15" s="295"/>
      <c r="H15" s="295"/>
      <c r="I15" s="295"/>
    </row>
    <row r="16" spans="1:15" x14ac:dyDescent="0.25">
      <c r="A16" s="209" t="s">
        <v>259</v>
      </c>
      <c r="B16" s="219">
        <v>49059.264000000003</v>
      </c>
      <c r="C16" s="219">
        <v>10421.412</v>
      </c>
      <c r="D16" s="219">
        <f>SUM(B16:C16)</f>
        <v>59480.676000000007</v>
      </c>
      <c r="E16" s="219">
        <v>6133.03</v>
      </c>
      <c r="F16" s="218">
        <v>13013.744000000001</v>
      </c>
      <c r="G16" s="218">
        <v>15735.933999999999</v>
      </c>
      <c r="H16" s="218">
        <v>236.452</v>
      </c>
      <c r="I16" s="218">
        <v>94599.835999999996</v>
      </c>
    </row>
    <row r="17" spans="1:9" x14ac:dyDescent="0.25">
      <c r="A17" s="209" t="s">
        <v>258</v>
      </c>
      <c r="B17" s="219">
        <v>53459.83</v>
      </c>
      <c r="C17" s="219">
        <v>12694.575999999999</v>
      </c>
      <c r="D17" s="219">
        <f>SUM(B17:C17)</f>
        <v>66154.406000000003</v>
      </c>
      <c r="E17" s="219">
        <v>2781.6889999999999</v>
      </c>
      <c r="F17" s="218">
        <v>18181.452000000001</v>
      </c>
      <c r="G17" s="218">
        <v>10081.903</v>
      </c>
      <c r="H17" s="218">
        <v>2319.8670000000002</v>
      </c>
      <c r="I17" s="218">
        <v>99519.316999999995</v>
      </c>
    </row>
    <row r="18" spans="1:9" x14ac:dyDescent="0.25">
      <c r="A18" s="209" t="s">
        <v>257</v>
      </c>
      <c r="B18" s="219">
        <v>122256.932</v>
      </c>
      <c r="C18" s="219">
        <v>14967.843999999999</v>
      </c>
      <c r="D18" s="219">
        <f>SUM(B18:C18)</f>
        <v>137224.77600000001</v>
      </c>
      <c r="E18" s="219">
        <v>5496.8289999999997</v>
      </c>
      <c r="F18" s="218">
        <v>17329.323</v>
      </c>
      <c r="G18" s="218">
        <v>14966.763999999999</v>
      </c>
      <c r="H18" s="218">
        <v>1345.962</v>
      </c>
      <c r="I18" s="218">
        <v>176363.65400000001</v>
      </c>
    </row>
    <row r="19" spans="1:9" x14ac:dyDescent="0.25">
      <c r="A19" s="209" t="s">
        <v>256</v>
      </c>
      <c r="B19" s="219">
        <v>43800.764999999999</v>
      </c>
      <c r="C19" s="219">
        <v>17055.096000000001</v>
      </c>
      <c r="D19" s="219">
        <f>SUM(B19:C19)</f>
        <v>60855.861000000004</v>
      </c>
      <c r="E19" s="219">
        <v>4170.6080000000002</v>
      </c>
      <c r="F19" s="218">
        <v>16893.239000000001</v>
      </c>
      <c r="G19" s="218">
        <v>27073.063999999998</v>
      </c>
      <c r="H19" s="218">
        <v>1414.0060000000001</v>
      </c>
      <c r="I19" s="218">
        <v>110406.77800000001</v>
      </c>
    </row>
    <row r="20" spans="1:9" s="216" customFormat="1" ht="12.75" x14ac:dyDescent="0.2">
      <c r="A20" s="72" t="s">
        <v>10</v>
      </c>
      <c r="B20" s="217">
        <v>268576.79100000003</v>
      </c>
      <c r="C20" s="217">
        <v>55138.928</v>
      </c>
      <c r="D20" s="217">
        <f>SUM(B20:C20)</f>
        <v>323715.71900000004</v>
      </c>
      <c r="E20" s="217">
        <v>18582.155999999999</v>
      </c>
      <c r="F20" s="217">
        <v>65417.758000000002</v>
      </c>
      <c r="G20" s="217">
        <v>67857.664999999994</v>
      </c>
      <c r="H20" s="217">
        <v>5316.2870000000003</v>
      </c>
      <c r="I20" s="217">
        <v>480889.58500000002</v>
      </c>
    </row>
    <row r="21" spans="1:9" x14ac:dyDescent="0.25">
      <c r="A21" s="294">
        <v>2007</v>
      </c>
      <c r="B21" s="295"/>
      <c r="C21" s="295"/>
      <c r="D21" s="295"/>
      <c r="E21" s="295"/>
      <c r="F21" s="295"/>
      <c r="G21" s="295"/>
      <c r="H21" s="295"/>
      <c r="I21" s="295"/>
    </row>
    <row r="22" spans="1:9" x14ac:dyDescent="0.25">
      <c r="A22" s="209" t="s">
        <v>259</v>
      </c>
      <c r="B22" s="219">
        <v>57450.199000000001</v>
      </c>
      <c r="C22" s="219">
        <v>17896.217000000001</v>
      </c>
      <c r="D22" s="219">
        <f>SUM(B22:C22)</f>
        <v>75346.415999999997</v>
      </c>
      <c r="E22" s="219">
        <v>3450.7060000000001</v>
      </c>
      <c r="F22" s="218">
        <v>16226.092000000001</v>
      </c>
      <c r="G22" s="218">
        <v>13994.743</v>
      </c>
      <c r="H22" s="218">
        <v>1237.567</v>
      </c>
      <c r="I22" s="218">
        <v>110255.524</v>
      </c>
    </row>
    <row r="23" spans="1:9" x14ac:dyDescent="0.25">
      <c r="A23" s="209" t="s">
        <v>258</v>
      </c>
      <c r="B23" s="219">
        <v>58031.38</v>
      </c>
      <c r="C23" s="219">
        <v>18080.7</v>
      </c>
      <c r="D23" s="219">
        <f>SUM(B23:C23)</f>
        <v>76112.08</v>
      </c>
      <c r="E23" s="219">
        <v>5043.6499999999996</v>
      </c>
      <c r="F23" s="218">
        <v>18247.030999999999</v>
      </c>
      <c r="G23" s="218">
        <v>25333.945</v>
      </c>
      <c r="H23" s="218">
        <v>867.86800000000005</v>
      </c>
      <c r="I23" s="218">
        <v>125604.57399999999</v>
      </c>
    </row>
    <row r="24" spans="1:9" x14ac:dyDescent="0.25">
      <c r="A24" s="209" t="s">
        <v>257</v>
      </c>
      <c r="B24" s="219">
        <v>142966.76199999999</v>
      </c>
      <c r="C24" s="219">
        <v>15915.68</v>
      </c>
      <c r="D24" s="219">
        <f>SUM(B24:C24)</f>
        <v>158882.44199999998</v>
      </c>
      <c r="E24" s="219">
        <v>3398.0720000000001</v>
      </c>
      <c r="F24" s="218">
        <v>17590.455999999998</v>
      </c>
      <c r="G24" s="218">
        <v>27322.437000000002</v>
      </c>
      <c r="H24" s="218">
        <v>1173.22</v>
      </c>
      <c r="I24" s="218">
        <v>208366.62699999998</v>
      </c>
    </row>
    <row r="25" spans="1:9" x14ac:dyDescent="0.25">
      <c r="A25" s="209" t="s">
        <v>256</v>
      </c>
      <c r="B25" s="219">
        <v>64472.63</v>
      </c>
      <c r="C25" s="219">
        <v>18415.343000000001</v>
      </c>
      <c r="D25" s="219">
        <f>SUM(B25:C25)</f>
        <v>82887.972999999998</v>
      </c>
      <c r="E25" s="219">
        <v>4765.0940000000001</v>
      </c>
      <c r="F25" s="218">
        <v>17794.971000000001</v>
      </c>
      <c r="G25" s="218">
        <v>26789.847000000002</v>
      </c>
      <c r="H25" s="218">
        <v>625.35599999999999</v>
      </c>
      <c r="I25" s="218">
        <v>132863.24100000001</v>
      </c>
    </row>
    <row r="26" spans="1:9" s="216" customFormat="1" ht="12.75" x14ac:dyDescent="0.2">
      <c r="A26" s="72" t="s">
        <v>10</v>
      </c>
      <c r="B26" s="217">
        <v>322920.97099999996</v>
      </c>
      <c r="C26" s="217">
        <v>70307.94</v>
      </c>
      <c r="D26" s="217">
        <f>SUM(B26:C26)</f>
        <v>393228.91099999996</v>
      </c>
      <c r="E26" s="217">
        <v>16657.522000000001</v>
      </c>
      <c r="F26" s="217">
        <v>69858.55</v>
      </c>
      <c r="G26" s="217">
        <v>93440.972000000009</v>
      </c>
      <c r="H26" s="217">
        <v>3904.0109999999995</v>
      </c>
      <c r="I26" s="217">
        <v>577089.96600000001</v>
      </c>
    </row>
    <row r="27" spans="1:9" x14ac:dyDescent="0.25">
      <c r="A27" s="294">
        <v>2008</v>
      </c>
      <c r="B27" s="295"/>
      <c r="C27" s="295"/>
      <c r="D27" s="295"/>
      <c r="E27" s="295"/>
      <c r="F27" s="295"/>
      <c r="G27" s="295"/>
      <c r="H27" s="295"/>
      <c r="I27" s="295"/>
    </row>
    <row r="28" spans="1:9" x14ac:dyDescent="0.25">
      <c r="A28" s="209" t="s">
        <v>259</v>
      </c>
      <c r="B28" s="219">
        <v>63028</v>
      </c>
      <c r="C28" s="219">
        <v>19646</v>
      </c>
      <c r="D28" s="219">
        <f>SUM(B28:C28)</f>
        <v>82674</v>
      </c>
      <c r="E28" s="219">
        <v>4369</v>
      </c>
      <c r="F28" s="218">
        <v>17337</v>
      </c>
      <c r="G28" s="218">
        <v>28660</v>
      </c>
      <c r="H28" s="218">
        <v>1204</v>
      </c>
      <c r="I28" s="218">
        <v>134245</v>
      </c>
    </row>
    <row r="29" spans="1:9" x14ac:dyDescent="0.25">
      <c r="A29" s="209" t="s">
        <v>258</v>
      </c>
      <c r="B29" s="219">
        <v>73320</v>
      </c>
      <c r="C29" s="219">
        <v>26033</v>
      </c>
      <c r="D29" s="219">
        <f>SUM(B29:C29)</f>
        <v>99353</v>
      </c>
      <c r="E29" s="219">
        <v>6098</v>
      </c>
      <c r="F29" s="218">
        <v>19021</v>
      </c>
      <c r="G29" s="218">
        <v>42318</v>
      </c>
      <c r="H29" s="218">
        <v>882</v>
      </c>
      <c r="I29" s="218">
        <v>167672</v>
      </c>
    </row>
    <row r="30" spans="1:9" x14ac:dyDescent="0.25">
      <c r="A30" s="209" t="s">
        <v>257</v>
      </c>
      <c r="B30" s="219">
        <v>164143</v>
      </c>
      <c r="C30" s="219">
        <v>24488</v>
      </c>
      <c r="D30" s="219">
        <f>SUM(B30:C30)</f>
        <v>188631</v>
      </c>
      <c r="E30" s="219">
        <v>5126</v>
      </c>
      <c r="F30" s="218">
        <v>18930</v>
      </c>
      <c r="G30" s="218">
        <v>38797</v>
      </c>
      <c r="H30" s="218">
        <v>657</v>
      </c>
      <c r="I30" s="218">
        <v>252141</v>
      </c>
    </row>
    <row r="31" spans="1:9" x14ac:dyDescent="0.25">
      <c r="A31" s="209" t="s">
        <v>256</v>
      </c>
      <c r="B31" s="219">
        <v>64827</v>
      </c>
      <c r="C31" s="219">
        <v>29703</v>
      </c>
      <c r="D31" s="219">
        <f>SUM(B31:C31)</f>
        <v>94530</v>
      </c>
      <c r="E31" s="219">
        <v>5801</v>
      </c>
      <c r="F31" s="218">
        <v>16469</v>
      </c>
      <c r="G31" s="218">
        <v>52584</v>
      </c>
      <c r="H31" s="218">
        <v>1531</v>
      </c>
      <c r="I31" s="218">
        <v>170914</v>
      </c>
    </row>
    <row r="32" spans="1:9" s="216" customFormat="1" ht="12.75" x14ac:dyDescent="0.2">
      <c r="A32" s="72" t="s">
        <v>10</v>
      </c>
      <c r="B32" s="217">
        <v>365318</v>
      </c>
      <c r="C32" s="217">
        <v>99870</v>
      </c>
      <c r="D32" s="217">
        <f>SUM(B32:C32)</f>
        <v>465188</v>
      </c>
      <c r="E32" s="217">
        <v>21394</v>
      </c>
      <c r="F32" s="217">
        <v>71757</v>
      </c>
      <c r="G32" s="217">
        <v>162359</v>
      </c>
      <c r="H32" s="217">
        <v>4274</v>
      </c>
      <c r="I32" s="217">
        <v>724972</v>
      </c>
    </row>
  </sheetData>
  <mergeCells count="5">
    <mergeCell ref="A21:I21"/>
    <mergeCell ref="A27:I27"/>
    <mergeCell ref="A3:I3"/>
    <mergeCell ref="A9:I9"/>
    <mergeCell ref="A15:I15"/>
  </mergeCells>
  <pageMargins left="0.75" right="0.75" top="1" bottom="1" header="0.5" footer="0.5"/>
  <headerFooter alignWithMargins="0"/>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F4DB-9BAC-4FC7-9EE6-6D98B19745A8}">
  <dimension ref="A1:G51"/>
  <sheetViews>
    <sheetView workbookViewId="0"/>
  </sheetViews>
  <sheetFormatPr defaultRowHeight="11.25" x14ac:dyDescent="0.25"/>
  <cols>
    <col min="1" max="1" width="12.42578125" style="87" customWidth="1"/>
    <col min="2" max="2" width="12.140625" style="87" customWidth="1"/>
    <col min="3" max="3" width="12.42578125" style="87" customWidth="1"/>
    <col min="4" max="5" width="12.140625" style="87" customWidth="1"/>
    <col min="6" max="6" width="12.28515625" style="87" customWidth="1"/>
    <col min="7" max="7" width="12.140625" style="87" customWidth="1"/>
    <col min="8" max="16384" width="9.140625" style="87"/>
  </cols>
  <sheetData>
    <row r="1" spans="1:7" s="224" customFormat="1" ht="15" customHeight="1" x14ac:dyDescent="0.25">
      <c r="A1" s="165" t="s">
        <v>289</v>
      </c>
    </row>
    <row r="2" spans="1:7" ht="11.45" customHeight="1" x14ac:dyDescent="0.25">
      <c r="A2" s="296" t="s">
        <v>236</v>
      </c>
      <c r="B2" s="296" t="s">
        <v>288</v>
      </c>
      <c r="C2" s="296" t="s">
        <v>287</v>
      </c>
      <c r="D2" s="302" t="s">
        <v>286</v>
      </c>
      <c r="E2" s="302"/>
      <c r="F2" s="302" t="s">
        <v>285</v>
      </c>
      <c r="G2" s="303"/>
    </row>
    <row r="3" spans="1:7" ht="21.75" customHeight="1" x14ac:dyDescent="0.25">
      <c r="A3" s="306"/>
      <c r="B3" s="303"/>
      <c r="C3" s="303"/>
      <c r="D3" s="171" t="s">
        <v>113</v>
      </c>
      <c r="E3" s="205" t="s">
        <v>284</v>
      </c>
      <c r="F3" s="171" t="s">
        <v>113</v>
      </c>
      <c r="G3" s="205" t="s">
        <v>284</v>
      </c>
    </row>
    <row r="4" spans="1:7" ht="10.5" customHeight="1" x14ac:dyDescent="0.25">
      <c r="A4" s="304" t="s">
        <v>145</v>
      </c>
      <c r="B4" s="304"/>
      <c r="C4" s="304"/>
      <c r="D4" s="304"/>
      <c r="E4" s="304"/>
      <c r="F4" s="304"/>
      <c r="G4" s="304"/>
    </row>
    <row r="5" spans="1:7" ht="9.9499999999999993" customHeight="1" x14ac:dyDescent="0.25">
      <c r="A5" s="160">
        <v>1990</v>
      </c>
      <c r="B5" s="99">
        <v>28518</v>
      </c>
      <c r="C5" s="99">
        <v>305970</v>
      </c>
      <c r="D5" s="99">
        <v>5654245</v>
      </c>
      <c r="E5" s="99">
        <v>3693105</v>
      </c>
      <c r="F5" s="99">
        <v>22386526</v>
      </c>
      <c r="G5" s="99">
        <v>13618495</v>
      </c>
    </row>
    <row r="6" spans="1:7" ht="9.9499999999999993" customHeight="1" x14ac:dyDescent="0.25">
      <c r="A6" s="230">
        <v>1995</v>
      </c>
      <c r="B6" s="229">
        <v>10572</v>
      </c>
      <c r="C6" s="229">
        <v>292413</v>
      </c>
      <c r="D6" s="229">
        <v>5143427</v>
      </c>
      <c r="E6" s="229">
        <v>2877592</v>
      </c>
      <c r="F6" s="229">
        <v>16340060</v>
      </c>
      <c r="G6" s="229">
        <v>9997713</v>
      </c>
    </row>
    <row r="7" spans="1:7" ht="9.9499999999999993" customHeight="1" x14ac:dyDescent="0.25">
      <c r="A7" s="230">
        <v>1996</v>
      </c>
      <c r="B7" s="229">
        <v>9452</v>
      </c>
      <c r="C7" s="229">
        <v>303313</v>
      </c>
      <c r="D7" s="229">
        <v>5311470</v>
      </c>
      <c r="E7" s="229">
        <v>2978772</v>
      </c>
      <c r="F7" s="229">
        <v>17141754</v>
      </c>
      <c r="G7" s="229">
        <v>10675519</v>
      </c>
    </row>
    <row r="8" spans="1:7" ht="9.9499999999999993" customHeight="1" x14ac:dyDescent="0.25">
      <c r="A8" s="162">
        <v>1997</v>
      </c>
      <c r="B8" s="228">
        <v>7969</v>
      </c>
      <c r="C8" s="228">
        <v>309392</v>
      </c>
      <c r="D8" s="228">
        <v>5349780</v>
      </c>
      <c r="E8" s="228">
        <v>2887264</v>
      </c>
      <c r="F8" s="228">
        <v>17446481</v>
      </c>
      <c r="G8" s="228">
        <v>10655647</v>
      </c>
    </row>
    <row r="9" spans="1:7" ht="9.9499999999999993" customHeight="1" x14ac:dyDescent="0.25">
      <c r="A9" s="160">
        <v>1998</v>
      </c>
      <c r="B9" s="99">
        <v>2711</v>
      </c>
      <c r="C9" s="99">
        <v>287102</v>
      </c>
      <c r="D9" s="99">
        <v>5440028</v>
      </c>
      <c r="E9" s="99">
        <v>2870797</v>
      </c>
      <c r="F9" s="99">
        <v>16915849</v>
      </c>
      <c r="G9" s="99">
        <v>10137686</v>
      </c>
    </row>
    <row r="10" spans="1:7" ht="9.9499999999999993" customHeight="1" x14ac:dyDescent="0.25">
      <c r="A10" s="160">
        <v>1999</v>
      </c>
      <c r="B10" s="99">
        <v>2773</v>
      </c>
      <c r="C10" s="99">
        <v>300782</v>
      </c>
      <c r="D10" s="99">
        <v>5552215</v>
      </c>
      <c r="E10" s="99">
        <v>2788695</v>
      </c>
      <c r="F10" s="99">
        <v>17327041</v>
      </c>
      <c r="G10" s="99">
        <v>9942697</v>
      </c>
    </row>
    <row r="11" spans="1:7" ht="9.9499999999999993" customHeight="1" x14ac:dyDescent="0.25">
      <c r="A11" s="160">
        <v>2000</v>
      </c>
      <c r="B11" s="99">
        <v>2965</v>
      </c>
      <c r="C11" s="99">
        <v>312714</v>
      </c>
      <c r="D11" s="99">
        <v>5940805</v>
      </c>
      <c r="E11" s="99">
        <v>2992401</v>
      </c>
      <c r="F11" s="99">
        <v>18369319</v>
      </c>
      <c r="G11" s="99">
        <v>10513825</v>
      </c>
    </row>
    <row r="12" spans="1:7" ht="9.9499999999999993" customHeight="1" x14ac:dyDescent="0.25">
      <c r="A12" s="160">
        <v>2001</v>
      </c>
      <c r="B12" s="99">
        <v>3044</v>
      </c>
      <c r="C12" s="99">
        <v>317629</v>
      </c>
      <c r="D12" s="99">
        <v>6072963</v>
      </c>
      <c r="E12" s="99">
        <v>3070261</v>
      </c>
      <c r="F12" s="99">
        <v>18648371</v>
      </c>
      <c r="G12" s="99">
        <v>10894493</v>
      </c>
    </row>
    <row r="13" spans="1:7" ht="9.9499999999999993" customHeight="1" x14ac:dyDescent="0.25">
      <c r="A13" s="160">
        <v>2002</v>
      </c>
      <c r="B13" s="99">
        <v>3377</v>
      </c>
      <c r="C13" s="99">
        <v>335163</v>
      </c>
      <c r="D13" s="99">
        <v>6175880</v>
      </c>
      <c r="E13" s="99">
        <v>3013116</v>
      </c>
      <c r="F13" s="99">
        <v>18449925</v>
      </c>
      <c r="G13" s="99">
        <v>10360959</v>
      </c>
    </row>
    <row r="14" spans="1:7" ht="9.9499999999999993" customHeight="1" x14ac:dyDescent="0.25">
      <c r="A14" s="160">
        <v>2003</v>
      </c>
      <c r="B14" s="99">
        <v>3517</v>
      </c>
      <c r="C14" s="99">
        <v>347277</v>
      </c>
      <c r="D14" s="99">
        <v>6315494</v>
      </c>
      <c r="E14" s="99">
        <v>2948224</v>
      </c>
      <c r="F14" s="99">
        <v>18611114</v>
      </c>
      <c r="G14" s="99">
        <v>10040338</v>
      </c>
    </row>
    <row r="15" spans="1:7" ht="9.9499999999999993" customHeight="1" x14ac:dyDescent="0.25">
      <c r="A15" s="160">
        <v>2004</v>
      </c>
      <c r="B15" s="99">
        <v>3001</v>
      </c>
      <c r="C15" s="99">
        <v>336494</v>
      </c>
      <c r="D15" s="99">
        <v>6616443</v>
      </c>
      <c r="E15" s="99">
        <v>3269868</v>
      </c>
      <c r="F15" s="99">
        <v>18899483</v>
      </c>
      <c r="G15" s="99">
        <v>10508109</v>
      </c>
    </row>
    <row r="16" spans="1:7" ht="9.9499999999999993" customHeight="1" x14ac:dyDescent="0.25">
      <c r="A16" s="160">
        <v>2005</v>
      </c>
      <c r="B16" s="99">
        <v>3117</v>
      </c>
      <c r="C16" s="99">
        <v>329290</v>
      </c>
      <c r="D16" s="99">
        <v>7064007</v>
      </c>
      <c r="E16" s="99">
        <v>3446362</v>
      </c>
      <c r="F16" s="99">
        <v>19737358</v>
      </c>
      <c r="G16" s="99">
        <v>10778899</v>
      </c>
    </row>
    <row r="17" spans="1:7" ht="9.9499999999999993" customHeight="1" x14ac:dyDescent="0.25">
      <c r="A17" s="160">
        <v>2006</v>
      </c>
      <c r="B17" s="99">
        <v>3056</v>
      </c>
      <c r="C17" s="99">
        <v>315284</v>
      </c>
      <c r="D17" s="99">
        <v>7182550</v>
      </c>
      <c r="E17" s="99">
        <v>3309753</v>
      </c>
      <c r="F17" s="99">
        <v>19652026</v>
      </c>
      <c r="G17" s="99">
        <v>10045891</v>
      </c>
    </row>
    <row r="18" spans="1:7" ht="9.9499999999999993" customHeight="1" x14ac:dyDescent="0.25">
      <c r="A18" s="160">
        <v>2007</v>
      </c>
      <c r="B18" s="99">
        <v>2956</v>
      </c>
      <c r="C18" s="99">
        <v>314742</v>
      </c>
      <c r="D18" s="99">
        <v>7474329</v>
      </c>
      <c r="E18" s="99">
        <v>3451186</v>
      </c>
      <c r="F18" s="99">
        <v>20128534</v>
      </c>
      <c r="G18" s="99">
        <v>10170808</v>
      </c>
    </row>
    <row r="19" spans="1:7" ht="9.9499999999999993" customHeight="1" x14ac:dyDescent="0.25">
      <c r="A19" s="160">
        <v>2008</v>
      </c>
      <c r="B19" s="227">
        <v>2924</v>
      </c>
      <c r="C19" s="227">
        <v>302889</v>
      </c>
      <c r="D19" s="227">
        <v>7651250</v>
      </c>
      <c r="E19" s="227">
        <v>3516030</v>
      </c>
      <c r="F19" s="227">
        <v>19974414</v>
      </c>
      <c r="G19" s="227">
        <v>10009531</v>
      </c>
    </row>
    <row r="20" spans="1:7" ht="10.5" customHeight="1" x14ac:dyDescent="0.25">
      <c r="A20" s="305" t="s">
        <v>144</v>
      </c>
      <c r="B20" s="305"/>
      <c r="C20" s="305"/>
      <c r="D20" s="305"/>
      <c r="E20" s="305"/>
      <c r="F20" s="305"/>
      <c r="G20" s="305"/>
    </row>
    <row r="21" spans="1:7" ht="9.9499999999999993" customHeight="1" x14ac:dyDescent="0.25">
      <c r="A21" s="160">
        <v>1990</v>
      </c>
      <c r="B21" s="99">
        <v>7455</v>
      </c>
      <c r="C21" s="99">
        <v>49132</v>
      </c>
      <c r="D21" s="99">
        <v>1751794</v>
      </c>
      <c r="E21" s="99">
        <v>1533815</v>
      </c>
      <c r="F21" s="99">
        <v>6585883</v>
      </c>
      <c r="G21" s="99">
        <v>4775244</v>
      </c>
    </row>
    <row r="22" spans="1:7" ht="9.9499999999999993" customHeight="1" x14ac:dyDescent="0.25">
      <c r="A22" s="230">
        <v>1995</v>
      </c>
      <c r="B22" s="229">
        <v>1922</v>
      </c>
      <c r="C22" s="229">
        <v>40596</v>
      </c>
      <c r="D22" s="229">
        <v>1683597</v>
      </c>
      <c r="E22" s="229">
        <v>1407962</v>
      </c>
      <c r="F22" s="229">
        <v>4429336</v>
      </c>
      <c r="G22" s="229">
        <v>3747531</v>
      </c>
    </row>
    <row r="23" spans="1:7" ht="9.9499999999999993" customHeight="1" x14ac:dyDescent="0.25">
      <c r="A23" s="230">
        <v>1996</v>
      </c>
      <c r="B23" s="229">
        <v>1696</v>
      </c>
      <c r="C23" s="229">
        <v>37867</v>
      </c>
      <c r="D23" s="229">
        <v>1779583</v>
      </c>
      <c r="E23" s="229">
        <v>1407962</v>
      </c>
      <c r="F23" s="229">
        <v>4640048</v>
      </c>
      <c r="G23" s="229">
        <v>3976885</v>
      </c>
    </row>
    <row r="24" spans="1:7" ht="9.9499999999999993" customHeight="1" x14ac:dyDescent="0.25">
      <c r="A24" s="162">
        <v>1997</v>
      </c>
      <c r="B24" s="228">
        <v>1197</v>
      </c>
      <c r="C24" s="228">
        <v>38876</v>
      </c>
      <c r="D24" s="228">
        <v>1736726</v>
      </c>
      <c r="E24" s="228">
        <v>1434631</v>
      </c>
      <c r="F24" s="228">
        <v>4581204</v>
      </c>
      <c r="G24" s="228">
        <v>3832663</v>
      </c>
    </row>
    <row r="25" spans="1:7" ht="9.9499999999999993" customHeight="1" x14ac:dyDescent="0.25">
      <c r="A25" s="160">
        <v>1998</v>
      </c>
      <c r="B25" s="99">
        <v>195</v>
      </c>
      <c r="C25" s="99">
        <v>33632</v>
      </c>
      <c r="D25" s="99">
        <v>1771349</v>
      </c>
      <c r="E25" s="99">
        <v>1466662</v>
      </c>
      <c r="F25" s="99">
        <v>4532379</v>
      </c>
      <c r="G25" s="99">
        <v>3792925</v>
      </c>
    </row>
    <row r="26" spans="1:7" ht="9.9499999999999993" customHeight="1" x14ac:dyDescent="0.25">
      <c r="A26" s="160">
        <v>1999</v>
      </c>
      <c r="B26" s="99">
        <v>190</v>
      </c>
      <c r="C26" s="99">
        <v>36293</v>
      </c>
      <c r="D26" s="99">
        <v>1714704</v>
      </c>
      <c r="E26" s="99">
        <v>1395853</v>
      </c>
      <c r="F26" s="99">
        <v>4411597</v>
      </c>
      <c r="G26" s="99">
        <v>3615210</v>
      </c>
    </row>
    <row r="27" spans="1:7" ht="9.9499999999999993" customHeight="1" x14ac:dyDescent="0.25">
      <c r="A27" s="160">
        <v>2000</v>
      </c>
      <c r="B27" s="99">
        <v>224</v>
      </c>
      <c r="C27" s="99">
        <v>40261</v>
      </c>
      <c r="D27" s="99">
        <v>1926987</v>
      </c>
      <c r="E27" s="99">
        <v>1578000</v>
      </c>
      <c r="F27" s="99">
        <v>4944013</v>
      </c>
      <c r="G27" s="99">
        <v>4104195</v>
      </c>
    </row>
    <row r="28" spans="1:7" ht="9.9499999999999993" customHeight="1" x14ac:dyDescent="0.25">
      <c r="A28" s="160">
        <v>2001</v>
      </c>
      <c r="B28" s="99">
        <v>241</v>
      </c>
      <c r="C28" s="99">
        <v>41920</v>
      </c>
      <c r="D28" s="99">
        <v>1979979</v>
      </c>
      <c r="E28" s="99">
        <v>1644366</v>
      </c>
      <c r="F28" s="99">
        <v>5149482</v>
      </c>
      <c r="G28" s="99">
        <v>4353683</v>
      </c>
    </row>
    <row r="29" spans="1:7" ht="9.9499999999999993" customHeight="1" x14ac:dyDescent="0.25">
      <c r="A29" s="160">
        <v>2002</v>
      </c>
      <c r="B29" s="99">
        <v>234</v>
      </c>
      <c r="C29" s="99">
        <v>41986</v>
      </c>
      <c r="D29" s="99">
        <v>1934620</v>
      </c>
      <c r="E29" s="99">
        <v>1590973</v>
      </c>
      <c r="F29" s="99">
        <v>4970620</v>
      </c>
      <c r="G29" s="99">
        <v>4170642</v>
      </c>
    </row>
    <row r="30" spans="1:7" ht="9.9499999999999993" customHeight="1" x14ac:dyDescent="0.25">
      <c r="A30" s="160">
        <v>2003</v>
      </c>
      <c r="B30" s="99">
        <v>243</v>
      </c>
      <c r="C30" s="99">
        <v>44885</v>
      </c>
      <c r="D30" s="99">
        <v>1972748</v>
      </c>
      <c r="E30" s="99">
        <v>1616563</v>
      </c>
      <c r="F30" s="99">
        <v>5173542</v>
      </c>
      <c r="G30" s="99">
        <v>4339130</v>
      </c>
    </row>
    <row r="31" spans="1:7" ht="9.9499999999999993" customHeight="1" x14ac:dyDescent="0.25">
      <c r="A31" s="160">
        <v>2004</v>
      </c>
      <c r="B31" s="99">
        <v>223</v>
      </c>
      <c r="C31" s="99">
        <v>43162</v>
      </c>
      <c r="D31" s="99">
        <v>2340201</v>
      </c>
      <c r="E31" s="99">
        <v>1979266</v>
      </c>
      <c r="F31" s="99">
        <v>6038611</v>
      </c>
      <c r="G31" s="99">
        <v>5204529</v>
      </c>
    </row>
    <row r="32" spans="1:7" ht="9.9499999999999993" customHeight="1" x14ac:dyDescent="0.25">
      <c r="A32" s="160">
        <v>2005</v>
      </c>
      <c r="B32" s="99">
        <v>219</v>
      </c>
      <c r="C32" s="99">
        <v>40547</v>
      </c>
      <c r="D32" s="99">
        <v>2553566</v>
      </c>
      <c r="E32" s="99">
        <v>2165062</v>
      </c>
      <c r="F32" s="99">
        <v>6472636</v>
      </c>
      <c r="G32" s="99">
        <v>5599047</v>
      </c>
    </row>
    <row r="33" spans="1:7" ht="9.9499999999999993" customHeight="1" x14ac:dyDescent="0.25">
      <c r="A33" s="160">
        <v>2006</v>
      </c>
      <c r="B33" s="99">
        <v>216</v>
      </c>
      <c r="C33" s="99">
        <v>41463</v>
      </c>
      <c r="D33" s="99">
        <v>2459049</v>
      </c>
      <c r="E33" s="99">
        <v>2077599</v>
      </c>
      <c r="F33" s="99">
        <v>6112198</v>
      </c>
      <c r="G33" s="99">
        <v>5235365</v>
      </c>
    </row>
    <row r="34" spans="1:7" ht="9.9499999999999993" customHeight="1" x14ac:dyDescent="0.25">
      <c r="A34" s="160">
        <v>2007</v>
      </c>
      <c r="B34" s="99">
        <v>223</v>
      </c>
      <c r="C34" s="99">
        <v>42605</v>
      </c>
      <c r="D34" s="99">
        <v>2543811</v>
      </c>
      <c r="E34" s="99">
        <v>2144182</v>
      </c>
      <c r="F34" s="99">
        <v>6233093</v>
      </c>
      <c r="G34" s="99">
        <v>5327509</v>
      </c>
    </row>
    <row r="35" spans="1:7" ht="9.9499999999999993" customHeight="1" x14ac:dyDescent="0.25">
      <c r="A35" s="160">
        <v>2008</v>
      </c>
      <c r="B35" s="227">
        <v>217</v>
      </c>
      <c r="C35" s="227">
        <v>40351</v>
      </c>
      <c r="D35" s="227">
        <v>2576869</v>
      </c>
      <c r="E35" s="227">
        <v>2173769</v>
      </c>
      <c r="F35" s="227">
        <v>6074897</v>
      </c>
      <c r="G35" s="227">
        <v>5204760</v>
      </c>
    </row>
    <row r="36" spans="1:7" ht="10.5" customHeight="1" x14ac:dyDescent="0.25">
      <c r="A36" s="305" t="s">
        <v>141</v>
      </c>
      <c r="B36" s="305"/>
      <c r="C36" s="305"/>
      <c r="D36" s="305"/>
      <c r="E36" s="305"/>
      <c r="F36" s="305"/>
      <c r="G36" s="305"/>
    </row>
    <row r="37" spans="1:7" ht="9.9499999999999993" customHeight="1" x14ac:dyDescent="0.25">
      <c r="A37" s="160">
        <v>1990</v>
      </c>
      <c r="B37" s="99">
        <v>8788</v>
      </c>
      <c r="C37" s="99">
        <v>103849</v>
      </c>
      <c r="D37" s="99">
        <v>725286</v>
      </c>
      <c r="E37" s="99">
        <v>561480</v>
      </c>
      <c r="F37" s="99">
        <v>5341251</v>
      </c>
      <c r="G37" s="99">
        <v>4280382</v>
      </c>
    </row>
    <row r="38" spans="1:7" ht="9.9499999999999993" customHeight="1" x14ac:dyDescent="0.25">
      <c r="A38" s="230">
        <v>1995</v>
      </c>
      <c r="B38" s="229">
        <v>3208</v>
      </c>
      <c r="C38" s="229">
        <v>82782</v>
      </c>
      <c r="D38" s="229">
        <v>650441</v>
      </c>
      <c r="E38" s="229">
        <v>412361</v>
      </c>
      <c r="F38" s="229">
        <v>3512603</v>
      </c>
      <c r="G38" s="229">
        <v>2612523</v>
      </c>
    </row>
    <row r="39" spans="1:7" ht="9.9499999999999993" customHeight="1" x14ac:dyDescent="0.25">
      <c r="A39" s="230">
        <v>1996</v>
      </c>
      <c r="B39" s="229">
        <v>2600</v>
      </c>
      <c r="C39" s="229">
        <v>85350</v>
      </c>
      <c r="D39" s="229">
        <v>711031</v>
      </c>
      <c r="E39" s="229">
        <v>429166</v>
      </c>
      <c r="F39" s="229">
        <v>3964541</v>
      </c>
      <c r="G39" s="229">
        <v>2765144</v>
      </c>
    </row>
    <row r="40" spans="1:7" ht="9.9499999999999993" customHeight="1" x14ac:dyDescent="0.25">
      <c r="A40" s="162">
        <v>1997</v>
      </c>
      <c r="B40" s="228">
        <v>1958</v>
      </c>
      <c r="C40" s="228">
        <v>84695</v>
      </c>
      <c r="D40" s="228">
        <v>739912</v>
      </c>
      <c r="E40" s="228">
        <v>437947</v>
      </c>
      <c r="F40" s="228">
        <v>3792013</v>
      </c>
      <c r="G40" s="228">
        <v>2735805</v>
      </c>
    </row>
    <row r="41" spans="1:7" ht="9.9499999999999993" customHeight="1" x14ac:dyDescent="0.25">
      <c r="A41" s="160">
        <v>1998</v>
      </c>
      <c r="B41" s="99">
        <v>419</v>
      </c>
      <c r="C41" s="99">
        <v>75446</v>
      </c>
      <c r="D41" s="99">
        <v>752557</v>
      </c>
      <c r="E41" s="99">
        <v>407999</v>
      </c>
      <c r="F41" s="99">
        <v>3571866</v>
      </c>
      <c r="G41" s="99">
        <v>2420436</v>
      </c>
    </row>
    <row r="42" spans="1:7" ht="9.9499999999999993" customHeight="1" x14ac:dyDescent="0.25">
      <c r="A42" s="160">
        <v>1999</v>
      </c>
      <c r="B42" s="99">
        <v>421</v>
      </c>
      <c r="C42" s="99">
        <v>80580</v>
      </c>
      <c r="D42" s="99">
        <v>791832</v>
      </c>
      <c r="E42" s="99">
        <v>409562</v>
      </c>
      <c r="F42" s="99">
        <v>3813941</v>
      </c>
      <c r="G42" s="99">
        <v>2465682</v>
      </c>
    </row>
    <row r="43" spans="1:7" ht="9.9499999999999993" customHeight="1" x14ac:dyDescent="0.25">
      <c r="A43" s="160">
        <v>2000</v>
      </c>
      <c r="B43" s="99">
        <v>437</v>
      </c>
      <c r="C43" s="99">
        <v>79800</v>
      </c>
      <c r="D43" s="99">
        <v>823190</v>
      </c>
      <c r="E43" s="99">
        <v>419086</v>
      </c>
      <c r="F43" s="99">
        <v>3735219</v>
      </c>
      <c r="G43" s="99">
        <v>2457015</v>
      </c>
    </row>
    <row r="44" spans="1:7" ht="9.9499999999999993" customHeight="1" x14ac:dyDescent="0.25">
      <c r="A44" s="160">
        <v>2001</v>
      </c>
      <c r="B44" s="99">
        <v>477</v>
      </c>
      <c r="C44" s="99">
        <v>88491</v>
      </c>
      <c r="D44" s="99">
        <v>1000570</v>
      </c>
      <c r="E44" s="99">
        <v>520591</v>
      </c>
      <c r="F44" s="99">
        <v>4790294</v>
      </c>
      <c r="G44" s="99">
        <v>3217447</v>
      </c>
    </row>
    <row r="45" spans="1:7" ht="9.9499999999999993" customHeight="1" x14ac:dyDescent="0.25">
      <c r="A45" s="160">
        <v>2002</v>
      </c>
      <c r="B45" s="99">
        <v>592</v>
      </c>
      <c r="C45" s="99">
        <v>93830</v>
      </c>
      <c r="D45" s="99">
        <v>1027769</v>
      </c>
      <c r="E45" s="99">
        <v>519159</v>
      </c>
      <c r="F45" s="99">
        <v>4727869</v>
      </c>
      <c r="G45" s="99">
        <v>3047003</v>
      </c>
    </row>
    <row r="46" spans="1:7" ht="9.9499999999999993" customHeight="1" x14ac:dyDescent="0.25">
      <c r="A46" s="160">
        <v>2003</v>
      </c>
      <c r="B46" s="99">
        <v>597</v>
      </c>
      <c r="C46" s="99">
        <v>91808</v>
      </c>
      <c r="D46" s="99">
        <v>980344</v>
      </c>
      <c r="E46" s="99">
        <v>463931</v>
      </c>
      <c r="F46" s="99">
        <v>4392243</v>
      </c>
      <c r="G46" s="99">
        <v>2711963</v>
      </c>
    </row>
    <row r="47" spans="1:7" ht="9.9499999999999993" customHeight="1" x14ac:dyDescent="0.25">
      <c r="A47" s="160">
        <v>2004</v>
      </c>
      <c r="B47" s="99">
        <v>547</v>
      </c>
      <c r="C47" s="99">
        <v>88317</v>
      </c>
      <c r="D47" s="99">
        <v>928811</v>
      </c>
      <c r="E47" s="99">
        <v>400343</v>
      </c>
      <c r="F47" s="99">
        <v>4022178</v>
      </c>
      <c r="G47" s="99">
        <v>2367535</v>
      </c>
    </row>
    <row r="48" spans="1:7" ht="9.9499999999999993" customHeight="1" x14ac:dyDescent="0.25">
      <c r="A48" s="160">
        <v>2005</v>
      </c>
      <c r="B48" s="99">
        <v>579</v>
      </c>
      <c r="C48" s="99">
        <v>88130</v>
      </c>
      <c r="D48" s="99">
        <v>998173</v>
      </c>
      <c r="E48" s="99">
        <v>390520</v>
      </c>
      <c r="F48" s="99">
        <v>4026658</v>
      </c>
      <c r="G48" s="99">
        <v>2208306</v>
      </c>
    </row>
    <row r="49" spans="1:7" x14ac:dyDescent="0.25">
      <c r="A49" s="160">
        <v>2006</v>
      </c>
      <c r="B49" s="99">
        <v>559</v>
      </c>
      <c r="C49" s="99">
        <v>79435</v>
      </c>
      <c r="D49" s="99">
        <v>1027261</v>
      </c>
      <c r="E49" s="99">
        <v>335882</v>
      </c>
      <c r="F49" s="99">
        <v>3919173</v>
      </c>
      <c r="G49" s="99">
        <v>1891700</v>
      </c>
    </row>
    <row r="50" spans="1:7" x14ac:dyDescent="0.25">
      <c r="A50" s="160">
        <v>2007</v>
      </c>
      <c r="B50" s="99">
        <v>494</v>
      </c>
      <c r="C50" s="99">
        <v>74089</v>
      </c>
      <c r="D50" s="99">
        <v>1121266</v>
      </c>
      <c r="E50" s="99">
        <v>347184</v>
      </c>
      <c r="F50" s="99">
        <v>4072771</v>
      </c>
      <c r="G50" s="99">
        <v>1868115</v>
      </c>
    </row>
    <row r="51" spans="1:7" x14ac:dyDescent="0.25">
      <c r="A51" s="160">
        <v>2008</v>
      </c>
      <c r="B51" s="227">
        <v>477</v>
      </c>
      <c r="C51" s="227">
        <v>72384</v>
      </c>
      <c r="D51" s="227">
        <v>1125268</v>
      </c>
      <c r="E51" s="227">
        <v>328386</v>
      </c>
      <c r="F51" s="227">
        <v>4029068</v>
      </c>
      <c r="G51" s="227">
        <v>1765796</v>
      </c>
    </row>
  </sheetData>
  <mergeCells count="8">
    <mergeCell ref="F2:G2"/>
    <mergeCell ref="A4:G4"/>
    <mergeCell ref="A20:G20"/>
    <mergeCell ref="A36:G36"/>
    <mergeCell ref="A2:A3"/>
    <mergeCell ref="B2:B3"/>
    <mergeCell ref="C2:C3"/>
    <mergeCell ref="D2:E2"/>
  </mergeCells>
  <pageMargins left="0.75" right="0.75" top="1" bottom="1" header="0.5" footer="0.5"/>
  <headerFooter alignWithMargins="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8EF55-EEA0-4868-97F5-0C1F4E1DA242}">
  <dimension ref="A1:L34"/>
  <sheetViews>
    <sheetView workbookViewId="0"/>
  </sheetViews>
  <sheetFormatPr defaultRowHeight="15" x14ac:dyDescent="0.25"/>
  <cols>
    <col min="1" max="2" width="9.5703125" style="156" customWidth="1"/>
    <col min="3" max="4" width="9.140625" style="156"/>
    <col min="5" max="5" width="10.5703125" style="156" customWidth="1"/>
    <col min="6" max="6" width="9.5703125" style="156" customWidth="1"/>
    <col min="7" max="7" width="10" style="156" customWidth="1"/>
    <col min="8" max="9" width="9.140625" style="156"/>
    <col min="10" max="11" width="10" style="156" customWidth="1"/>
    <col min="12" max="16384" width="9.140625" style="156"/>
  </cols>
  <sheetData>
    <row r="1" spans="1:12" s="173" customFormat="1" ht="12.75" x14ac:dyDescent="0.2">
      <c r="A1" s="234" t="s">
        <v>299</v>
      </c>
    </row>
    <row r="2" spans="1:12" s="1" customFormat="1" ht="33.75" customHeight="1" x14ac:dyDescent="0.2">
      <c r="A2" s="316" t="s">
        <v>261</v>
      </c>
      <c r="B2" s="313" t="s">
        <v>298</v>
      </c>
      <c r="C2" s="313" t="s">
        <v>294</v>
      </c>
      <c r="D2" s="310" t="s">
        <v>297</v>
      </c>
      <c r="E2" s="312"/>
      <c r="F2" s="313" t="s">
        <v>296</v>
      </c>
      <c r="G2" s="313" t="s">
        <v>295</v>
      </c>
      <c r="H2" s="313" t="s">
        <v>294</v>
      </c>
      <c r="I2" s="310" t="s">
        <v>293</v>
      </c>
      <c r="J2" s="312"/>
      <c r="K2" s="307" t="s">
        <v>292</v>
      </c>
    </row>
    <row r="3" spans="1:12" s="1" customFormat="1" ht="35.25" customHeight="1" x14ac:dyDescent="0.2">
      <c r="A3" s="317"/>
      <c r="B3" s="315"/>
      <c r="C3" s="315"/>
      <c r="D3" s="233" t="s">
        <v>113</v>
      </c>
      <c r="E3" s="233" t="s">
        <v>291</v>
      </c>
      <c r="F3" s="314"/>
      <c r="G3" s="315"/>
      <c r="H3" s="315"/>
      <c r="I3" s="233" t="s">
        <v>113</v>
      </c>
      <c r="J3" s="233" t="s">
        <v>291</v>
      </c>
      <c r="K3" s="308"/>
    </row>
    <row r="4" spans="1:12" s="1" customFormat="1" ht="17.25" customHeight="1" x14ac:dyDescent="0.2">
      <c r="A4" s="318"/>
      <c r="B4" s="310" t="s">
        <v>290</v>
      </c>
      <c r="C4" s="311"/>
      <c r="D4" s="311"/>
      <c r="E4" s="312"/>
      <c r="F4" s="315"/>
      <c r="G4" s="310" t="s">
        <v>290</v>
      </c>
      <c r="H4" s="311"/>
      <c r="I4" s="311"/>
      <c r="J4" s="312"/>
      <c r="K4" s="309"/>
    </row>
    <row r="5" spans="1:12" x14ac:dyDescent="0.25">
      <c r="A5" s="299">
        <v>2004</v>
      </c>
      <c r="B5" s="300"/>
      <c r="C5" s="300"/>
      <c r="D5" s="300"/>
      <c r="E5" s="300"/>
      <c r="F5" s="300"/>
      <c r="G5" s="300"/>
      <c r="H5" s="300"/>
      <c r="I5" s="300"/>
      <c r="J5" s="300"/>
      <c r="K5" s="300"/>
      <c r="L5" s="175"/>
    </row>
    <row r="6" spans="1:12" x14ac:dyDescent="0.25">
      <c r="A6" s="175" t="s">
        <v>259</v>
      </c>
      <c r="B6" s="222">
        <v>198993</v>
      </c>
      <c r="C6" s="222">
        <v>5324</v>
      </c>
      <c r="D6" s="222">
        <v>193669</v>
      </c>
      <c r="E6" s="222">
        <v>141534</v>
      </c>
      <c r="F6" s="232">
        <v>2.6754709964672125</v>
      </c>
      <c r="G6" s="222">
        <v>103963</v>
      </c>
      <c r="H6" s="222">
        <v>5843</v>
      </c>
      <c r="I6" s="222">
        <v>98120</v>
      </c>
      <c r="J6" s="222">
        <v>79438.184999999998</v>
      </c>
      <c r="K6" s="232">
        <v>5.6202687494589423</v>
      </c>
      <c r="L6" s="175"/>
    </row>
    <row r="7" spans="1:12" x14ac:dyDescent="0.25">
      <c r="A7" s="175" t="s">
        <v>258</v>
      </c>
      <c r="B7" s="222">
        <v>220487</v>
      </c>
      <c r="C7" s="222">
        <v>8487</v>
      </c>
      <c r="D7" s="222">
        <v>212000</v>
      </c>
      <c r="E7" s="222">
        <v>165730</v>
      </c>
      <c r="F7" s="232">
        <v>3.8492065291831268</v>
      </c>
      <c r="G7" s="222">
        <v>125184</v>
      </c>
      <c r="H7" s="222">
        <v>6807</v>
      </c>
      <c r="I7" s="222">
        <v>118377</v>
      </c>
      <c r="J7" s="222">
        <v>92300.481</v>
      </c>
      <c r="K7" s="232">
        <v>5.4375958588957047</v>
      </c>
      <c r="L7" s="175"/>
    </row>
    <row r="8" spans="1:12" x14ac:dyDescent="0.25">
      <c r="A8" s="175" t="s">
        <v>257</v>
      </c>
      <c r="B8" s="222">
        <v>264017</v>
      </c>
      <c r="C8" s="222">
        <v>7325</v>
      </c>
      <c r="D8" s="222">
        <v>256692</v>
      </c>
      <c r="E8" s="222">
        <v>201253</v>
      </c>
      <c r="F8" s="232">
        <v>2.7744425548354839</v>
      </c>
      <c r="G8" s="222">
        <v>189107</v>
      </c>
      <c r="H8" s="222">
        <v>7588</v>
      </c>
      <c r="I8" s="222">
        <v>181519</v>
      </c>
      <c r="J8" s="222">
        <v>155265.473</v>
      </c>
      <c r="K8" s="232">
        <v>4.0125431633942688</v>
      </c>
      <c r="L8" s="175"/>
    </row>
    <row r="9" spans="1:12" x14ac:dyDescent="0.25">
      <c r="A9" s="175" t="s">
        <v>256</v>
      </c>
      <c r="B9" s="222">
        <v>138302</v>
      </c>
      <c r="C9" s="222">
        <v>3532</v>
      </c>
      <c r="D9" s="222">
        <v>134770</v>
      </c>
      <c r="E9" s="222">
        <v>88850</v>
      </c>
      <c r="F9" s="232">
        <v>2.5538314702607336</v>
      </c>
      <c r="G9" s="222">
        <v>97766</v>
      </c>
      <c r="H9" s="222">
        <v>4168</v>
      </c>
      <c r="I9" s="222">
        <v>93598</v>
      </c>
      <c r="J9" s="222">
        <v>70883.688999999998</v>
      </c>
      <c r="K9" s="232">
        <v>4.2632407994599353</v>
      </c>
      <c r="L9" s="175"/>
    </row>
    <row r="10" spans="1:12" x14ac:dyDescent="0.25">
      <c r="A10" s="82" t="s">
        <v>10</v>
      </c>
      <c r="B10" s="150">
        <v>821800</v>
      </c>
      <c r="C10" s="150">
        <v>24668</v>
      </c>
      <c r="D10" s="150">
        <v>797132</v>
      </c>
      <c r="E10" s="150">
        <v>597366</v>
      </c>
      <c r="F10" s="231">
        <v>3.0017035775127767</v>
      </c>
      <c r="G10" s="150">
        <v>516020</v>
      </c>
      <c r="H10" s="150">
        <v>24406</v>
      </c>
      <c r="I10" s="150">
        <v>491614</v>
      </c>
      <c r="J10" s="150">
        <v>397887.82900000003</v>
      </c>
      <c r="K10" s="231">
        <v>4.7296616410216661</v>
      </c>
      <c r="L10" s="175"/>
    </row>
    <row r="11" spans="1:12" x14ac:dyDescent="0.25">
      <c r="A11" s="294">
        <v>2005</v>
      </c>
      <c r="B11" s="295"/>
      <c r="C11" s="295"/>
      <c r="D11" s="295"/>
      <c r="E11" s="295"/>
      <c r="F11" s="295"/>
      <c r="G11" s="295"/>
      <c r="H11" s="295"/>
      <c r="I11" s="295"/>
      <c r="J11" s="295"/>
      <c r="K11" s="295"/>
      <c r="L11" s="175"/>
    </row>
    <row r="12" spans="1:12" x14ac:dyDescent="0.25">
      <c r="A12" s="175" t="s">
        <v>259</v>
      </c>
      <c r="B12" s="222">
        <v>206791</v>
      </c>
      <c r="C12" s="222">
        <v>5244</v>
      </c>
      <c r="D12" s="222">
        <v>201546</v>
      </c>
      <c r="E12" s="222">
        <v>161150</v>
      </c>
      <c r="F12" s="232">
        <v>2.5358937284504646</v>
      </c>
      <c r="G12" s="222">
        <v>115631</v>
      </c>
      <c r="H12" s="222">
        <v>5492</v>
      </c>
      <c r="I12" s="222">
        <v>110139</v>
      </c>
      <c r="J12" s="222">
        <v>85813.741999999998</v>
      </c>
      <c r="K12" s="232">
        <v>4.7495913725558028</v>
      </c>
      <c r="L12" s="175"/>
    </row>
    <row r="13" spans="1:12" x14ac:dyDescent="0.25">
      <c r="A13" s="175" t="s">
        <v>258</v>
      </c>
      <c r="B13" s="222">
        <v>216596</v>
      </c>
      <c r="C13" s="222">
        <v>5296</v>
      </c>
      <c r="D13" s="222">
        <v>211300</v>
      </c>
      <c r="E13" s="222">
        <v>156961</v>
      </c>
      <c r="F13" s="232">
        <v>2.4451051727640403</v>
      </c>
      <c r="G13" s="222">
        <v>141322</v>
      </c>
      <c r="H13" s="222">
        <v>6913</v>
      </c>
      <c r="I13" s="222">
        <v>134409</v>
      </c>
      <c r="J13" s="222">
        <v>103824.932</v>
      </c>
      <c r="K13" s="232">
        <v>4.8916658411287699</v>
      </c>
      <c r="L13" s="175"/>
    </row>
    <row r="14" spans="1:12" x14ac:dyDescent="0.25">
      <c r="A14" s="175" t="s">
        <v>257</v>
      </c>
      <c r="B14" s="222">
        <v>265635</v>
      </c>
      <c r="C14" s="222">
        <v>20775</v>
      </c>
      <c r="D14" s="222">
        <v>244860</v>
      </c>
      <c r="E14" s="222">
        <v>196612</v>
      </c>
      <c r="F14" s="232">
        <v>7.8208820373821224</v>
      </c>
      <c r="G14" s="222">
        <v>154007</v>
      </c>
      <c r="H14" s="222">
        <v>10554</v>
      </c>
      <c r="I14" s="222">
        <v>143453</v>
      </c>
      <c r="J14" s="222">
        <v>103338.254</v>
      </c>
      <c r="K14" s="232">
        <v>6.852935256189653</v>
      </c>
      <c r="L14" s="175"/>
    </row>
    <row r="15" spans="1:12" x14ac:dyDescent="0.25">
      <c r="A15" s="175" t="s">
        <v>256</v>
      </c>
      <c r="B15" s="222">
        <v>175267</v>
      </c>
      <c r="C15" s="222">
        <v>14399</v>
      </c>
      <c r="D15" s="222">
        <v>160867</v>
      </c>
      <c r="E15" s="222">
        <v>121274</v>
      </c>
      <c r="F15" s="232">
        <v>8.2154655468513749</v>
      </c>
      <c r="G15" s="222">
        <v>89576</v>
      </c>
      <c r="H15" s="222">
        <v>4390</v>
      </c>
      <c r="I15" s="222">
        <v>85186</v>
      </c>
      <c r="J15" s="222">
        <v>50480.427000000003</v>
      </c>
      <c r="K15" s="232">
        <v>4.9008663034741451</v>
      </c>
      <c r="L15" s="175"/>
    </row>
    <row r="16" spans="1:12" x14ac:dyDescent="0.25">
      <c r="A16" s="82" t="s">
        <v>10</v>
      </c>
      <c r="B16" s="150">
        <v>864288</v>
      </c>
      <c r="C16" s="150">
        <v>45715</v>
      </c>
      <c r="D16" s="150">
        <v>818574</v>
      </c>
      <c r="E16" s="150">
        <v>635996</v>
      </c>
      <c r="F16" s="231">
        <v>5.2893248546780702</v>
      </c>
      <c r="G16" s="150">
        <v>500536</v>
      </c>
      <c r="H16" s="150">
        <v>27349</v>
      </c>
      <c r="I16" s="150">
        <v>473187</v>
      </c>
      <c r="J16" s="150">
        <v>343457.35800000001</v>
      </c>
      <c r="K16" s="231">
        <v>5.4639426534754749</v>
      </c>
      <c r="L16" s="175"/>
    </row>
    <row r="17" spans="1:12" x14ac:dyDescent="0.25">
      <c r="A17" s="294">
        <v>2006</v>
      </c>
      <c r="B17" s="295"/>
      <c r="C17" s="295"/>
      <c r="D17" s="295"/>
      <c r="E17" s="295"/>
      <c r="F17" s="295"/>
      <c r="G17" s="295"/>
      <c r="H17" s="295"/>
      <c r="I17" s="295"/>
      <c r="J17" s="295"/>
      <c r="K17" s="295"/>
      <c r="L17" s="175"/>
    </row>
    <row r="18" spans="1:12" x14ac:dyDescent="0.25">
      <c r="A18" s="175" t="s">
        <v>259</v>
      </c>
      <c r="B18" s="222">
        <v>168231</v>
      </c>
      <c r="C18" s="222">
        <v>11328</v>
      </c>
      <c r="D18" s="222">
        <v>156904</v>
      </c>
      <c r="E18" s="222">
        <v>108534</v>
      </c>
      <c r="F18" s="232">
        <v>6.7335984449952742</v>
      </c>
      <c r="G18" s="222">
        <v>94600</v>
      </c>
      <c r="H18" s="222">
        <v>5154</v>
      </c>
      <c r="I18" s="222">
        <v>89446</v>
      </c>
      <c r="J18" s="222">
        <v>59480.675999999999</v>
      </c>
      <c r="K18" s="232">
        <v>5.4482029598308666</v>
      </c>
      <c r="L18" s="175"/>
    </row>
    <row r="19" spans="1:12" x14ac:dyDescent="0.25">
      <c r="A19" s="175" t="s">
        <v>258</v>
      </c>
      <c r="B19" s="222">
        <v>238033</v>
      </c>
      <c r="C19" s="222">
        <v>16385</v>
      </c>
      <c r="D19" s="222">
        <v>221647</v>
      </c>
      <c r="E19" s="222">
        <v>169022</v>
      </c>
      <c r="F19" s="232">
        <v>6.8834993467292351</v>
      </c>
      <c r="G19" s="222">
        <v>99519.316999999995</v>
      </c>
      <c r="H19" s="222">
        <v>8297</v>
      </c>
      <c r="I19" s="222">
        <v>91222.31700000001</v>
      </c>
      <c r="J19" s="222">
        <v>66154.406000000003</v>
      </c>
      <c r="K19" s="232">
        <v>8.337074901749979</v>
      </c>
      <c r="L19" s="175"/>
    </row>
    <row r="20" spans="1:12" x14ac:dyDescent="0.25">
      <c r="A20" s="175" t="s">
        <v>257</v>
      </c>
      <c r="B20" s="222">
        <v>332586</v>
      </c>
      <c r="C20" s="222">
        <v>28521</v>
      </c>
      <c r="D20" s="222">
        <v>304065</v>
      </c>
      <c r="E20" s="222">
        <v>253081</v>
      </c>
      <c r="F20" s="232">
        <v>8.5755263300319307</v>
      </c>
      <c r="G20" s="222">
        <v>176363.65400000001</v>
      </c>
      <c r="H20" s="222">
        <v>11872</v>
      </c>
      <c r="I20" s="222">
        <v>164491.65399999998</v>
      </c>
      <c r="J20" s="222">
        <v>137224.77600000001</v>
      </c>
      <c r="K20" s="232">
        <v>6.7315457185980048</v>
      </c>
      <c r="L20" s="175"/>
    </row>
    <row r="21" spans="1:12" x14ac:dyDescent="0.25">
      <c r="A21" s="175" t="s">
        <v>256</v>
      </c>
      <c r="B21" s="222">
        <v>231684</v>
      </c>
      <c r="C21" s="222">
        <v>17027</v>
      </c>
      <c r="D21" s="222">
        <v>214657</v>
      </c>
      <c r="E21" s="222">
        <v>147104</v>
      </c>
      <c r="F21" s="232">
        <v>7.3492343018939588</v>
      </c>
      <c r="G21" s="222">
        <v>110406.77800000001</v>
      </c>
      <c r="H21" s="222">
        <v>6997</v>
      </c>
      <c r="I21" s="222">
        <v>103409.77800000001</v>
      </c>
      <c r="J21" s="222">
        <v>60855.861000000004</v>
      </c>
      <c r="K21" s="232">
        <v>6.3374732301308523</v>
      </c>
      <c r="L21" s="175"/>
    </row>
    <row r="22" spans="1:12" x14ac:dyDescent="0.25">
      <c r="A22" s="82" t="s">
        <v>10</v>
      </c>
      <c r="B22" s="150">
        <v>970535</v>
      </c>
      <c r="C22" s="150">
        <v>73261</v>
      </c>
      <c r="D22" s="150">
        <v>897273</v>
      </c>
      <c r="E22" s="150">
        <v>677741</v>
      </c>
      <c r="F22" s="231">
        <v>7.5485170550263518</v>
      </c>
      <c r="G22" s="150">
        <v>480889.74900000007</v>
      </c>
      <c r="H22" s="150">
        <v>32320</v>
      </c>
      <c r="I22" s="150">
        <v>448569.74900000001</v>
      </c>
      <c r="J22" s="150">
        <v>323715.71900000004</v>
      </c>
      <c r="K22" s="231">
        <v>6.7208752249780224</v>
      </c>
      <c r="L22" s="175"/>
    </row>
    <row r="23" spans="1:12" x14ac:dyDescent="0.25">
      <c r="A23" s="294">
        <v>2007</v>
      </c>
      <c r="B23" s="295"/>
      <c r="C23" s="295"/>
      <c r="D23" s="295"/>
      <c r="E23" s="295"/>
      <c r="F23" s="295"/>
      <c r="G23" s="295"/>
      <c r="H23" s="295"/>
      <c r="I23" s="295"/>
      <c r="J23" s="295"/>
      <c r="K23" s="295"/>
      <c r="L23" s="175"/>
    </row>
    <row r="24" spans="1:12" x14ac:dyDescent="0.25">
      <c r="A24" s="175" t="s">
        <v>259</v>
      </c>
      <c r="B24" s="222">
        <v>166441.61168</v>
      </c>
      <c r="C24" s="222">
        <v>10606.968319999993</v>
      </c>
      <c r="D24" s="222">
        <v>155834.64336000002</v>
      </c>
      <c r="E24" s="222">
        <v>105758</v>
      </c>
      <c r="F24" s="232">
        <v>6.3727863560903915</v>
      </c>
      <c r="G24" s="222">
        <v>110256</v>
      </c>
      <c r="H24" s="222">
        <v>8274</v>
      </c>
      <c r="I24" s="222">
        <v>101982</v>
      </c>
      <c r="J24" s="222">
        <v>75346.415999999997</v>
      </c>
      <c r="K24" s="232">
        <v>7.5043535045711804</v>
      </c>
      <c r="L24" s="175"/>
    </row>
    <row r="25" spans="1:12" x14ac:dyDescent="0.25">
      <c r="A25" s="175" t="s">
        <v>258</v>
      </c>
      <c r="B25" s="222">
        <v>235456.15940999999</v>
      </c>
      <c r="C25" s="222">
        <v>18026.398659999995</v>
      </c>
      <c r="D25" s="222">
        <v>217429.76074999999</v>
      </c>
      <c r="E25" s="222">
        <v>158251</v>
      </c>
      <c r="F25" s="232">
        <v>7.6559469521502788</v>
      </c>
      <c r="G25" s="222">
        <v>125605</v>
      </c>
      <c r="H25" s="222">
        <v>8404</v>
      </c>
      <c r="I25" s="222">
        <v>117201</v>
      </c>
      <c r="J25" s="222">
        <v>76112.08</v>
      </c>
      <c r="K25" s="232">
        <v>6.6908164483897927</v>
      </c>
      <c r="L25" s="175"/>
    </row>
    <row r="26" spans="1:12" x14ac:dyDescent="0.25">
      <c r="A26" s="175" t="s">
        <v>257</v>
      </c>
      <c r="B26" s="222">
        <v>313581.56407999998</v>
      </c>
      <c r="C26" s="222">
        <v>21456.53374000001</v>
      </c>
      <c r="D26" s="222">
        <v>292125.03034</v>
      </c>
      <c r="E26" s="222">
        <v>233469</v>
      </c>
      <c r="F26" s="232">
        <v>6.8424091840188943</v>
      </c>
      <c r="G26" s="222">
        <v>208367</v>
      </c>
      <c r="H26" s="222">
        <v>13067</v>
      </c>
      <c r="I26" s="222">
        <v>195300</v>
      </c>
      <c r="J26" s="222">
        <v>158882.44199999998</v>
      </c>
      <c r="K26" s="232">
        <v>6.2711465827122339</v>
      </c>
      <c r="L26" s="175"/>
    </row>
    <row r="27" spans="1:12" x14ac:dyDescent="0.25">
      <c r="A27" s="175" t="s">
        <v>256</v>
      </c>
      <c r="B27" s="222">
        <v>215505.88318</v>
      </c>
      <c r="C27" s="222">
        <v>13971.673400000005</v>
      </c>
      <c r="D27" s="222">
        <v>201534.20978</v>
      </c>
      <c r="E27" s="222">
        <v>141830</v>
      </c>
      <c r="F27" s="232">
        <v>6.483198135398581</v>
      </c>
      <c r="G27" s="222">
        <v>132863.24</v>
      </c>
      <c r="H27" s="222">
        <v>7210.8850000000002</v>
      </c>
      <c r="I27" s="222">
        <v>125652.355</v>
      </c>
      <c r="J27" s="222">
        <v>82888</v>
      </c>
      <c r="K27" s="232">
        <v>5.4272987772991241</v>
      </c>
      <c r="L27" s="175"/>
    </row>
    <row r="28" spans="1:12" x14ac:dyDescent="0.25">
      <c r="A28" s="82" t="s">
        <v>10</v>
      </c>
      <c r="B28" s="150">
        <v>930985.21834999998</v>
      </c>
      <c r="C28" s="150">
        <v>64061.574120000005</v>
      </c>
      <c r="D28" s="150">
        <v>866923.64422999998</v>
      </c>
      <c r="E28" s="150">
        <v>639308</v>
      </c>
      <c r="F28" s="231">
        <v>6.8810516920491356</v>
      </c>
      <c r="G28" s="150">
        <v>577091.24</v>
      </c>
      <c r="H28" s="150">
        <v>36955.884999999995</v>
      </c>
      <c r="I28" s="150">
        <v>540135.35499999986</v>
      </c>
      <c r="J28" s="150">
        <v>393228.93799999997</v>
      </c>
      <c r="K28" s="231">
        <v>6.4038201307647631</v>
      </c>
      <c r="L28" s="175"/>
    </row>
    <row r="29" spans="1:12" x14ac:dyDescent="0.25">
      <c r="A29" s="294">
        <v>2008</v>
      </c>
      <c r="B29" s="295"/>
      <c r="C29" s="295"/>
      <c r="D29" s="295"/>
      <c r="E29" s="295"/>
      <c r="F29" s="295"/>
      <c r="G29" s="295"/>
      <c r="H29" s="295"/>
      <c r="I29" s="295"/>
      <c r="J29" s="295"/>
      <c r="K29" s="295"/>
      <c r="L29" s="175"/>
    </row>
    <row r="30" spans="1:12" x14ac:dyDescent="0.25">
      <c r="A30" s="175" t="s">
        <v>259</v>
      </c>
      <c r="B30" s="222">
        <v>187519</v>
      </c>
      <c r="C30" s="222">
        <v>10682</v>
      </c>
      <c r="D30" s="222">
        <v>176837</v>
      </c>
      <c r="E30" s="222">
        <v>118189</v>
      </c>
      <c r="F30" s="232">
        <v>5.6964894224051958</v>
      </c>
      <c r="G30" s="222">
        <v>134244.69699999999</v>
      </c>
      <c r="H30" s="222">
        <v>7102.18</v>
      </c>
      <c r="I30" s="222">
        <v>127142.51700000001</v>
      </c>
      <c r="J30" s="222">
        <v>82674.23</v>
      </c>
      <c r="K30" s="232">
        <v>5.2904734106554701</v>
      </c>
      <c r="L30" s="175"/>
    </row>
    <row r="31" spans="1:12" x14ac:dyDescent="0.25">
      <c r="A31" s="175" t="s">
        <v>258</v>
      </c>
      <c r="B31" s="222">
        <v>261711</v>
      </c>
      <c r="C31" s="222">
        <v>16883</v>
      </c>
      <c r="D31" s="222">
        <v>244827</v>
      </c>
      <c r="E31" s="222">
        <v>182876</v>
      </c>
      <c r="F31" s="232">
        <v>6.451008937339278</v>
      </c>
      <c r="G31" s="222">
        <v>167672</v>
      </c>
      <c r="H31" s="222">
        <v>8783</v>
      </c>
      <c r="I31" s="222">
        <v>158889</v>
      </c>
      <c r="J31" s="222">
        <v>99353</v>
      </c>
      <c r="K31" s="232">
        <v>5.2382031585476403</v>
      </c>
      <c r="L31" s="175"/>
    </row>
    <row r="32" spans="1:12" x14ac:dyDescent="0.25">
      <c r="A32" s="175" t="s">
        <v>257</v>
      </c>
      <c r="B32" s="222">
        <v>365907</v>
      </c>
      <c r="C32" s="222">
        <v>23403</v>
      </c>
      <c r="D32" s="222">
        <v>342504</v>
      </c>
      <c r="E32" s="222">
        <v>255852</v>
      </c>
      <c r="F32" s="232">
        <v>6.3958874796054737</v>
      </c>
      <c r="G32" s="222">
        <v>252141</v>
      </c>
      <c r="H32" s="222">
        <v>16986</v>
      </c>
      <c r="I32" s="222">
        <v>235156</v>
      </c>
      <c r="J32" s="222">
        <v>188631</v>
      </c>
      <c r="K32" s="232">
        <v>6.7367068425999737</v>
      </c>
      <c r="L32" s="175"/>
    </row>
    <row r="33" spans="1:12" x14ac:dyDescent="0.25">
      <c r="A33" s="175" t="s">
        <v>256</v>
      </c>
      <c r="B33" s="222">
        <v>272024</v>
      </c>
      <c r="C33" s="222">
        <v>14680</v>
      </c>
      <c r="D33" s="222">
        <v>257344</v>
      </c>
      <c r="E33" s="222">
        <v>173861</v>
      </c>
      <c r="F33" s="232">
        <v>5.396582654471664</v>
      </c>
      <c r="G33" s="222">
        <v>170914</v>
      </c>
      <c r="H33" s="222">
        <v>10132</v>
      </c>
      <c r="I33" s="222">
        <v>160782</v>
      </c>
      <c r="J33" s="222">
        <v>94530</v>
      </c>
      <c r="K33" s="232">
        <v>5.9281275963349991</v>
      </c>
      <c r="L33" s="175"/>
    </row>
    <row r="34" spans="1:12" x14ac:dyDescent="0.25">
      <c r="A34" s="82" t="s">
        <v>10</v>
      </c>
      <c r="B34" s="150">
        <v>1087161</v>
      </c>
      <c r="C34" s="150">
        <v>65648</v>
      </c>
      <c r="D34" s="150">
        <v>1021513</v>
      </c>
      <c r="E34" s="150">
        <v>730778</v>
      </c>
      <c r="F34" s="231">
        <v>6.0384800411346617</v>
      </c>
      <c r="G34" s="150">
        <v>724971.69699999993</v>
      </c>
      <c r="H34" s="150">
        <v>43003.18</v>
      </c>
      <c r="I34" s="150">
        <v>681969.51699999999</v>
      </c>
      <c r="J34" s="150">
        <v>465188.23</v>
      </c>
      <c r="K34" s="231">
        <v>5.9317046690168933</v>
      </c>
      <c r="L34" s="175"/>
    </row>
  </sheetData>
  <mergeCells count="16">
    <mergeCell ref="K2:K4"/>
    <mergeCell ref="B4:E4"/>
    <mergeCell ref="G4:J4"/>
    <mergeCell ref="A29:K29"/>
    <mergeCell ref="A23:K23"/>
    <mergeCell ref="A17:K17"/>
    <mergeCell ref="A11:K11"/>
    <mergeCell ref="A5:K5"/>
    <mergeCell ref="F2:F4"/>
    <mergeCell ref="G2:G3"/>
    <mergeCell ref="H2:H3"/>
    <mergeCell ref="I2:J2"/>
    <mergeCell ref="A2:A4"/>
    <mergeCell ref="B2:B3"/>
    <mergeCell ref="C2:C3"/>
    <mergeCell ref="D2:E2"/>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23</vt:i4>
      </vt:variant>
    </vt:vector>
  </HeadingPairs>
  <TitlesOfParts>
    <vt:vector size="23" baseType="lpstr">
      <vt:lpstr>Table of Contents</vt:lpstr>
      <vt:lpstr>5.5.1.</vt:lpstr>
      <vt:lpstr>5.5.2.</vt:lpstr>
      <vt:lpstr>5.5.3.</vt:lpstr>
      <vt:lpstr>5.5.4.</vt:lpstr>
      <vt:lpstr>5.5.5.</vt:lpstr>
      <vt:lpstr>5.5.6.</vt:lpstr>
      <vt:lpstr>5.5.7.</vt:lpstr>
      <vt:lpstr>5.5.8.</vt:lpstr>
      <vt:lpstr>5.5.9.</vt:lpstr>
      <vt:lpstr>5.5.10.</vt:lpstr>
      <vt:lpstr>5.5.11.</vt:lpstr>
      <vt:lpstr>5.5.12.</vt:lpstr>
      <vt:lpstr>5.5.13.</vt:lpstr>
      <vt:lpstr>5.5.14.</vt:lpstr>
      <vt:lpstr>5.5.15.</vt:lpstr>
      <vt:lpstr>5.5.16.</vt:lpstr>
      <vt:lpstr>5.5.17.</vt:lpstr>
      <vt:lpstr>5.5.18.</vt:lpstr>
      <vt:lpstr>5.5.19.</vt:lpstr>
      <vt:lpstr>5.5.20.</vt:lpstr>
      <vt:lpstr>5.5.21.</vt:lpstr>
      <vt:lpstr>5.5.22.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2025-03-05T17:31:29Z</dcterms:created>
  <dcterms:modified xsi:type="dcterms:W3CDTF">2025-03-05T17:31:30Z</dcterms:modified>
</cp:coreProperties>
</file>