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19CD4636-EE58-44AF-9BF5-8792EA8D3DE4}" xr6:coauthVersionLast="36" xr6:coauthVersionMax="36" xr10:uidLastSave="{00000000-0000-0000-0000-000000000000}"/>
  <bookViews>
    <workbookView xWindow="0" yWindow="0" windowWidth="28800" windowHeight="13425" xr2:uid="{55E65FC7-07C9-4125-80B4-4CEA2592CBC7}"/>
  </bookViews>
  <sheets>
    <sheet name="Table of Contents" sheetId="35" r:id="rId1"/>
    <sheet name="5.6.1." sheetId="2" r:id="rId2"/>
    <sheet name="5.6.2." sheetId="3" r:id="rId3"/>
    <sheet name="5.6.3." sheetId="4" r:id="rId4"/>
    <sheet name="5.6.4." sheetId="5" r:id="rId5"/>
    <sheet name="5.6.5." sheetId="6" r:id="rId6"/>
    <sheet name="5.6.6." sheetId="7" r:id="rId7"/>
    <sheet name="5.6.7." sheetId="8" r:id="rId8"/>
    <sheet name="5.6.8." sheetId="9" r:id="rId9"/>
    <sheet name="5.6.9." sheetId="10" r:id="rId10"/>
    <sheet name="5.6.10." sheetId="11" r:id="rId11"/>
    <sheet name="5.6.11." sheetId="12" r:id="rId12"/>
    <sheet name="5.6.12." sheetId="13" r:id="rId13"/>
    <sheet name="5.6.13." sheetId="14" r:id="rId14"/>
    <sheet name="5.6.14." sheetId="15" r:id="rId15"/>
    <sheet name="5.6.15." sheetId="16" r:id="rId16"/>
    <sheet name="5.6.16." sheetId="17" r:id="rId17"/>
    <sheet name="5.6.17." sheetId="18" r:id="rId18"/>
    <sheet name="5.6.18." sheetId="19" r:id="rId19"/>
    <sheet name="5.6.19." sheetId="20" r:id="rId20"/>
    <sheet name="5.6.20." sheetId="21" r:id="rId21"/>
    <sheet name="5.6.21." sheetId="22" r:id="rId22"/>
    <sheet name="5.6.22." sheetId="23" r:id="rId23"/>
    <sheet name="5.6.23." sheetId="24" r:id="rId24"/>
    <sheet name="5.6.24." sheetId="25" r:id="rId25"/>
    <sheet name="5.6.25." sheetId="26" r:id="rId26"/>
    <sheet name="5.6.26." sheetId="27" r:id="rId27"/>
    <sheet name="5.6.27." sheetId="28" r:id="rId28"/>
    <sheet name="5.6.28." sheetId="29" r:id="rId29"/>
    <sheet name="5.6.29." sheetId="30" r:id="rId30"/>
    <sheet name="5.6.30." sheetId="31" r:id="rId31"/>
    <sheet name="5.6.31." sheetId="32" r:id="rId32"/>
    <sheet name="5.6.32." sheetId="33" r:id="rId33"/>
    <sheet name="5.6.33." sheetId="34" r:id="rId3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4" l="1"/>
  <c r="E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C2" authorId="0" shapeId="0" xr:uid="{B86B3274-4517-4B16-A60B-B34011B753C3}">
      <text>
        <r>
          <rPr>
            <sz val="8"/>
            <color indexed="81"/>
            <rFont val="Tahoma"/>
            <family val="2"/>
            <charset val="238"/>
          </rPr>
          <t>See methotodogy.</t>
        </r>
      </text>
    </comment>
    <comment ref="A10" authorId="0" shapeId="0" xr:uid="{F807559C-412F-41A1-99AE-787EFAB42B4D}">
      <text>
        <r>
          <rPr>
            <sz val="8"/>
            <color indexed="81"/>
            <rFont val="Tahoma"/>
            <family val="2"/>
            <charset val="238"/>
          </rPr>
          <t xml:space="preserve">Including traffic avoiding Hungary in case of road and air transport.
</t>
        </r>
      </text>
    </comment>
    <comment ref="A18" authorId="0" shapeId="0" xr:uid="{DF51C173-6BD9-4F9F-9D4F-8830E620AE46}">
      <text>
        <r>
          <rPr>
            <sz val="8"/>
            <color indexed="81"/>
            <rFont val="Tahoma"/>
            <family val="2"/>
            <charset val="238"/>
          </rPr>
          <t xml:space="preserve">Including traffic avoiding Hungary in case of road and air transport.
</t>
        </r>
      </text>
    </comment>
    <comment ref="A26" authorId="0" shapeId="0" xr:uid="{0A368E7C-8E51-4501-9E56-98BA507C926D}">
      <text>
        <r>
          <rPr>
            <sz val="8"/>
            <color indexed="81"/>
            <rFont val="Tahoma"/>
            <family val="2"/>
            <charset val="238"/>
          </rPr>
          <t xml:space="preserve">Including traffic avoiding Hungary in case of road and air transport.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4C9599A-6AA8-4F1D-AC3A-FD152E6EB19B}">
      <text>
        <r>
          <rPr>
            <sz val="8"/>
            <color indexed="81"/>
            <rFont val="Tahoma"/>
            <family val="2"/>
            <charset val="238"/>
          </rPr>
          <t xml:space="preserve"> Excluding taxi-cabs.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B87137F-5FF1-4D38-9908-1AEDE8A299BF}">
      <text>
        <r>
          <rPr>
            <sz val="8"/>
            <color indexed="81"/>
            <rFont val="Tahoma"/>
            <family val="2"/>
            <charset val="238"/>
          </rPr>
          <t xml:space="preserve">Source: Ministry of Economy and Transport. 
</t>
        </r>
      </text>
    </comment>
    <comment ref="A8" authorId="0" shapeId="0" xr:uid="{9B5C3B48-2456-4102-9108-E0C4973AB30D}">
      <text>
        <r>
          <rPr>
            <sz val="8"/>
            <color indexed="81"/>
            <rFont val="Tahoma"/>
            <family val="2"/>
            <charset val="238"/>
          </rPr>
          <t xml:space="preserve">Inventory stock at the end of the year.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4" authorId="0" shapeId="0" xr:uid="{71222EAA-226A-4B12-8EB9-08FE49646E22}">
      <text>
        <r>
          <rPr>
            <sz val="8"/>
            <color indexed="81"/>
            <rFont val="Tahoma"/>
            <family val="2"/>
            <charset val="238"/>
          </rPr>
          <t>2000–2004 zones differ by 1 km .</t>
        </r>
      </text>
    </comment>
    <comment ref="A5" authorId="0" shapeId="0" xr:uid="{ADF9E312-C8A6-451A-BBD4-209154537AF6}">
      <text>
        <r>
          <rPr>
            <sz val="8"/>
            <color indexed="81"/>
            <rFont val="Tahoma"/>
            <family val="2"/>
            <charset val="238"/>
          </rPr>
          <t>2000–2004 zones differ by 1 km .</t>
        </r>
      </text>
    </comment>
    <comment ref="A6" authorId="0" shapeId="0" xr:uid="{742CF03C-645E-420E-8712-99FB6842B880}">
      <text>
        <r>
          <rPr>
            <sz val="8"/>
            <color indexed="81"/>
            <rFont val="Tahoma"/>
            <family val="2"/>
            <charset val="238"/>
          </rPr>
          <t>2000–2004 zones differ by 1 km .</t>
        </r>
      </text>
    </comment>
    <comment ref="A7" authorId="0" shapeId="0" xr:uid="{D79C7BED-4581-443F-B347-C52D7832EC54}">
      <text>
        <r>
          <rPr>
            <sz val="8"/>
            <color indexed="81"/>
            <rFont val="Tahoma"/>
            <family val="2"/>
            <charset val="238"/>
          </rPr>
          <t>2000–2004 zones differ by 1 km .</t>
        </r>
      </text>
    </comment>
    <comment ref="A8" authorId="0" shapeId="0" xr:uid="{48914AA1-9A2A-4AC8-A50A-78D6A5129CA0}">
      <text>
        <r>
          <rPr>
            <sz val="8"/>
            <color indexed="81"/>
            <rFont val="Tahoma"/>
            <family val="2"/>
            <charset val="238"/>
          </rPr>
          <t>2000–2004 zones differ by 1 km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B2587C48-B81E-4D0C-8BB5-AFAFA25FC560}">
      <text>
        <r>
          <rPr>
            <sz val="8"/>
            <color indexed="81"/>
            <rFont val="Tahoma"/>
            <family val="2"/>
            <charset val="238"/>
          </rPr>
          <t>Goods carried through the frontier by country of consignor or consignee.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93949B3-9261-41D6-8323-144C43554907}">
      <text>
        <r>
          <rPr>
            <sz val="8"/>
            <color indexed="81"/>
            <rFont val="Tahoma"/>
            <family val="2"/>
            <charset val="238"/>
          </rPr>
          <t xml:space="preserve">Source: Ministry of Transport, Telecommunication and Energy 
</t>
        </r>
      </text>
    </comment>
    <comment ref="F3" authorId="0" shapeId="0" xr:uid="{E8706BF9-E010-4339-A789-F86EA443AAB3}">
      <text>
        <r>
          <rPr>
            <sz val="8"/>
            <color indexed="81"/>
            <rFont val="Tahoma"/>
            <family val="2"/>
            <charset val="238"/>
          </rPr>
          <t>Interchanges of other roads and rest areas included.</t>
        </r>
      </text>
    </comment>
    <comment ref="I3" authorId="0" shapeId="0" xr:uid="{D1DF36C7-E82B-4C34-9E22-524E6DDDF4A3}">
      <text>
        <r>
          <rPr>
            <sz val="8"/>
            <color indexed="81"/>
            <rFont val="Tahoma"/>
            <family val="2"/>
            <charset val="238"/>
          </rPr>
          <t>Roads leading to railway and boat stations, to airports and to the terries.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7016A7C-4507-4B6F-9374-F2C4DC7FED75}">
      <text>
        <r>
          <rPr>
            <sz val="8"/>
            <color indexed="81"/>
            <rFont val="Tahoma"/>
            <family val="2"/>
            <charset val="238"/>
          </rPr>
          <t xml:space="preserve">Source: Ministry of Transport, Telecommunication and Energy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3" authorId="0" shapeId="0" xr:uid="{AFEB9F0F-7420-4818-9292-3ECF4F863275}">
      <text>
        <r>
          <rPr>
            <sz val="8"/>
            <color indexed="81"/>
            <rFont val="Tahoma"/>
            <family val="2"/>
            <charset val="238"/>
          </rPr>
          <t xml:space="preserve">Based on data from enterprises with 50 or more employees.
</t>
        </r>
      </text>
    </comment>
    <comment ref="A6" authorId="0" shapeId="0" xr:uid="{B13078B2-F3D5-4D13-9369-BE8C8133FE27}">
      <text>
        <r>
          <rPr>
            <sz val="8"/>
            <color indexed="81"/>
            <rFont val="Tahoma"/>
            <family val="2"/>
            <charset val="238"/>
          </rPr>
          <t xml:space="preserve">Based on data from enterprises with 50 or more employees.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89D2A90-DCA1-4AA6-8641-DE42506D816A}">
      <text>
        <r>
          <rPr>
            <sz val="8"/>
            <color indexed="81"/>
            <rFont val="Tahoma"/>
            <family val="2"/>
            <charset val="238"/>
          </rPr>
          <t xml:space="preserve">Until 2003 data include performances of enterprises listed to water transport division, while from 2004 the good transport performances of Hungarian and foreign vessels on the Hungarian section of inland waterways.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6C32CEC-DA09-48C5-84CE-4312E7BFAB96}">
      <text>
        <r>
          <rPr>
            <sz val="8"/>
            <color indexed="81"/>
            <rFont val="Tahoma"/>
            <family val="2"/>
            <charset val="238"/>
          </rPr>
          <t xml:space="preserve">In the data of interurban air passenger transport the data of the non-Hungarian flights of the Hungarian enterprises are also included.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0" authorId="0" shapeId="0" xr:uid="{D65197EB-949E-47E4-886E-D0B7C6D17F74}">
      <text>
        <r>
          <rPr>
            <sz val="8"/>
            <color indexed="81"/>
            <rFont val="Tahoma"/>
            <family val="2"/>
            <charset val="238"/>
          </rPr>
          <t>Village of Sármellék.</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7ED9B6F-C19E-49FF-B629-C660E6E2FB53}">
      <text>
        <r>
          <rPr>
            <sz val="8"/>
            <color indexed="81"/>
            <rFont val="Tahoma"/>
            <family val="2"/>
            <charset val="238"/>
          </rPr>
          <t xml:space="preserve">Excluding auxiliary services of transport.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EE1D6B4-358F-4965-8883-7823298B72CF}">
      <text>
        <r>
          <rPr>
            <sz val="8"/>
            <color indexed="81"/>
            <rFont val="Tahoma"/>
            <family val="2"/>
            <charset val="238"/>
          </rPr>
          <t xml:space="preserve">Data of enterprises with more than 4 employees. 
Source: In 2000 annual and from 2006 sub-annual institutional labour statistical surveys. </t>
        </r>
      </text>
    </comment>
    <comment ref="F2" authorId="0" shapeId="0" xr:uid="{DFB94163-C92B-4EEF-A387-6F8CD8898472}">
      <text>
        <r>
          <rPr>
            <sz val="8"/>
            <color indexed="81"/>
            <rFont val="Tahoma"/>
            <family val="2"/>
            <charset val="238"/>
          </rPr>
          <t xml:space="preserve">Data relating to full-time employees. 
</t>
        </r>
      </text>
    </comment>
  </commentList>
</comments>
</file>

<file path=xl/sharedStrings.xml><?xml version="1.0" encoding="utf-8"?>
<sst xmlns="http://schemas.openxmlformats.org/spreadsheetml/2006/main" count="1069" uniqueCount="493">
  <si>
    <t>Previous year = 100.0</t>
  </si>
  <si>
    <t>2000 = 100,0</t>
  </si>
  <si>
    <t>passenger kilo-metres, million</t>
  </si>
  <si>
    <t>millions</t>
  </si>
  <si>
    <t>passenger transport</t>
  </si>
  <si>
    <t>freight tonkilometres, million</t>
  </si>
  <si>
    <t>thousand tons</t>
  </si>
  <si>
    <t>Urban</t>
  </si>
  <si>
    <t>Interurban</t>
  </si>
  <si>
    <t>Goods transport</t>
  </si>
  <si>
    <t>Year</t>
  </si>
  <si>
    <t>5.6.1. Transport performances</t>
  </si>
  <si>
    <t>Total</t>
  </si>
  <si>
    <t>transit traffic</t>
  </si>
  <si>
    <t>–</t>
  </si>
  <si>
    <t>export traffic</t>
  </si>
  <si>
    <t>import traffic</t>
  </si>
  <si>
    <t xml:space="preserve">Of which: </t>
  </si>
  <si>
    <t xml:space="preserve">International traffic </t>
  </si>
  <si>
    <t xml:space="preserve">Inland traffic </t>
  </si>
  <si>
    <t>Average distance of transport, km</t>
  </si>
  <si>
    <t>Freight ton-kilometres, million</t>
  </si>
  <si>
    <t>Quantity of goods transported, thousand tons</t>
  </si>
  <si>
    <t>transport</t>
  </si>
  <si>
    <t>Transport by pipeline</t>
  </si>
  <si>
    <t>Air</t>
  </si>
  <si>
    <t>Inland waterway</t>
  </si>
  <si>
    <t>Road</t>
  </si>
  <si>
    <t>Rail</t>
  </si>
  <si>
    <t>Types of traffic</t>
  </si>
  <si>
    <t>5.6.2. Goods transport performances, 2008</t>
  </si>
  <si>
    <t>Suburban railway</t>
  </si>
  <si>
    <t>Underground</t>
  </si>
  <si>
    <t>Tram, trolleybus</t>
  </si>
  <si>
    <t>Bus</t>
  </si>
  <si>
    <t>Of which:</t>
  </si>
  <si>
    <t xml:space="preserve"> </t>
  </si>
  <si>
    <t>Airplane</t>
  </si>
  <si>
    <t>Ship</t>
  </si>
  <si>
    <t>Coach</t>
  </si>
  <si>
    <t>Train</t>
  </si>
  <si>
    <t>Fare receipts per passenger kilometre, HUF</t>
  </si>
  <si>
    <t>Fare receipts, million HUF</t>
  </si>
  <si>
    <t>Passenger kilometres, million</t>
  </si>
  <si>
    <t>Passengers carried, thousands</t>
  </si>
  <si>
    <t>Means of transport</t>
  </si>
  <si>
    <t>5.6.3. Passenger transport</t>
  </si>
  <si>
    <t>diesel</t>
  </si>
  <si>
    <t>electric</t>
  </si>
  <si>
    <t>Distribution of railway haulage, %</t>
  </si>
  <si>
    <t>freight wagon</t>
  </si>
  <si>
    <t>passenger carriage</t>
  </si>
  <si>
    <t>rail cars ( including motor train)</t>
  </si>
  <si>
    <t>locomotive</t>
  </si>
  <si>
    <t>Rolling stock</t>
  </si>
  <si>
    <t>Length of rail tracks operated</t>
  </si>
  <si>
    <t>electrified</t>
  </si>
  <si>
    <t xml:space="preserve"> double-or multi-tracked </t>
  </si>
  <si>
    <t>Length of railway operated, total (kilometres)</t>
  </si>
  <si>
    <t>Denomination</t>
  </si>
  <si>
    <t>5.6.4. Public railway network and rolling stock, haulage</t>
  </si>
  <si>
    <t>kilometre</t>
  </si>
  <si>
    <t>300 km distance and more</t>
  </si>
  <si>
    <t>150–299</t>
  </si>
  <si>
    <t>50–149</t>
  </si>
  <si>
    <t>less than 50 km distance</t>
  </si>
  <si>
    <t>5.6.5. Goods transport by public railways by kilometre-zone [thousand tons]</t>
  </si>
  <si>
    <t>Slovenia</t>
  </si>
  <si>
    <t>Slovakia</t>
  </si>
  <si>
    <t xml:space="preserve">Switzerland </t>
  </si>
  <si>
    <t>Romania</t>
  </si>
  <si>
    <t>Italy</t>
  </si>
  <si>
    <t>Germany</t>
  </si>
  <si>
    <t>Poland</t>
  </si>
  <si>
    <t>Croatia</t>
  </si>
  <si>
    <t xml:space="preserve">Czech Republic </t>
  </si>
  <si>
    <t>Austria</t>
  </si>
  <si>
    <t>Export traffic</t>
  </si>
  <si>
    <t>Import traffic</t>
  </si>
  <si>
    <t>Country</t>
  </si>
  <si>
    <t>5.6.6. International goods transport by public railways by country [thousand tons]</t>
  </si>
  <si>
    <t>Average distance of travel, km per person</t>
  </si>
  <si>
    <t>300–</t>
  </si>
  <si>
    <t>100–299 km</t>
  </si>
  <si>
    <t xml:space="preserve">  50–  99 km</t>
  </si>
  <si>
    <t xml:space="preserve">  31–  49 km</t>
  </si>
  <si>
    <t xml:space="preserve">    1–  30 km</t>
  </si>
  <si>
    <t>Distance</t>
  </si>
  <si>
    <t>percentage distribution</t>
  </si>
  <si>
    <t>thousand persons</t>
  </si>
  <si>
    <t>5.6.7. Passenger transport by public railways by kilometre-zone</t>
  </si>
  <si>
    <t>roads to stations</t>
  </si>
  <si>
    <t>approach roads</t>
  </si>
  <si>
    <t>through roads</t>
  </si>
  <si>
    <t>inter-changes of express-ways</t>
  </si>
  <si>
    <t>secondary main roads main</t>
  </si>
  <si>
    <t>trunk roads</t>
  </si>
  <si>
    <t>motor-roads</t>
  </si>
  <si>
    <t>motorways</t>
  </si>
  <si>
    <t>Off roads</t>
  </si>
  <si>
    <t>Main roads</t>
  </si>
  <si>
    <t>Expressway network</t>
  </si>
  <si>
    <t>5.6.8. National public road network by types [kilometres]</t>
  </si>
  <si>
    <t>Unmetalled roads</t>
  </si>
  <si>
    <t>Macadamized</t>
  </si>
  <si>
    <t>Paved with asphalt and bitumen</t>
  </si>
  <si>
    <t>Paved with concrete</t>
  </si>
  <si>
    <t>Paved with stone and road-brick</t>
  </si>
  <si>
    <t>Pavement</t>
  </si>
  <si>
    <t>5.6.9. National public road network by pavement [kilometres]</t>
  </si>
  <si>
    <t>Trailers, semi-trailers, caravans</t>
  </si>
  <si>
    <t>Slow vehicles</t>
  </si>
  <si>
    <t>Road tractors</t>
  </si>
  <si>
    <t>Special-pur-pose motor vehicles</t>
  </si>
  <si>
    <t>Lorries</t>
  </si>
  <si>
    <t>Motorcycles</t>
  </si>
  <si>
    <t>Buses, coaches</t>
  </si>
  <si>
    <t>Passenger cars</t>
  </si>
  <si>
    <t>5.6.10. Stock of road vehicles [number]</t>
  </si>
  <si>
    <t>Lorries and special- purpose motor vehicles</t>
  </si>
  <si>
    <t>earlier than 16 years ago</t>
  </si>
  <si>
    <t>6–15 years ago</t>
  </si>
  <si>
    <t>3–5 years ago</t>
  </si>
  <si>
    <t>1–2 years ago</t>
  </si>
  <si>
    <t>within 1 year</t>
  </si>
  <si>
    <t>Produced</t>
  </si>
  <si>
    <t>Vehicles</t>
  </si>
  <si>
    <t>5.6.11. Stock of vehicles by year of production, 2008 [number]</t>
  </si>
  <si>
    <t>Lorries and special-purpose motor vehicles</t>
  </si>
  <si>
    <t>5.6.12. Number of road vehicles registered first time in Hungary [number]</t>
  </si>
  <si>
    <t>and more</t>
  </si>
  <si>
    <t>8,0–19,9</t>
  </si>
  <si>
    <t>5,0–9,999</t>
  </si>
  <si>
    <t>5,1–  7,9</t>
  </si>
  <si>
    <t>3,5–4,999</t>
  </si>
  <si>
    <t>2,6–  5,0</t>
  </si>
  <si>
    <t>1,5–3,499</t>
  </si>
  <si>
    <t>0,6–  2,5</t>
  </si>
  <si>
    <t>1,0–1,499</t>
  </si>
  <si>
    <t xml:space="preserve">    –  0,5</t>
  </si>
  <si>
    <t xml:space="preserve">     –0,999</t>
  </si>
  <si>
    <t>Trailers for freight transport</t>
  </si>
  <si>
    <t>Carrying capacity, tons</t>
  </si>
  <si>
    <t>5.6.13. Stock of goods road vehicles by carrying capacity, 2008</t>
  </si>
  <si>
    <t>Full-fare ticket for a ride, HUF per hundred km</t>
  </si>
  <si>
    <t>Fare receipts,  million HUF</t>
  </si>
  <si>
    <t>Average distance of travelling, km</t>
  </si>
  <si>
    <t>by scheduled services</t>
  </si>
  <si>
    <t>Passenger-kilometres total, million</t>
  </si>
  <si>
    <t>Number of passengers carried total,  thousands</t>
  </si>
  <si>
    <t>5.6.14. Interurban coach transport</t>
  </si>
  <si>
    <t>Of which: in Budapest</t>
  </si>
  <si>
    <t>Passenger-kilometres, million</t>
  </si>
  <si>
    <t>in villages</t>
  </si>
  <si>
    <t>in other towns</t>
  </si>
  <si>
    <t>villages</t>
  </si>
  <si>
    <t>Of which: towns</t>
  </si>
  <si>
    <t>Localities provided with network</t>
  </si>
  <si>
    <t>Number of buses in Budapest, pcs</t>
  </si>
  <si>
    <t>Length of the network, km</t>
  </si>
  <si>
    <t>5.6.15. Urban bus transport</t>
  </si>
  <si>
    <t>in Szeged</t>
  </si>
  <si>
    <t>in Miskolc</t>
  </si>
  <si>
    <t>in Debrecen</t>
  </si>
  <si>
    <t>in Budapest</t>
  </si>
  <si>
    <t>Number of trolley buses</t>
  </si>
  <si>
    <t>Number of trams and cogwheel railways</t>
  </si>
  <si>
    <t>Length of trolley bus lines, km</t>
  </si>
  <si>
    <t>Length of tramway and cogwheel railway lines, km</t>
  </si>
  <si>
    <t>5.6.16. Tram, cogwheel railway and trolley bus traffic</t>
  </si>
  <si>
    <t>suburban railway</t>
  </si>
  <si>
    <t>metro, underground</t>
  </si>
  <si>
    <t>Passenger kilometres, on suburban railway, million</t>
  </si>
  <si>
    <t>railway, thousands</t>
  </si>
  <si>
    <t>Passengers carried on suburban</t>
  </si>
  <si>
    <t>Number of passenger carriages of suburban railway</t>
  </si>
  <si>
    <t>Length of rail tracks of suburban railway lines, km</t>
  </si>
  <si>
    <t>with double-track</t>
  </si>
  <si>
    <t>Construction length of suburban  railway, km</t>
  </si>
  <si>
    <t>passenger kilometres, million</t>
  </si>
  <si>
    <t>Passengers carried on metro and  underground, thousands</t>
  </si>
  <si>
    <t>Number of underground motor-carriages</t>
  </si>
  <si>
    <t>Number of metro motor-carriages</t>
  </si>
  <si>
    <t>Length of Millennial Underground Railway-lines, km</t>
  </si>
  <si>
    <t>Length of metro lines, km</t>
  </si>
  <si>
    <t>5.6.17. Metro, underground, suburban railway</t>
  </si>
  <si>
    <t>Transit traffic and traffic not touching Hungary's border</t>
  </si>
  <si>
    <t>Inland traffic</t>
  </si>
  <si>
    <t>5.6.18. Waterway transport of goods</t>
  </si>
  <si>
    <t>on Lake Balaton</t>
  </si>
  <si>
    <t>on river Danube</t>
  </si>
  <si>
    <t>of which</t>
  </si>
  <si>
    <t>total</t>
  </si>
  <si>
    <t>Passenger-kilometres, thousand</t>
  </si>
  <si>
    <t>Number of passengers carried, thousands</t>
  </si>
  <si>
    <t>5.6.19. Waterway passenger transport</t>
  </si>
  <si>
    <t>million</t>
  </si>
  <si>
    <t>gas</t>
  </si>
  <si>
    <t>crude oil</t>
  </si>
  <si>
    <t>Of which</t>
  </si>
  <si>
    <t>Freight ton-kilometres, total</t>
  </si>
  <si>
    <t>Quantity of material trans-ported, total</t>
  </si>
  <si>
    <t>Length of pipeline network, total, km</t>
  </si>
  <si>
    <t>5.6.20. Transport by pipeline</t>
  </si>
  <si>
    <t>freight charge receipts per freight ton-kilometre, HUF</t>
  </si>
  <si>
    <t xml:space="preserve">fare receipts per passenger kilometre, HUF </t>
  </si>
  <si>
    <t>goods transport, million HUF</t>
  </si>
  <si>
    <t>passenger transport, million HUF</t>
  </si>
  <si>
    <t>Fare and freight charge receipts, million HUF</t>
  </si>
  <si>
    <t>Average transport distance, km</t>
  </si>
  <si>
    <t>Quantity of goods carried, thousand tonnes</t>
  </si>
  <si>
    <t>Average travelling distance, km</t>
  </si>
  <si>
    <t>5.6.21. Air transport</t>
  </si>
  <si>
    <t>2251–5700 kg</t>
  </si>
  <si>
    <t xml:space="preserve">      0–2250 kg</t>
  </si>
  <si>
    <t>Number of helicopters, total</t>
  </si>
  <si>
    <t>5701–9000 kg</t>
  </si>
  <si>
    <t>Number of airplanes total</t>
  </si>
  <si>
    <t>of which commercial</t>
  </si>
  <si>
    <t>5.6.22. Number of civil aircrafts registered in Hungary</t>
  </si>
  <si>
    <t>Non-commercial services</t>
  </si>
  <si>
    <t>Barcelona</t>
  </si>
  <si>
    <t>Manchester</t>
  </si>
  <si>
    <t>Dortmund</t>
  </si>
  <si>
    <t>Párizs/Beauvais</t>
  </si>
  <si>
    <t>Eindhoven</t>
  </si>
  <si>
    <t>Milánó/Bergamo</t>
  </si>
  <si>
    <t>Hurghada</t>
  </si>
  <si>
    <t>Moszka/Seremetyevo</t>
  </si>
  <si>
    <t>Szófia</t>
  </si>
  <si>
    <t>Bécs</t>
  </si>
  <si>
    <t>Düsseldorf</t>
  </si>
  <si>
    <t>Antalya</t>
  </si>
  <si>
    <t>Berlin/Tegel</t>
  </si>
  <si>
    <t>Oslo</t>
  </si>
  <si>
    <t>Hamburg</t>
  </si>
  <si>
    <t>Monastir</t>
  </si>
  <si>
    <t>Charleroi</t>
  </si>
  <si>
    <t>Berlin/Schönefeld</t>
  </si>
  <si>
    <t>Kijev/Borispol</t>
  </si>
  <si>
    <t>Athén</t>
  </si>
  <si>
    <t>Milánó/Malpensa</t>
  </si>
  <si>
    <t>Genf</t>
  </si>
  <si>
    <t>Stockholm/Arlanda</t>
  </si>
  <si>
    <t>Köln</t>
  </si>
  <si>
    <t>Stuttgart</t>
  </si>
  <si>
    <t>Varsó</t>
  </si>
  <si>
    <t>Isztambul</t>
  </si>
  <si>
    <t>New York/JFK</t>
  </si>
  <si>
    <t>Bukarest/Otopeni</t>
  </si>
  <si>
    <t>Prága</t>
  </si>
  <si>
    <t>Madrid/Barajas</t>
  </si>
  <si>
    <t>Koppenhága/Kastrup</t>
  </si>
  <si>
    <t>Helsinki</t>
  </si>
  <si>
    <t>Brüsszel</t>
  </si>
  <si>
    <t>Tel-Aviv</t>
  </si>
  <si>
    <t>Róma/Fiumicino</t>
  </si>
  <si>
    <t>London/Gatwick</t>
  </si>
  <si>
    <t>Zürich</t>
  </si>
  <si>
    <t>London/Heathrow</t>
  </si>
  <si>
    <t>Dublin</t>
  </si>
  <si>
    <t>München</t>
  </si>
  <si>
    <t>Amszterdam</t>
  </si>
  <si>
    <t>London/Luton</t>
  </si>
  <si>
    <t>Párizs/Charles-de-Gaulle</t>
  </si>
  <si>
    <t>Frankfurt</t>
  </si>
  <si>
    <t>Commercial services</t>
  </si>
  <si>
    <t>By destination</t>
  </si>
  <si>
    <t>loaded</t>
  </si>
  <si>
    <t>unloaded</t>
  </si>
  <si>
    <t>embarked</t>
  </si>
  <si>
    <t>disembarked</t>
  </si>
  <si>
    <t>departures</t>
  </si>
  <si>
    <t>arrivals</t>
  </si>
  <si>
    <t>Quantity of freight and mail, tons</t>
  </si>
  <si>
    <t>Number of passengers</t>
  </si>
  <si>
    <t>Number of flights</t>
  </si>
  <si>
    <t xml:space="preserve">5.6.23. Traffic of Budapest/Ferihegy Airport </t>
  </si>
  <si>
    <t>number of commercial flights</t>
  </si>
  <si>
    <t>Number of arrivals and departures</t>
  </si>
  <si>
    <t>passenger traffic of commercial flights</t>
  </si>
  <si>
    <t>Number of disembarked and embarked passengers</t>
  </si>
  <si>
    <t>Fly Balaton</t>
  </si>
  <si>
    <t>Debrecen</t>
  </si>
  <si>
    <t>5.6.24. Traffic at regional international airports</t>
  </si>
  <si>
    <t xml:space="preserve">   0 and unknown</t>
  </si>
  <si>
    <t xml:space="preserve">   1 to 9 employees</t>
  </si>
  <si>
    <t xml:space="preserve">   10 to 19 employees</t>
  </si>
  <si>
    <t xml:space="preserve">   20 to 49 employees</t>
  </si>
  <si>
    <t xml:space="preserve">   50 to 249 employees</t>
  </si>
  <si>
    <t xml:space="preserve">   250 to 499 employees</t>
  </si>
  <si>
    <t xml:space="preserve">   500 and more employees</t>
  </si>
  <si>
    <t>Corporation and unincorporated enterprise, total</t>
  </si>
  <si>
    <t>1, 2, 7</t>
  </si>
  <si>
    <t>Sole proprietor</t>
  </si>
  <si>
    <t>Companies and partnerships, total</t>
  </si>
  <si>
    <t>1, 21, 22, 7</t>
  </si>
  <si>
    <t>Corporation without legal entity and unincorporated enterprise</t>
  </si>
  <si>
    <t>21, 22, 73</t>
  </si>
  <si>
    <t>Terminated legal form</t>
  </si>
  <si>
    <t>Other enterprise without legal entity</t>
  </si>
  <si>
    <t>Limited partnership</t>
  </si>
  <si>
    <t>Corporation without legal entity</t>
  </si>
  <si>
    <t>Corporation with legal entity</t>
  </si>
  <si>
    <t>1, 71, 72</t>
  </si>
  <si>
    <t>State-owned business organisation other company</t>
  </si>
  <si>
    <t>71, 72</t>
  </si>
  <si>
    <t>Other enterprise with legal entity</t>
  </si>
  <si>
    <t>Co-operative</t>
  </si>
  <si>
    <t>Joint stock company</t>
  </si>
  <si>
    <t>Limited liability company</t>
  </si>
  <si>
    <t>Legal form</t>
  </si>
  <si>
    <t>Code</t>
  </si>
  <si>
    <t>5.6.25. Number of registered corporations and unincorporated enterprises in transport</t>
  </si>
  <si>
    <t xml:space="preserve">.. </t>
  </si>
  <si>
    <t xml:space="preserve">      Part-time employees</t>
  </si>
  <si>
    <t xml:space="preserve">      Full-time employees</t>
  </si>
  <si>
    <t xml:space="preserve">Within it: </t>
  </si>
  <si>
    <t xml:space="preserve">Total </t>
  </si>
  <si>
    <t xml:space="preserve">Supporting and auxiliary transport activities; activities of travel agencies </t>
  </si>
  <si>
    <t xml:space="preserve">Air transport </t>
  </si>
  <si>
    <t xml:space="preserve">Water transport </t>
  </si>
  <si>
    <t>Freight transport by road</t>
  </si>
  <si>
    <t xml:space="preserve">Other scheduled passenger land transport </t>
  </si>
  <si>
    <t xml:space="preserve">Transport via railways </t>
  </si>
  <si>
    <t xml:space="preserve">Land transport, transport via pipelines </t>
  </si>
  <si>
    <r>
      <t>Average monthly gross earnings,</t>
    </r>
    <r>
      <rPr>
        <vertAlign val="superscript"/>
        <sz val="8"/>
        <rFont val="Arial"/>
        <family val="2"/>
        <charset val="238"/>
      </rPr>
      <t xml:space="preserve"> </t>
    </r>
    <r>
      <rPr>
        <sz val="8"/>
        <rFont val="Arial"/>
        <family val="2"/>
        <charset val="238"/>
      </rPr>
      <t>HUF/persons</t>
    </r>
  </si>
  <si>
    <t xml:space="preserve"> 
Number of employees, persons</t>
  </si>
  <si>
    <t>5.6.26. Number and average gross earnings of employees in transport</t>
  </si>
  <si>
    <t>Transport on own account</t>
  </si>
  <si>
    <t>performance of transport divisions</t>
  </si>
  <si>
    <t>Transport for hire or reward</t>
  </si>
  <si>
    <t>Distance travelled empty, million km</t>
  </si>
  <si>
    <t>Distance travelled loaded, million km</t>
  </si>
  <si>
    <t>Freight ton-kilometers, millions</t>
  </si>
  <si>
    <t>Quantity of goods transported, thousand ton</t>
  </si>
  <si>
    <t>International</t>
  </si>
  <si>
    <t>National</t>
  </si>
  <si>
    <t>5.6.27. Transport of goods by road</t>
  </si>
  <si>
    <t xml:space="preserve">Other goods n.e.c. </t>
  </si>
  <si>
    <t>Unidentifiable goods: goods which for any reason cannot be identified and therefore cannot be assigned to groups 01–16.</t>
  </si>
  <si>
    <t>Grouped goods: a mixture of types of goods which are transported together</t>
  </si>
  <si>
    <t xml:space="preserve">Goods moved in the course of household and office removals; baggage transported separately from passengers; motor vehicles being moved for repair; other non market goods n.e.c. </t>
  </si>
  <si>
    <t xml:space="preserve">Equipment and material utilized in the transport of goods </t>
  </si>
  <si>
    <t>Mail, parcels</t>
  </si>
  <si>
    <t xml:space="preserve">Secondary raw materials; municipal wastes and other wastes </t>
  </si>
  <si>
    <t>Furniture; other manufactured goods n.e.c.</t>
  </si>
  <si>
    <t xml:space="preserve">Transport equipment </t>
  </si>
  <si>
    <t xml:space="preserve">Machinery and equipment n.e.c.; office machinery and computers; electrical machinery and apparatus n.e.c.; radio, television and communication equipment and apparatus; medical, precision and optical instruments; watches and clocks </t>
  </si>
  <si>
    <t>Basic metals; fabricated metal products, except machinery and equipment</t>
  </si>
  <si>
    <t>Other non metallic mineral products</t>
  </si>
  <si>
    <t xml:space="preserve">Chemicals, chemical products, and manmade fibers; rubber and plastic products; nuclear fuel </t>
  </si>
  <si>
    <t xml:space="preserve">Coke and refined petroleum products </t>
  </si>
  <si>
    <t>Wood and products of wood and cork (except furniture); articles of straw and plaiting materials; pulp, paper and paper products; printed matter and recorded media</t>
  </si>
  <si>
    <t>Textiles and textile products; leather and leather products</t>
  </si>
  <si>
    <t>Food products, beverages and tobacco</t>
  </si>
  <si>
    <t>Metal ores and other mining and quarrying products; peat; uranium and thorium</t>
  </si>
  <si>
    <t>Coal and lignite; crude petroleum and natural gas</t>
  </si>
  <si>
    <t>Products of agriculture, hunting, and forestry; fish and other fishing products</t>
  </si>
  <si>
    <t>Mileage, 1000 kms</t>
  </si>
  <si>
    <t>By freight tonkilometers (%)</t>
  </si>
  <si>
    <t xml:space="preserve">By the quantity of goods transported (%) </t>
  </si>
  <si>
    <t>Árucsoport</t>
  </si>
  <si>
    <t xml:space="preserve">5.6.28. Distribution and distance relating data of freight transport by group of goods NST 2007, 2008 </t>
  </si>
  <si>
    <t>Zastava</t>
  </si>
  <si>
    <t>Wartburg</t>
  </si>
  <si>
    <t>Volvo</t>
  </si>
  <si>
    <t>Volkswagen</t>
  </si>
  <si>
    <t>Trabant</t>
  </si>
  <si>
    <t>Toyota</t>
  </si>
  <si>
    <t>Suzuki</t>
  </si>
  <si>
    <t>Skoda</t>
  </si>
  <si>
    <t>Seat</t>
  </si>
  <si>
    <t>Rover</t>
  </si>
  <si>
    <t>Renault</t>
  </si>
  <si>
    <t>Polski Fiat</t>
  </si>
  <si>
    <t>Peugeot</t>
  </si>
  <si>
    <t>Opel</t>
  </si>
  <si>
    <t>Nissan</t>
  </si>
  <si>
    <t>Moszkvics</t>
  </si>
  <si>
    <t>Mitsubishi</t>
  </si>
  <si>
    <t>Mercedes</t>
  </si>
  <si>
    <t>Mazda</t>
  </si>
  <si>
    <t>Maruti</t>
  </si>
  <si>
    <t>Lancia</t>
  </si>
  <si>
    <t>Lada, Zsiguli</t>
  </si>
  <si>
    <t>KIA</t>
  </si>
  <si>
    <t>Hyundai</t>
  </si>
  <si>
    <t>Honda</t>
  </si>
  <si>
    <t>Ford</t>
  </si>
  <si>
    <t>Fiat</t>
  </si>
  <si>
    <t>Daihatsu</t>
  </si>
  <si>
    <t>Daewoo</t>
  </si>
  <si>
    <t>Dacia</t>
  </si>
  <si>
    <t>Citroën</t>
  </si>
  <si>
    <t>Chevrolet</t>
  </si>
  <si>
    <t>BMW</t>
  </si>
  <si>
    <t>Audi</t>
  </si>
  <si>
    <t>Alfa Romeo</t>
  </si>
  <si>
    <t>Other</t>
  </si>
  <si>
    <t>Operated by gas oil</t>
  </si>
  <si>
    <t xml:space="preserve">Operated by petrol </t>
  </si>
  <si>
    <t>pieces</t>
  </si>
  <si>
    <t>Average age, years, 2008</t>
  </si>
  <si>
    <t>Type</t>
  </si>
  <si>
    <t>5.6.29. Stock of passenger cars by type</t>
  </si>
  <si>
    <t>Saab</t>
  </si>
  <si>
    <t>MCC (Dogan)</t>
  </si>
  <si>
    <t>Land Rover</t>
  </si>
  <si>
    <t>Lada</t>
  </si>
  <si>
    <t>Chrysler</t>
  </si>
  <si>
    <t>of which two years old or younger (new)</t>
  </si>
  <si>
    <t>of which three years old or younger</t>
  </si>
  <si>
    <t>Motor vehicles</t>
  </si>
  <si>
    <t>5.6.30. Number of passenger cars registered first time in Hungary by type and age</t>
  </si>
  <si>
    <t>ZUK</t>
  </si>
  <si>
    <t>UAZ</t>
  </si>
  <si>
    <t>Tatra</t>
  </si>
  <si>
    <t>Scania</t>
  </si>
  <si>
    <t>Robur</t>
  </si>
  <si>
    <t>Rába</t>
  </si>
  <si>
    <t>Multicar (IFA)</t>
  </si>
  <si>
    <t>MAN</t>
  </si>
  <si>
    <t>Lublin</t>
  </si>
  <si>
    <t>Liaz</t>
  </si>
  <si>
    <t>Kamaz</t>
  </si>
  <si>
    <t>IZS</t>
  </si>
  <si>
    <t>IFA</t>
  </si>
  <si>
    <t>GAZ</t>
  </si>
  <si>
    <t>Fiat (IVECO)</t>
  </si>
  <si>
    <t>DAF</t>
  </si>
  <si>
    <t>Daewoo – FSO</t>
  </si>
  <si>
    <t>Barkas</t>
  </si>
  <si>
    <t>Avia</t>
  </si>
  <si>
    <t>ARO</t>
  </si>
  <si>
    <t>Operated by petrol</t>
  </si>
  <si>
    <t>5.6.31. Stock of lorries by type</t>
  </si>
  <si>
    <t>Ukrainian</t>
  </si>
  <si>
    <t>Slovak</t>
  </si>
  <si>
    <t xml:space="preserve">Serbian  </t>
  </si>
  <si>
    <t>Romanian</t>
  </si>
  <si>
    <t>Austrian</t>
  </si>
  <si>
    <t>German</t>
  </si>
  <si>
    <t>Hungarian</t>
  </si>
  <si>
    <t>Luxembourgish</t>
  </si>
  <si>
    <t>Dutch</t>
  </si>
  <si>
    <t>Bulgarian</t>
  </si>
  <si>
    <t>Freight ton-kilometres, thousand</t>
  </si>
  <si>
    <t xml:space="preserve">Serbian and Montenegrin </t>
  </si>
  <si>
    <t>Transit traffic</t>
  </si>
  <si>
    <t>Nationality of the vessel</t>
  </si>
  <si>
    <t>5.6.32. Inland waterway transport of goods by nationality of the vessel</t>
  </si>
  <si>
    <t>Other goods n.e.c.</t>
  </si>
  <si>
    <t>20</t>
  </si>
  <si>
    <t xml:space="preserve">Unidentifiable goods: goods which for any reason cannot be identified and therefore cannot be assigned to groups 01–16. </t>
  </si>
  <si>
    <t>19</t>
  </si>
  <si>
    <t xml:space="preserve">Grouped goods: a mixture of types of goods which are transported together </t>
  </si>
  <si>
    <t>18</t>
  </si>
  <si>
    <t>Goods moved in the course of household and office removals; baggage and articles accompanying travellers; motor vehicles being moved for repair; other non-market goods n.e.c.</t>
  </si>
  <si>
    <t>17</t>
  </si>
  <si>
    <t>16</t>
  </si>
  <si>
    <t xml:space="preserve">Mail, parcels </t>
  </si>
  <si>
    <t>15</t>
  </si>
  <si>
    <t>14</t>
  </si>
  <si>
    <t xml:space="preserve">Furniture; other manufactured goods n.e.c. </t>
  </si>
  <si>
    <t>13</t>
  </si>
  <si>
    <t>12</t>
  </si>
  <si>
    <t>11</t>
  </si>
  <si>
    <t xml:space="preserve">Basic metals; fabricated metal products, except machinery and equipment </t>
  </si>
  <si>
    <t>10</t>
  </si>
  <si>
    <t xml:space="preserve">Other non-metallic mineral products </t>
  </si>
  <si>
    <t>09</t>
  </si>
  <si>
    <t>Chemicals, chemical products, and man-made fibers; rubber and plastic products; nuclear fuel</t>
  </si>
  <si>
    <t>08</t>
  </si>
  <si>
    <t>07</t>
  </si>
  <si>
    <t xml:space="preserve">Wood and products of wood and cork (except furmiture); articles of straw and plaiting materials; pulp, paper and paper products; printed matter and recorded media </t>
  </si>
  <si>
    <t>06</t>
  </si>
  <si>
    <t xml:space="preserve">Textiles and textile products; leather and leather products </t>
  </si>
  <si>
    <t>05</t>
  </si>
  <si>
    <t xml:space="preserve">Food products, beverages and tobacco </t>
  </si>
  <si>
    <t>04</t>
  </si>
  <si>
    <t xml:space="preserve">Metal ores and other mining and quarrying products; peat; uranium and thorium </t>
  </si>
  <si>
    <t>03</t>
  </si>
  <si>
    <t xml:space="preserve">Coal and lignite; crude petroleum and natural gas </t>
  </si>
  <si>
    <t>02</t>
  </si>
  <si>
    <t>Products of agriculture, hunting and forestry; fish and other fishing products</t>
  </si>
  <si>
    <t>01</t>
  </si>
  <si>
    <t>Group of goods</t>
  </si>
  <si>
    <t>Division</t>
  </si>
  <si>
    <t>5.6.33. Inland waterway transport of goods by group of goodsNST 2007, 2008</t>
  </si>
  <si>
    <t>5.6.23. Traffic of Budapest/Ferihegy Airport</t>
  </si>
  <si>
    <t>5.6.28. Distribution and distance relating data of freight transport by group of goods NST 2007, 2008</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</si>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</sst>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
    <numFmt numFmtId="166" formatCode="0__"/>
    <numFmt numFmtId="167" formatCode="#,##0.000"/>
    <numFmt numFmtId="168" formatCode="##########0"/>
    <numFmt numFmtId="169" formatCode="__@"/>
  </numFmts>
  <fonts count="19" x14ac:knownFonts="1">
    <font>
      <sz val="11"/>
      <color theme="1"/>
      <name val="Calibri"/>
      <family val="2"/>
      <charset val="238"/>
      <scheme val="minor"/>
    </font>
    <font>
      <sz val="10"/>
      <name val="Arial CE"/>
      <charset val="238"/>
    </font>
    <font>
      <sz val="8"/>
      <name val="Arial"/>
      <family val="2"/>
      <charset val="238"/>
    </font>
    <font>
      <sz val="8"/>
      <color indexed="17"/>
      <name val="Arial"/>
      <family val="2"/>
      <charset val="238"/>
    </font>
    <font>
      <b/>
      <sz val="8"/>
      <name val="Arial"/>
      <family val="2"/>
      <charset val="238"/>
    </font>
    <font>
      <sz val="8"/>
      <color indexed="81"/>
      <name val="Tahoma"/>
      <family val="2"/>
      <charset val="238"/>
    </font>
    <font>
      <b/>
      <sz val="8"/>
      <color indexed="17"/>
      <name val="Arial"/>
      <family val="2"/>
      <charset val="238"/>
    </font>
    <font>
      <b/>
      <u/>
      <sz val="8"/>
      <color indexed="10"/>
      <name val="Arial"/>
      <family val="2"/>
      <charset val="238"/>
    </font>
    <font>
      <u/>
      <sz val="8"/>
      <color indexed="10"/>
      <name val="Arial"/>
      <family val="2"/>
      <charset val="238"/>
    </font>
    <font>
      <u/>
      <sz val="8"/>
      <name val="Arial"/>
      <family val="2"/>
      <charset val="238"/>
    </font>
    <font>
      <sz val="8"/>
      <color indexed="10"/>
      <name val="Arial"/>
      <family val="2"/>
      <charset val="238"/>
    </font>
    <font>
      <sz val="10"/>
      <name val="Arial"/>
      <family val="2"/>
      <charset val="238"/>
    </font>
    <font>
      <b/>
      <sz val="10"/>
      <name val="Arial"/>
      <family val="2"/>
      <charset val="238"/>
    </font>
    <font>
      <vertAlign val="superscript"/>
      <sz val="8"/>
      <name val="Arial"/>
      <family val="2"/>
      <charset val="238"/>
    </font>
    <font>
      <sz val="10"/>
      <color indexed="10"/>
      <name val="Arial CE"/>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4">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top style="thin">
        <color indexed="64"/>
      </top>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5" fillId="0" borderId="0" applyNumberFormat="0" applyFill="0" applyBorder="0" applyAlignment="0" applyProtection="0"/>
  </cellStyleXfs>
  <cellXfs count="335">
    <xf numFmtId="0" fontId="0" fillId="0" borderId="0" xfId="0"/>
    <xf numFmtId="0" fontId="2" fillId="0" borderId="0" xfId="0" applyFont="1"/>
    <xf numFmtId="164" fontId="2" fillId="0" borderId="0" xfId="0" applyNumberFormat="1" applyFont="1" applyAlignment="1">
      <alignment horizontal="right" vertical="center"/>
    </xf>
    <xf numFmtId="0" fontId="2" fillId="0" borderId="0" xfId="0" applyFont="1" applyAlignment="1">
      <alignment horizontal="center" vertical="center"/>
    </xf>
    <xf numFmtId="164" fontId="3" fillId="0" borderId="0" xfId="0" applyNumberFormat="1" applyFont="1" applyAlignment="1">
      <alignment horizontal="right" vertical="center"/>
    </xf>
    <xf numFmtId="164" fontId="2" fillId="0" borderId="0" xfId="0" applyNumberFormat="1" applyFont="1" applyAlignment="1">
      <alignment horizontal="right"/>
    </xf>
    <xf numFmtId="164" fontId="3" fillId="0" borderId="0" xfId="0" applyNumberFormat="1" applyFont="1" applyAlignment="1">
      <alignment horizontal="right"/>
    </xf>
    <xf numFmtId="0" fontId="2" fillId="0" borderId="0" xfId="0" applyFont="1" applyAlignment="1">
      <alignment horizontal="center"/>
    </xf>
    <xf numFmtId="164" fontId="2" fillId="0" borderId="0" xfId="0" applyNumberFormat="1" applyFont="1" applyBorder="1" applyAlignment="1">
      <alignment horizontal="right" vertical="center"/>
    </xf>
    <xf numFmtId="3" fontId="2" fillId="0" borderId="0" xfId="0" applyNumberFormat="1" applyFont="1" applyAlignment="1">
      <alignment horizontal="right"/>
    </xf>
    <xf numFmtId="3" fontId="2" fillId="0" borderId="0" xfId="0" applyNumberFormat="1" applyFont="1" applyAlignment="1">
      <alignment horizontal="right" vertical="center"/>
    </xf>
    <xf numFmtId="3" fontId="3" fillId="0" borderId="0" xfId="0" applyNumberFormat="1" applyFont="1" applyAlignment="1">
      <alignment horizontal="right"/>
    </xf>
    <xf numFmtId="3" fontId="3" fillId="0" borderId="0" xfId="0" applyNumberFormat="1" applyFont="1" applyAlignment="1">
      <alignment horizontal="right" vertical="center"/>
    </xf>
    <xf numFmtId="3" fontId="2" fillId="0" borderId="0" xfId="0" applyNumberFormat="1" applyFont="1" applyBorder="1" applyAlignment="1">
      <alignment horizontal="right"/>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vertical="top"/>
    </xf>
    <xf numFmtId="0" fontId="4" fillId="0" borderId="0" xfId="0" applyFont="1" applyAlignment="1">
      <alignment horizontal="left" vertical="top"/>
    </xf>
    <xf numFmtId="0" fontId="2" fillId="0" borderId="0" xfId="0" applyFont="1" applyFill="1"/>
    <xf numFmtId="0" fontId="2" fillId="0" borderId="0" xfId="0" applyFont="1" applyFill="1" applyAlignment="1">
      <alignment vertical="center"/>
    </xf>
    <xf numFmtId="164" fontId="4" fillId="0" borderId="0" xfId="0" applyNumberFormat="1" applyFont="1" applyFill="1" applyAlignment="1">
      <alignment vertical="center"/>
    </xf>
    <xf numFmtId="49" fontId="4" fillId="0" borderId="0" xfId="0" applyNumberFormat="1" applyFont="1" applyFill="1" applyAlignment="1">
      <alignment horizontal="left" vertical="center"/>
    </xf>
    <xf numFmtId="164" fontId="2" fillId="0" borderId="0" xfId="0" applyNumberFormat="1" applyFont="1" applyFill="1" applyAlignment="1">
      <alignment horizontal="right" vertical="center"/>
    </xf>
    <xf numFmtId="49" fontId="2" fillId="0" borderId="0" xfId="0" applyNumberFormat="1" applyFont="1" applyFill="1" applyAlignment="1">
      <alignment horizontal="left" vertical="center" indent="1"/>
    </xf>
    <xf numFmtId="2" fontId="2" fillId="0" borderId="0" xfId="0" applyNumberFormat="1" applyFont="1" applyFill="1" applyAlignment="1">
      <alignment horizontal="left" vertical="center" indent="1"/>
    </xf>
    <xf numFmtId="164" fontId="2" fillId="0" borderId="0" xfId="0" applyNumberFormat="1" applyFont="1" applyFill="1" applyAlignment="1">
      <alignment vertical="center"/>
    </xf>
    <xf numFmtId="49" fontId="2" fillId="0" borderId="0" xfId="0" applyNumberFormat="1" applyFont="1" applyFill="1" applyAlignment="1">
      <alignment vertical="center"/>
    </xf>
    <xf numFmtId="0" fontId="2" fillId="0" borderId="0" xfId="0" applyFont="1" applyFill="1" applyAlignment="1"/>
    <xf numFmtId="3" fontId="4" fillId="0" borderId="0" xfId="0" applyNumberFormat="1" applyFont="1" applyFill="1" applyAlignment="1">
      <alignment vertical="center"/>
    </xf>
    <xf numFmtId="3" fontId="4" fillId="0" borderId="0" xfId="0" applyNumberFormat="1" applyFont="1" applyFill="1" applyAlignment="1">
      <alignment horizontal="right" vertical="center"/>
    </xf>
    <xf numFmtId="3" fontId="2" fillId="0" borderId="0" xfId="0" applyNumberFormat="1" applyFont="1" applyFill="1" applyAlignment="1">
      <alignment horizontal="right" vertical="center"/>
    </xf>
    <xf numFmtId="3" fontId="2" fillId="0" borderId="0" xfId="0" applyNumberFormat="1" applyFont="1" applyFill="1" applyAlignment="1">
      <alignment horizontal="right"/>
    </xf>
    <xf numFmtId="3" fontId="2" fillId="0" borderId="0" xfId="0" applyNumberFormat="1" applyFont="1" applyFill="1" applyAlignment="1">
      <alignment vertical="center"/>
    </xf>
    <xf numFmtId="3" fontId="2" fillId="0" borderId="0" xfId="0" applyNumberFormat="1" applyFont="1" applyFill="1" applyAlignment="1"/>
    <xf numFmtId="0" fontId="2" fillId="0" borderId="9" xfId="0" applyFont="1" applyFill="1" applyBorder="1" applyAlignment="1">
      <alignment horizontal="center" vertical="center" wrapText="1"/>
    </xf>
    <xf numFmtId="0" fontId="2" fillId="0" borderId="0" xfId="0" applyFont="1" applyFill="1" applyAlignment="1">
      <alignment vertical="top"/>
    </xf>
    <xf numFmtId="0" fontId="4" fillId="0" borderId="0" xfId="0" applyFont="1" applyFill="1" applyAlignment="1">
      <alignment vertical="top"/>
    </xf>
    <xf numFmtId="49" fontId="4" fillId="0" borderId="0" xfId="0" applyNumberFormat="1" applyFont="1" applyFill="1" applyAlignment="1">
      <alignment horizontal="left" vertical="top"/>
    </xf>
    <xf numFmtId="2" fontId="2" fillId="0" borderId="0" xfId="0" applyNumberFormat="1" applyFont="1"/>
    <xf numFmtId="4" fontId="2" fillId="0" borderId="0" xfId="0" applyNumberFormat="1" applyFont="1"/>
    <xf numFmtId="3" fontId="2" fillId="0" borderId="0" xfId="0" applyNumberFormat="1" applyFont="1"/>
    <xf numFmtId="0" fontId="2" fillId="0" borderId="0" xfId="0" applyFont="1" applyAlignment="1">
      <alignment horizontal="left" indent="1"/>
    </xf>
    <xf numFmtId="0" fontId="2" fillId="0" borderId="0" xfId="0" applyFont="1" applyAlignment="1">
      <alignment horizontal="left"/>
    </xf>
    <xf numFmtId="0" fontId="4" fillId="0" borderId="0" xfId="0" applyFont="1"/>
    <xf numFmtId="2" fontId="4" fillId="0" borderId="0" xfId="0" applyNumberFormat="1" applyFont="1"/>
    <xf numFmtId="4" fontId="4" fillId="0" borderId="0" xfId="0" applyNumberFormat="1" applyFont="1"/>
    <xf numFmtId="3" fontId="4" fillId="0" borderId="0" xfId="0" applyNumberFormat="1" applyFont="1"/>
    <xf numFmtId="0" fontId="4" fillId="0" borderId="0" xfId="0" applyFont="1" applyAlignment="1">
      <alignment horizontal="left"/>
    </xf>
    <xf numFmtId="0" fontId="2" fillId="0" borderId="0" xfId="0" applyFont="1" applyAlignment="1">
      <alignment vertical="center"/>
    </xf>
    <xf numFmtId="0" fontId="4" fillId="0" borderId="0" xfId="0" applyFont="1" applyAlignment="1">
      <alignment vertical="center"/>
    </xf>
    <xf numFmtId="4" fontId="3" fillId="0" borderId="0" xfId="0" applyNumberFormat="1" applyFont="1" applyAlignment="1">
      <alignment horizontal="right"/>
    </xf>
    <xf numFmtId="4" fontId="6" fillId="0" borderId="0" xfId="0" applyNumberFormat="1" applyFont="1" applyAlignment="1">
      <alignment horizontal="right"/>
    </xf>
    <xf numFmtId="3" fontId="6" fillId="0" borderId="0" xfId="0" applyNumberFormat="1" applyFont="1" applyAlignment="1">
      <alignment horizontal="right"/>
    </xf>
    <xf numFmtId="0" fontId="4" fillId="0" borderId="0" xfId="0" applyFont="1" applyBorder="1" applyAlignment="1">
      <alignment vertical="center"/>
    </xf>
    <xf numFmtId="0" fontId="2" fillId="0" borderId="4" xfId="0" applyFont="1" applyBorder="1" applyAlignment="1">
      <alignment horizontal="center"/>
    </xf>
    <xf numFmtId="0" fontId="2" fillId="0" borderId="5" xfId="0" applyFont="1" applyBorder="1" applyAlignment="1">
      <alignment horizontal="center"/>
    </xf>
    <xf numFmtId="0" fontId="2" fillId="0" borderId="14" xfId="0" applyFont="1" applyBorder="1" applyAlignment="1">
      <alignment horizontal="left" vertical="top" wrapText="1"/>
    </xf>
    <xf numFmtId="0" fontId="4" fillId="0" borderId="14" xfId="0" applyFont="1" applyBorder="1" applyAlignment="1">
      <alignment horizontal="left" vertical="top"/>
    </xf>
    <xf numFmtId="164" fontId="2" fillId="0" borderId="0" xfId="0" applyNumberFormat="1" applyFont="1" applyFill="1"/>
    <xf numFmtId="165" fontId="2" fillId="0" borderId="0" xfId="0" applyNumberFormat="1" applyFont="1"/>
    <xf numFmtId="164" fontId="2" fillId="0" borderId="0" xfId="0" applyNumberFormat="1" applyFont="1" applyAlignment="1">
      <alignment vertical="center"/>
    </xf>
    <xf numFmtId="2" fontId="2" fillId="0" borderId="0" xfId="0" applyNumberFormat="1" applyFont="1" applyAlignment="1">
      <alignment horizontal="left" vertical="center" indent="1"/>
    </xf>
    <xf numFmtId="164" fontId="2" fillId="0" borderId="0" xfId="0" applyNumberFormat="1" applyFont="1"/>
    <xf numFmtId="3" fontId="2" fillId="0" borderId="0" xfId="0" applyNumberFormat="1" applyFont="1" applyFill="1" applyBorder="1" applyAlignment="1">
      <alignment vertical="center"/>
    </xf>
    <xf numFmtId="3" fontId="2" fillId="0" borderId="0" xfId="0" applyNumberFormat="1" applyFont="1" applyAlignment="1">
      <alignment vertical="center"/>
    </xf>
    <xf numFmtId="3" fontId="2" fillId="0" borderId="0" xfId="0" applyNumberFormat="1" applyFont="1" applyBorder="1" applyAlignment="1">
      <alignment vertical="center"/>
    </xf>
    <xf numFmtId="2" fontId="2" fillId="0" borderId="0" xfId="0" applyNumberFormat="1" applyFont="1" applyBorder="1" applyAlignment="1">
      <alignment horizontal="left" vertical="center" indent="1"/>
    </xf>
    <xf numFmtId="3" fontId="3" fillId="0" borderId="0" xfId="0" applyNumberFormat="1" applyFont="1"/>
    <xf numFmtId="3" fontId="3" fillId="0" borderId="0" xfId="0" applyNumberFormat="1" applyFont="1" applyFill="1" applyBorder="1" applyAlignment="1">
      <alignment vertical="center"/>
    </xf>
    <xf numFmtId="0" fontId="2" fillId="0" borderId="0" xfId="0" applyFont="1" applyBorder="1" applyAlignment="1">
      <alignment vertical="center"/>
    </xf>
    <xf numFmtId="3" fontId="3" fillId="0" borderId="0" xfId="0" applyNumberFormat="1" applyFont="1" applyBorder="1" applyAlignment="1">
      <alignment vertical="center"/>
    </xf>
    <xf numFmtId="0" fontId="2" fillId="0" borderId="0" xfId="0" applyFont="1" applyAlignment="1">
      <alignment wrapText="1"/>
    </xf>
    <xf numFmtId="3" fontId="3" fillId="0" borderId="0" xfId="0" applyNumberFormat="1" applyFont="1" applyBorder="1" applyAlignment="1"/>
    <xf numFmtId="3" fontId="2" fillId="0" borderId="0" xfId="0" applyNumberFormat="1" applyFont="1" applyBorder="1" applyAlignment="1"/>
    <xf numFmtId="0" fontId="2" fillId="0" borderId="0" xfId="0" applyFont="1" applyBorder="1" applyAlignment="1">
      <alignment wrapText="1"/>
    </xf>
    <xf numFmtId="0" fontId="2" fillId="0" borderId="15" xfId="0" applyFont="1" applyBorder="1" applyAlignment="1">
      <alignment horizontal="center" vertical="center"/>
    </xf>
    <xf numFmtId="0" fontId="2" fillId="0" borderId="10" xfId="0" applyFont="1" applyBorder="1" applyAlignment="1">
      <alignment horizontal="center" vertical="center"/>
    </xf>
    <xf numFmtId="0" fontId="2" fillId="0" borderId="16" xfId="0" applyFont="1" applyBorder="1" applyAlignment="1">
      <alignment horizontal="center" vertical="center" wrapText="1"/>
    </xf>
    <xf numFmtId="3" fontId="2" fillId="0" borderId="17" xfId="0" applyNumberFormat="1" applyFont="1" applyBorder="1" applyAlignment="1">
      <alignment vertical="center"/>
    </xf>
    <xf numFmtId="0" fontId="2" fillId="0" borderId="17" xfId="0" applyFont="1" applyBorder="1" applyAlignment="1">
      <alignment horizontal="center" vertical="center"/>
    </xf>
    <xf numFmtId="3" fontId="2" fillId="0" borderId="0" xfId="0" applyNumberFormat="1" applyFont="1" applyAlignment="1"/>
    <xf numFmtId="0" fontId="2" fillId="0" borderId="9" xfId="0" applyFont="1" applyBorder="1" applyAlignment="1">
      <alignment horizontal="center" vertical="center"/>
    </xf>
    <xf numFmtId="0" fontId="4" fillId="0" borderId="0" xfId="0" applyFont="1" applyAlignment="1">
      <alignment horizontal="left" vertical="center"/>
    </xf>
    <xf numFmtId="3" fontId="4" fillId="0" borderId="0" xfId="0" applyNumberFormat="1" applyFont="1" applyAlignment="1"/>
    <xf numFmtId="0" fontId="4" fillId="0" borderId="0" xfId="0" applyFont="1" applyAlignment="1"/>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4" xfId="0" applyFont="1" applyBorder="1" applyAlignment="1">
      <alignment horizontal="left" vertical="center" wrapText="1"/>
    </xf>
    <xf numFmtId="0" fontId="4" fillId="0" borderId="14" xfId="0" applyFont="1" applyBorder="1" applyAlignment="1">
      <alignment horizontal="left" vertical="center"/>
    </xf>
    <xf numFmtId="0" fontId="2" fillId="0" borderId="0" xfId="0" applyFont="1" applyAlignment="1">
      <alignment horizontal="right" vertical="top"/>
    </xf>
    <xf numFmtId="164" fontId="2" fillId="0" borderId="0" xfId="0" applyNumberFormat="1" applyFont="1" applyAlignment="1">
      <alignment horizontal="right" vertical="top"/>
    </xf>
    <xf numFmtId="0" fontId="2" fillId="0" borderId="0" xfId="0" applyFont="1" applyAlignment="1">
      <alignment vertical="center" wrapText="1"/>
    </xf>
    <xf numFmtId="164" fontId="4" fillId="0" borderId="0" xfId="0" applyNumberFormat="1" applyFont="1" applyBorder="1" applyAlignment="1">
      <alignment horizontal="right" vertical="center"/>
    </xf>
    <xf numFmtId="3" fontId="4" fillId="0" borderId="0" xfId="0" applyNumberFormat="1" applyFont="1" applyAlignment="1">
      <alignment horizontal="right" vertical="center"/>
    </xf>
    <xf numFmtId="3" fontId="4" fillId="0" borderId="0" xfId="0" applyNumberFormat="1" applyFont="1" applyBorder="1" applyAlignment="1">
      <alignment horizontal="right"/>
    </xf>
    <xf numFmtId="3" fontId="2" fillId="0" borderId="0" xfId="0" applyNumberFormat="1" applyFont="1" applyBorder="1" applyAlignment="1">
      <alignment horizontal="right" vertical="center"/>
    </xf>
    <xf numFmtId="0" fontId="2" fillId="0" borderId="0" xfId="0" applyFont="1" applyAlignment="1">
      <alignment horizontal="left" vertical="center" indent="1"/>
    </xf>
    <xf numFmtId="0" fontId="2" fillId="0" borderId="0" xfId="0" applyFont="1" applyAlignment="1"/>
    <xf numFmtId="0" fontId="2" fillId="0" borderId="5" xfId="0" applyFont="1" applyBorder="1" applyAlignment="1">
      <alignment horizontal="center" vertical="center" wrapText="1"/>
    </xf>
    <xf numFmtId="166" fontId="2" fillId="0" borderId="0" xfId="0" applyNumberFormat="1" applyFont="1" applyAlignment="1">
      <alignment horizontal="center" vertical="center"/>
    </xf>
    <xf numFmtId="166" fontId="2" fillId="0" borderId="0" xfId="0" applyNumberFormat="1" applyFont="1" applyAlignment="1">
      <alignment horizontal="center"/>
    </xf>
    <xf numFmtId="0" fontId="2" fillId="0" borderId="15" xfId="0" applyFont="1" applyBorder="1" applyAlignment="1">
      <alignment horizontal="center" vertical="center" wrapText="1"/>
    </xf>
    <xf numFmtId="0" fontId="2" fillId="0" borderId="10" xfId="0" applyFont="1" applyBorder="1" applyAlignment="1">
      <alignment horizontal="center" vertical="center" wrapText="1"/>
    </xf>
    <xf numFmtId="3" fontId="2" fillId="0" borderId="0" xfId="0" applyNumberFormat="1" applyFont="1" applyFill="1" applyBorder="1" applyAlignment="1">
      <alignment horizontal="right" vertical="top"/>
    </xf>
    <xf numFmtId="0" fontId="2" fillId="0" borderId="5" xfId="0" applyFont="1" applyBorder="1" applyAlignment="1">
      <alignment horizontal="center" vertical="center"/>
    </xf>
    <xf numFmtId="3" fontId="2" fillId="0" borderId="0" xfId="0" applyNumberFormat="1" applyFont="1" applyAlignment="1">
      <alignment vertical="top"/>
    </xf>
    <xf numFmtId="49" fontId="2" fillId="0" borderId="0" xfId="0" applyNumberFormat="1" applyFont="1" applyAlignment="1">
      <alignment vertical="center"/>
    </xf>
    <xf numFmtId="0" fontId="4" fillId="0" borderId="0" xfId="0" applyFont="1" applyBorder="1" applyAlignment="1"/>
    <xf numFmtId="165" fontId="2" fillId="0" borderId="0" xfId="0" applyNumberFormat="1" applyFont="1" applyAlignment="1">
      <alignment horizontal="left" vertical="center"/>
    </xf>
    <xf numFmtId="0" fontId="2" fillId="0" borderId="16" xfId="0" applyFont="1" applyBorder="1" applyAlignment="1">
      <alignment horizontal="center" vertical="center"/>
    </xf>
    <xf numFmtId="0" fontId="2" fillId="0" borderId="19" xfId="0" applyFont="1" applyBorder="1" applyAlignment="1">
      <alignment horizontal="center" vertical="center" wrapText="1"/>
    </xf>
    <xf numFmtId="164" fontId="7" fillId="0" borderId="0" xfId="0" applyNumberFormat="1" applyFont="1"/>
    <xf numFmtId="0" fontId="4" fillId="0" borderId="0" xfId="0" applyFont="1" applyAlignment="1">
      <alignment vertical="center" wrapText="1"/>
    </xf>
    <xf numFmtId="167" fontId="7" fillId="0" borderId="0" xfId="0" applyNumberFormat="1" applyFont="1"/>
    <xf numFmtId="0" fontId="4" fillId="0" borderId="0" xfId="0" applyFont="1" applyAlignment="1">
      <alignment wrapText="1"/>
    </xf>
    <xf numFmtId="3" fontId="3" fillId="0" borderId="0" xfId="0" applyNumberFormat="1" applyFont="1" applyFill="1" applyAlignment="1">
      <alignment vertical="center"/>
    </xf>
    <xf numFmtId="3" fontId="2" fillId="0" borderId="0" xfId="0" applyNumberFormat="1" applyFont="1" applyFill="1"/>
    <xf numFmtId="0" fontId="2" fillId="0" borderId="0" xfId="0" applyFont="1" applyAlignment="1">
      <alignment horizontal="left" vertical="center" indent="4"/>
    </xf>
    <xf numFmtId="1" fontId="8" fillId="0" borderId="0" xfId="0" applyNumberFormat="1" applyFont="1"/>
    <xf numFmtId="1" fontId="8" fillId="0" borderId="0" xfId="0" applyNumberFormat="1" applyFont="1" applyFill="1"/>
    <xf numFmtId="0" fontId="8" fillId="0" borderId="0" xfId="0" applyFont="1"/>
    <xf numFmtId="0" fontId="9" fillId="0" borderId="0" xfId="0" applyFont="1"/>
    <xf numFmtId="0" fontId="3" fillId="0" borderId="0" xfId="0" applyFont="1"/>
    <xf numFmtId="0" fontId="8" fillId="0" borderId="0" xfId="0" applyFont="1" applyAlignment="1">
      <alignment vertical="center"/>
    </xf>
    <xf numFmtId="1" fontId="2" fillId="0" borderId="0" xfId="0" applyNumberFormat="1" applyFont="1"/>
    <xf numFmtId="49" fontId="2" fillId="0" borderId="0" xfId="0" applyNumberFormat="1" applyFont="1" applyAlignment="1">
      <alignment horizontal="left" vertical="center"/>
    </xf>
    <xf numFmtId="0" fontId="8" fillId="0" borderId="0" xfId="0" applyFont="1" applyBorder="1"/>
    <xf numFmtId="3" fontId="2" fillId="0" borderId="0" xfId="0" applyNumberFormat="1" applyFont="1" applyFill="1" applyBorder="1"/>
    <xf numFmtId="3" fontId="2" fillId="0" borderId="0" xfId="0" applyNumberFormat="1" applyFont="1" applyFill="1" applyBorder="1" applyAlignment="1"/>
    <xf numFmtId="0" fontId="2" fillId="0" borderId="0" xfId="0" applyFont="1" applyBorder="1" applyAlignment="1"/>
    <xf numFmtId="0" fontId="2" fillId="0" borderId="0" xfId="0" applyFont="1" applyAlignment="1">
      <alignment horizontal="left" vertical="center" wrapText="1"/>
    </xf>
    <xf numFmtId="0" fontId="10"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xf numFmtId="0" fontId="2" fillId="0" borderId="0" xfId="0" applyFont="1" applyBorder="1" applyAlignment="1">
      <alignment vertical="top"/>
    </xf>
    <xf numFmtId="0" fontId="4" fillId="0" borderId="0" xfId="0" applyFont="1" applyBorder="1" applyAlignment="1">
      <alignment vertical="top"/>
    </xf>
    <xf numFmtId="0" fontId="4" fillId="0" borderId="0" xfId="0" applyFont="1" applyBorder="1" applyAlignment="1">
      <alignment horizontal="left" vertical="top" indent="1"/>
    </xf>
    <xf numFmtId="0" fontId="2" fillId="0" borderId="0" xfId="0" applyFont="1" applyAlignment="1">
      <alignment horizontal="center" wrapText="1"/>
    </xf>
    <xf numFmtId="0" fontId="2" fillId="0" borderId="0" xfId="0" applyFont="1" applyAlignment="1">
      <alignment vertical="top" wrapText="1"/>
    </xf>
    <xf numFmtId="164" fontId="2" fillId="0" borderId="0" xfId="0" applyNumberFormat="1" applyFont="1" applyFill="1" applyAlignment="1"/>
    <xf numFmtId="164" fontId="2" fillId="0" borderId="0" xfId="0" applyNumberFormat="1" applyFont="1" applyAlignment="1"/>
    <xf numFmtId="164" fontId="2" fillId="0" borderId="17" xfId="0" applyNumberFormat="1" applyFont="1" applyBorder="1" applyAlignment="1">
      <alignment vertical="center"/>
    </xf>
    <xf numFmtId="0" fontId="2" fillId="0" borderId="0" xfId="0" applyFont="1" applyFill="1" applyBorder="1" applyAlignment="1">
      <alignment horizontal="center" vertical="center"/>
    </xf>
    <xf numFmtId="168" fontId="2" fillId="0" borderId="0" xfId="0" applyNumberFormat="1" applyFont="1" applyFill="1"/>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Alignment="1">
      <alignment vertical="top"/>
    </xf>
    <xf numFmtId="2" fontId="2" fillId="0" borderId="0" xfId="0" applyNumberFormat="1" applyFont="1" applyAlignment="1">
      <alignment horizontal="left" vertical="center" wrapText="1" indent="1"/>
    </xf>
    <xf numFmtId="2" fontId="2" fillId="0" borderId="0" xfId="0" applyNumberFormat="1" applyFont="1" applyAlignment="1">
      <alignment horizontal="left" vertical="center" indent="1"/>
    </xf>
    <xf numFmtId="2" fontId="2" fillId="0" borderId="0" xfId="0" applyNumberFormat="1" applyFont="1" applyAlignment="1">
      <alignment vertical="top"/>
    </xf>
    <xf numFmtId="2" fontId="2" fillId="0" borderId="0" xfId="0" applyNumberFormat="1" applyFont="1" applyAlignment="1">
      <alignment vertical="center"/>
    </xf>
    <xf numFmtId="3" fontId="8" fillId="0" borderId="0" xfId="0" applyNumberFormat="1" applyFont="1"/>
    <xf numFmtId="49" fontId="8" fillId="0" borderId="0" xfId="0" applyNumberFormat="1" applyFont="1" applyAlignment="1">
      <alignment horizontal="left" indent="1"/>
    </xf>
    <xf numFmtId="49" fontId="2" fillId="0" borderId="0" xfId="0" applyNumberFormat="1" applyFont="1" applyAlignment="1">
      <alignment horizontal="left" indent="1"/>
    </xf>
    <xf numFmtId="169" fontId="2" fillId="0" borderId="0" xfId="0" applyNumberFormat="1" applyFont="1" applyAlignment="1">
      <alignment wrapText="1"/>
    </xf>
    <xf numFmtId="49" fontId="2" fillId="0" borderId="0" xfId="0" applyNumberFormat="1" applyFont="1" applyAlignment="1">
      <alignment horizontal="left" wrapText="1" indent="1"/>
    </xf>
    <xf numFmtId="0" fontId="4" fillId="0" borderId="0" xfId="0" applyFont="1" applyBorder="1"/>
    <xf numFmtId="3" fontId="4" fillId="0" borderId="0" xfId="0" applyNumberFormat="1" applyFont="1" applyAlignment="1">
      <alignment horizontal="right"/>
    </xf>
    <xf numFmtId="0" fontId="4" fillId="0" borderId="0" xfId="0" applyFont="1" applyBorder="1" applyAlignment="1">
      <alignment wrapText="1"/>
    </xf>
    <xf numFmtId="0" fontId="2" fillId="0" borderId="0" xfId="0" applyFont="1" applyBorder="1" applyAlignment="1">
      <alignment horizontal="left"/>
    </xf>
    <xf numFmtId="0" fontId="2" fillId="0" borderId="4" xfId="0" applyFont="1" applyBorder="1" applyAlignment="1">
      <alignment horizontal="center" vertical="center" wrapText="1"/>
    </xf>
    <xf numFmtId="0" fontId="2" fillId="0" borderId="14" xfId="0" applyFont="1" applyBorder="1" applyAlignment="1">
      <alignment horizontal="left" vertical="top"/>
    </xf>
    <xf numFmtId="2" fontId="2" fillId="0" borderId="0" xfId="0" applyNumberFormat="1" applyFont="1" applyAlignment="1">
      <alignment horizontal="left" indent="1"/>
    </xf>
    <xf numFmtId="2" fontId="2" fillId="0" borderId="0" xfId="0" applyNumberFormat="1" applyFont="1" applyAlignment="1">
      <alignment horizontal="left" vertical="top" indent="1"/>
    </xf>
    <xf numFmtId="0" fontId="1" fillId="0" borderId="0" xfId="0" applyFont="1"/>
    <xf numFmtId="3" fontId="2" fillId="0" borderId="0" xfId="0" applyNumberFormat="1" applyFont="1" applyAlignment="1" applyProtection="1">
      <alignment horizontal="right" vertical="center"/>
      <protection locked="0"/>
    </xf>
    <xf numFmtId="3" fontId="2" fillId="0" borderId="0" xfId="0" applyNumberFormat="1" applyFont="1"/>
    <xf numFmtId="3" fontId="2" fillId="0" borderId="7" xfId="0" applyNumberFormat="1" applyFont="1" applyBorder="1" applyAlignment="1" applyProtection="1">
      <alignment vertical="center"/>
      <protection locked="0"/>
    </xf>
    <xf numFmtId="0" fontId="2" fillId="0" borderId="0" xfId="0" applyFont="1" applyAlignment="1" applyProtection="1">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right" vertical="center"/>
      <protection locked="0"/>
    </xf>
    <xf numFmtId="3" fontId="2" fillId="0" borderId="0" xfId="0" applyNumberFormat="1" applyFont="1" applyAlignment="1" applyProtection="1">
      <alignment horizontal="center" vertical="center"/>
      <protection locked="0"/>
    </xf>
    <xf numFmtId="3" fontId="4" fillId="0" borderId="0" xfId="0" applyNumberFormat="1" applyFont="1" applyAlignment="1" applyProtection="1">
      <alignment horizontal="right"/>
      <protection locked="0"/>
    </xf>
    <xf numFmtId="3" fontId="4" fillId="0" borderId="0" xfId="0" applyNumberFormat="1" applyFont="1"/>
    <xf numFmtId="3" fontId="4" fillId="0" borderId="0" xfId="0" applyNumberFormat="1" applyFont="1" applyAlignment="1" applyProtection="1">
      <protection locked="0"/>
    </xf>
    <xf numFmtId="0" fontId="4" fillId="0" borderId="0" xfId="0" applyFont="1" applyAlignment="1" applyProtection="1">
      <alignment horizontal="left" vertical="center" wrapText="1"/>
      <protection locked="0"/>
    </xf>
    <xf numFmtId="49" fontId="4" fillId="0" borderId="0" xfId="0" applyNumberFormat="1" applyFont="1" applyAlignment="1" applyProtection="1">
      <alignment horizontal="left" vertical="top"/>
      <protection locked="0"/>
    </xf>
    <xf numFmtId="3" fontId="2" fillId="0" borderId="0" xfId="0" applyNumberFormat="1" applyFont="1" applyAlignment="1" applyProtection="1">
      <alignment vertical="center"/>
      <protection locked="0"/>
    </xf>
    <xf numFmtId="0" fontId="2" fillId="0" borderId="0" xfId="0" applyFont="1" applyAlignment="1" applyProtection="1">
      <alignment horizontal="left" vertical="center"/>
      <protection locked="0"/>
    </xf>
    <xf numFmtId="49" fontId="2" fillId="0" borderId="0" xfId="0" applyNumberFormat="1" applyFont="1" applyAlignment="1" applyProtection="1">
      <alignment horizontal="left" vertical="center"/>
      <protection locked="0"/>
    </xf>
    <xf numFmtId="3" fontId="4" fillId="0" borderId="0" xfId="0" applyNumberFormat="1" applyFont="1" applyAlignment="1" applyProtection="1">
      <alignment horizontal="right" vertical="center"/>
      <protection locked="0"/>
    </xf>
    <xf numFmtId="3" fontId="4" fillId="0" borderId="0" xfId="0" applyNumberFormat="1" applyFont="1" applyAlignment="1" applyProtection="1">
      <alignment vertical="center"/>
      <protection locked="0"/>
    </xf>
    <xf numFmtId="0" fontId="4" fillId="0" borderId="0" xfId="0" applyFont="1" applyAlignment="1" applyProtection="1">
      <alignment horizontal="left" vertical="center"/>
      <protection locked="0"/>
    </xf>
    <xf numFmtId="0" fontId="2" fillId="0" borderId="0" xfId="0" applyFont="1" applyAlignment="1" applyProtection="1">
      <alignment horizontal="left" vertical="center" indent="1"/>
      <protection locked="0"/>
    </xf>
    <xf numFmtId="49" fontId="2" fillId="0" borderId="0" xfId="0" applyNumberFormat="1" applyFont="1" applyAlignment="1" applyProtection="1">
      <alignment horizontal="center" vertical="center"/>
      <protection locked="0"/>
    </xf>
    <xf numFmtId="49" fontId="2" fillId="0" borderId="0" xfId="0" applyNumberFormat="1" applyFont="1" applyAlignment="1" applyProtection="1">
      <alignment horizontal="left" vertical="top"/>
      <protection locked="0"/>
    </xf>
    <xf numFmtId="49" fontId="4" fillId="0" borderId="0" xfId="0" applyNumberFormat="1" applyFont="1" applyAlignment="1" applyProtection="1">
      <alignment horizontal="left" vertical="center"/>
      <protection locked="0"/>
    </xf>
    <xf numFmtId="3" fontId="2" fillId="0" borderId="0" xfId="0" applyNumberFormat="1" applyFont="1" applyAlignment="1" applyProtection="1">
      <protection locked="0"/>
    </xf>
    <xf numFmtId="0" fontId="2" fillId="0" borderId="0" xfId="0" applyFont="1" applyAlignment="1">
      <alignment vertical="center" wrapText="1"/>
    </xf>
    <xf numFmtId="3" fontId="2" fillId="0" borderId="0" xfId="0" applyNumberFormat="1" applyFont="1" applyAlignment="1">
      <alignment horizontal="right"/>
    </xf>
    <xf numFmtId="3" fontId="2" fillId="0" borderId="0" xfId="0" applyNumberFormat="1" applyFont="1" applyAlignment="1" applyProtection="1">
      <alignment horizontal="right"/>
      <protection locked="0"/>
    </xf>
    <xf numFmtId="3" fontId="2" fillId="0" borderId="0" xfId="0" applyNumberFormat="1" applyFont="1" applyAlignment="1"/>
    <xf numFmtId="49" fontId="2" fillId="0" borderId="0" xfId="0" applyNumberFormat="1" applyFont="1" applyAlignment="1" applyProtection="1">
      <alignment horizontal="left"/>
      <protection locked="0"/>
    </xf>
    <xf numFmtId="0" fontId="2" fillId="0" borderId="1" xfId="0" applyFont="1" applyBorder="1" applyAlignment="1" applyProtection="1">
      <alignment horizontal="center" wrapText="1"/>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3" fontId="1" fillId="0" borderId="0" xfId="0" applyNumberFormat="1" applyFont="1"/>
    <xf numFmtId="3" fontId="4" fillId="0" borderId="0" xfId="0" applyNumberFormat="1" applyFont="1" applyFill="1" applyAlignment="1"/>
    <xf numFmtId="0" fontId="2" fillId="0" borderId="0" xfId="0" applyFont="1" applyAlignment="1">
      <alignment horizontal="left" wrapText="1"/>
    </xf>
    <xf numFmtId="0" fontId="2" fillId="0" borderId="0" xfId="0" applyFont="1" applyBorder="1" applyAlignment="1">
      <alignment horizontal="left" indent="1"/>
    </xf>
    <xf numFmtId="0" fontId="1" fillId="0" borderId="0" xfId="0" applyFont="1" applyAlignment="1">
      <alignment horizontal="center" vertical="center"/>
    </xf>
    <xf numFmtId="0" fontId="4" fillId="0" borderId="0" xfId="0" applyFont="1" applyFill="1" applyAlignment="1">
      <alignment horizontal="left" vertical="center"/>
    </xf>
    <xf numFmtId="0" fontId="2" fillId="0" borderId="0" xfId="0" applyFont="1" applyFill="1" applyAlignment="1">
      <alignment horizontal="left" vertical="center"/>
    </xf>
    <xf numFmtId="164" fontId="4" fillId="0" borderId="0" xfId="0" applyNumberFormat="1" applyFont="1" applyFill="1" applyAlignment="1">
      <alignment horizontal="right" vertical="center"/>
    </xf>
    <xf numFmtId="0" fontId="2" fillId="0" borderId="5" xfId="0" applyFont="1" applyFill="1" applyBorder="1" applyAlignment="1">
      <alignment horizontal="center" vertical="center"/>
    </xf>
    <xf numFmtId="0" fontId="0" fillId="0" borderId="0" xfId="0" applyBorder="1"/>
    <xf numFmtId="0" fontId="0" fillId="0" borderId="0" xfId="0"/>
    <xf numFmtId="3" fontId="4" fillId="0" borderId="0" xfId="0" applyNumberFormat="1" applyFont="1" applyFill="1" applyBorder="1" applyAlignment="1">
      <alignment vertical="top"/>
    </xf>
    <xf numFmtId="165" fontId="4" fillId="0" borderId="0" xfId="0" applyNumberFormat="1" applyFont="1" applyFill="1" applyBorder="1" applyAlignment="1">
      <alignment vertical="top"/>
    </xf>
    <xf numFmtId="164" fontId="4" fillId="0" borderId="0" xfId="0" applyNumberFormat="1" applyFont="1" applyFill="1" applyBorder="1" applyAlignment="1">
      <alignment vertical="top"/>
    </xf>
    <xf numFmtId="0" fontId="4" fillId="0" borderId="0" xfId="0" applyFont="1" applyBorder="1" applyAlignment="1">
      <alignment horizontal="justify" vertical="top" wrapText="1"/>
    </xf>
    <xf numFmtId="3" fontId="2" fillId="0" borderId="0" xfId="0" applyNumberFormat="1" applyFont="1" applyFill="1" applyBorder="1" applyAlignment="1">
      <alignment vertical="top"/>
    </xf>
    <xf numFmtId="165" fontId="2" fillId="0" borderId="0" xfId="0" applyNumberFormat="1" applyFont="1" applyFill="1" applyBorder="1" applyAlignment="1">
      <alignment vertical="top"/>
    </xf>
    <xf numFmtId="164" fontId="2" fillId="0" borderId="0" xfId="0" applyNumberFormat="1" applyFont="1" applyFill="1" applyBorder="1" applyAlignment="1">
      <alignment vertical="top"/>
    </xf>
    <xf numFmtId="2" fontId="2" fillId="0" borderId="0" xfId="0" applyNumberFormat="1" applyFont="1" applyFill="1" applyBorder="1" applyAlignment="1">
      <alignment vertical="center" wrapText="1"/>
    </xf>
    <xf numFmtId="3" fontId="2" fillId="0" borderId="0" xfId="0" applyNumberFormat="1" applyFont="1" applyFill="1" applyAlignment="1">
      <alignment vertical="top"/>
    </xf>
    <xf numFmtId="165" fontId="2" fillId="0" borderId="0" xfId="0" applyNumberFormat="1" applyFont="1" applyFill="1" applyAlignment="1">
      <alignment vertical="top"/>
    </xf>
    <xf numFmtId="164" fontId="2" fillId="0" borderId="0" xfId="0" applyNumberFormat="1" applyFont="1" applyFill="1" applyAlignment="1">
      <alignment vertical="top"/>
    </xf>
    <xf numFmtId="2" fontId="2" fillId="0" borderId="0" xfId="0" applyNumberFormat="1" applyFont="1" applyFill="1" applyAlignment="1">
      <alignment vertical="center" wrapText="1"/>
    </xf>
    <xf numFmtId="0" fontId="2" fillId="0" borderId="0" xfId="0" applyFont="1" applyFill="1" applyBorder="1"/>
    <xf numFmtId="0" fontId="2" fillId="0" borderId="0" xfId="0" applyFont="1" applyFill="1" applyBorder="1" applyAlignment="1">
      <alignment vertical="center"/>
    </xf>
    <xf numFmtId="164" fontId="2" fillId="0" borderId="0" xfId="0" applyNumberFormat="1" applyFont="1" applyFill="1" applyBorder="1" applyAlignment="1">
      <alignment horizontal="right" vertical="center"/>
    </xf>
    <xf numFmtId="164" fontId="2" fillId="0" borderId="0" xfId="0" applyNumberFormat="1" applyFont="1" applyFill="1" applyBorder="1" applyAlignment="1"/>
    <xf numFmtId="0" fontId="2" fillId="0" borderId="0" xfId="0" applyFont="1" applyFill="1" applyBorder="1" applyAlignment="1"/>
    <xf numFmtId="0" fontId="0" fillId="0" borderId="0" xfId="0" applyBorder="1" applyAlignment="1">
      <alignment vertical="center" wrapText="1"/>
    </xf>
    <xf numFmtId="0" fontId="2" fillId="0" borderId="18"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Alignment="1">
      <alignment horizontal="left" vertical="center" indent="1"/>
    </xf>
    <xf numFmtId="3" fontId="0" fillId="0" borderId="0" xfId="0" applyNumberFormat="1"/>
    <xf numFmtId="0" fontId="4" fillId="0" borderId="0" xfId="0" applyFont="1" applyFill="1" applyAlignment="1">
      <alignment vertical="center"/>
    </xf>
    <xf numFmtId="0" fontId="12" fillId="0" borderId="0" xfId="0" applyFont="1" applyFill="1" applyAlignment="1">
      <alignment vertical="top"/>
    </xf>
    <xf numFmtId="0" fontId="4" fillId="0" borderId="0" xfId="0" applyFont="1" applyFill="1" applyAlignment="1"/>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wrapText="1"/>
    </xf>
    <xf numFmtId="0" fontId="11" fillId="0" borderId="0" xfId="0" applyFont="1" applyFill="1" applyAlignment="1">
      <alignment vertical="center"/>
    </xf>
    <xf numFmtId="0" fontId="11" fillId="0" borderId="0" xfId="0" applyFont="1" applyFill="1" applyBorder="1" applyAlignment="1">
      <alignment vertical="top"/>
    </xf>
    <xf numFmtId="165" fontId="2" fillId="0" borderId="0" xfId="0" applyNumberFormat="1" applyFont="1" applyFill="1" applyAlignment="1">
      <alignment vertical="center"/>
    </xf>
    <xf numFmtId="165" fontId="4" fillId="0" borderId="0" xfId="0" applyNumberFormat="1" applyFont="1" applyFill="1" applyAlignment="1">
      <alignment vertical="center"/>
    </xf>
    <xf numFmtId="165" fontId="2" fillId="0" borderId="0" xfId="0" applyNumberFormat="1" applyFont="1" applyFill="1" applyAlignment="1"/>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1" fillId="0" borderId="0" xfId="0" applyFont="1" applyFill="1" applyAlignment="1">
      <alignment vertical="top"/>
    </xf>
    <xf numFmtId="0" fontId="4" fillId="0" borderId="0" xfId="0" applyFont="1" applyFill="1" applyAlignment="1">
      <alignment horizontal="left"/>
    </xf>
    <xf numFmtId="0" fontId="0" fillId="0" borderId="0" xfId="0" applyAlignment="1">
      <alignment horizontal="right"/>
    </xf>
    <xf numFmtId="3" fontId="3" fillId="0" borderId="0" xfId="0" applyNumberFormat="1" applyFont="1" applyFill="1" applyAlignment="1">
      <alignment horizontal="right"/>
    </xf>
    <xf numFmtId="14" fontId="0" fillId="0" borderId="0" xfId="0" applyNumberFormat="1"/>
    <xf numFmtId="0" fontId="14" fillId="0" borderId="0" xfId="0" applyFont="1" applyFill="1"/>
    <xf numFmtId="3" fontId="3" fillId="0" borderId="0" xfId="0" applyNumberFormat="1" applyFont="1" applyFill="1"/>
    <xf numFmtId="3" fontId="6" fillId="0" borderId="0" xfId="0" applyNumberFormat="1" applyFont="1" applyFill="1" applyAlignment="1">
      <alignment horizontal="right"/>
    </xf>
    <xf numFmtId="0" fontId="2" fillId="0" borderId="23" xfId="0" applyFont="1" applyFill="1" applyBorder="1" applyAlignment="1">
      <alignment horizontal="center" vertical="center"/>
    </xf>
    <xf numFmtId="0" fontId="2" fillId="0" borderId="10" xfId="0" applyFont="1" applyFill="1" applyBorder="1" applyAlignment="1">
      <alignment horizontal="center" vertical="center"/>
    </xf>
    <xf numFmtId="164" fontId="4" fillId="0" borderId="0" xfId="0" applyNumberFormat="1" applyFont="1" applyFill="1" applyAlignment="1"/>
    <xf numFmtId="0" fontId="2" fillId="0" borderId="0" xfId="0" quotePrefix="1" applyFont="1" applyFill="1" applyAlignment="1">
      <alignment horizontal="center"/>
    </xf>
    <xf numFmtId="164" fontId="2" fillId="0" borderId="0" xfId="0" applyNumberFormat="1" applyFont="1" applyFill="1" applyAlignment="1">
      <alignment horizontal="right"/>
    </xf>
    <xf numFmtId="164" fontId="1" fillId="0" borderId="0" xfId="0" applyNumberFormat="1" applyFont="1" applyFill="1" applyAlignment="1">
      <alignment horizontal="right"/>
    </xf>
    <xf numFmtId="0" fontId="2" fillId="0" borderId="0" xfId="0" applyFont="1" applyFill="1" applyAlignment="1">
      <alignment vertical="top" wrapText="1"/>
    </xf>
    <xf numFmtId="0" fontId="2" fillId="0" borderId="0" xfId="0" quotePrefix="1" applyFont="1" applyFill="1" applyAlignment="1">
      <alignment horizontal="center" vertical="top"/>
    </xf>
    <xf numFmtId="0" fontId="2" fillId="0" borderId="0" xfId="0" quotePrefix="1" applyFont="1" applyFill="1" applyAlignment="1">
      <alignment horizontal="center" vertical="top" wrapText="1"/>
    </xf>
    <xf numFmtId="0" fontId="2" fillId="0" borderId="0" xfId="0" applyFont="1" applyFill="1" applyAlignment="1">
      <alignment vertical="center" wrapText="1"/>
    </xf>
    <xf numFmtId="0" fontId="2" fillId="0" borderId="16" xfId="0" applyFont="1" applyFill="1" applyBorder="1" applyAlignment="1">
      <alignment horizontal="center" vertical="center"/>
    </xf>
    <xf numFmtId="0" fontId="16" fillId="0" borderId="0" xfId="0" applyFont="1" applyAlignment="1">
      <alignment horizontal="center"/>
    </xf>
    <xf numFmtId="0" fontId="17" fillId="0" borderId="0" xfId="0" applyFont="1"/>
    <xf numFmtId="0" fontId="18" fillId="0" borderId="0" xfId="1" applyFont="1"/>
    <xf numFmtId="0" fontId="4" fillId="0" borderId="0" xfId="0"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1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4" fillId="0" borderId="0" xfId="0" applyFont="1" applyFill="1" applyAlignment="1">
      <alignment horizontal="center" vertical="center"/>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12" xfId="0" applyFont="1" applyFill="1" applyBorder="1" applyAlignment="1">
      <alignment horizontal="center" vertical="center"/>
    </xf>
    <xf numFmtId="0" fontId="4" fillId="0" borderId="12" xfId="0" applyFont="1" applyBorder="1" applyAlignment="1">
      <alignment horizontal="center" vertical="center"/>
    </xf>
    <xf numFmtId="0" fontId="2" fillId="0" borderId="8" xfId="0" applyFont="1" applyBorder="1" applyAlignment="1">
      <alignment horizontal="center" vertical="center"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5" xfId="0" applyFont="1" applyBorder="1" applyAlignment="1">
      <alignment horizontal="center" vertical="center"/>
    </xf>
    <xf numFmtId="0" fontId="2" fillId="0" borderId="1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1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6" xfId="0" applyFont="1" applyBorder="1" applyAlignment="1">
      <alignment horizontal="center" vertical="center"/>
    </xf>
    <xf numFmtId="0" fontId="4" fillId="0" borderId="0" xfId="0" applyFont="1" applyBorder="1" applyAlignment="1">
      <alignment horizontal="center" vertical="center"/>
    </xf>
    <xf numFmtId="0" fontId="12" fillId="0" borderId="14" xfId="0" applyFont="1" applyBorder="1" applyAlignment="1">
      <alignment vertical="top" wrapText="1"/>
    </xf>
    <xf numFmtId="0" fontId="1" fillId="0" borderId="14" xfId="0" applyFont="1" applyBorder="1" applyAlignment="1">
      <alignment vertical="top" wrapText="1"/>
    </xf>
    <xf numFmtId="0" fontId="12" fillId="0" borderId="14" xfId="0" applyFont="1" applyBorder="1" applyAlignment="1">
      <alignment horizontal="left" vertical="top"/>
    </xf>
    <xf numFmtId="0" fontId="11" fillId="0" borderId="14" xfId="0" applyFont="1" applyBorder="1" applyAlignment="1">
      <alignment horizontal="left" vertical="top"/>
    </xf>
    <xf numFmtId="0" fontId="2" fillId="0" borderId="15"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17" xfId="0" applyFont="1" applyBorder="1" applyAlignment="1">
      <alignment horizontal="center" vertical="center"/>
    </xf>
    <xf numFmtId="0" fontId="12" fillId="0" borderId="0" xfId="0" applyFont="1" applyFill="1" applyBorder="1" applyAlignment="1">
      <alignment vertical="top" wrapText="1"/>
    </xf>
    <xf numFmtId="0" fontId="11" fillId="0" borderId="0" xfId="0" applyFont="1" applyFill="1" applyBorder="1" applyAlignment="1">
      <alignment vertical="top" wrapText="1"/>
    </xf>
    <xf numFmtId="0" fontId="2" fillId="0" borderId="5" xfId="0" applyFont="1" applyFill="1" applyBorder="1" applyAlignment="1">
      <alignment horizontal="center" vertical="center"/>
    </xf>
    <xf numFmtId="0" fontId="12" fillId="0" borderId="17" xfId="0" applyFont="1" applyFill="1" applyBorder="1" applyAlignment="1">
      <alignment vertical="center" wrapText="1"/>
    </xf>
    <xf numFmtId="0" fontId="1" fillId="0" borderId="17" xfId="0" applyFont="1" applyBorder="1" applyAlignment="1">
      <alignment vertical="center" wrapText="1"/>
    </xf>
    <xf numFmtId="0" fontId="2" fillId="0" borderId="4"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22" xfId="0" applyBorder="1" applyAlignment="1">
      <alignment horizontal="center" vertical="center" wrapText="1"/>
    </xf>
    <xf numFmtId="0" fontId="2" fillId="0" borderId="10" xfId="0" applyFont="1" applyFill="1" applyBorder="1" applyAlignment="1">
      <alignment horizontal="center" vertical="center"/>
    </xf>
    <xf numFmtId="0" fontId="0" fillId="0" borderId="2" xfId="0" applyFill="1" applyBorder="1" applyAlignment="1">
      <alignment horizontal="center" vertical="center" wrapText="1"/>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12" fillId="0" borderId="14" xfId="0" applyFont="1" applyFill="1" applyBorder="1" applyAlignment="1">
      <alignment vertical="top" wrapText="1"/>
    </xf>
    <xf numFmtId="0" fontId="0" fillId="0" borderId="14" xfId="0" applyFill="1" applyBorder="1" applyAlignment="1">
      <alignment vertical="top" wrapText="1"/>
    </xf>
    <xf numFmtId="0" fontId="0" fillId="0" borderId="3" xfId="0" applyFill="1" applyBorder="1" applyAlignment="1">
      <alignment horizontal="center" vertical="center" wrapText="1"/>
    </xf>
    <xf numFmtId="0" fontId="0" fillId="0" borderId="1" xfId="0" applyFill="1" applyBorder="1" applyAlignment="1">
      <alignment horizontal="center" vertical="center" wrapText="1"/>
    </xf>
    <xf numFmtId="1" fontId="4" fillId="0" borderId="0" xfId="0" applyNumberFormat="1" applyFont="1" applyFill="1" applyAlignment="1">
      <alignment horizontal="center" vertical="center"/>
    </xf>
    <xf numFmtId="0" fontId="12" fillId="0" borderId="14" xfId="0" applyFont="1" applyFill="1" applyBorder="1" applyAlignment="1">
      <alignment horizontal="left" vertical="center" wrapText="1"/>
    </xf>
    <xf numFmtId="0" fontId="0" fillId="0" borderId="14" xfId="0" applyFill="1" applyBorder="1" applyAlignment="1">
      <alignment horizontal="left" vertical="center" wrapText="1"/>
    </xf>
    <xf numFmtId="0" fontId="12" fillId="0" borderId="0" xfId="0" applyFont="1" applyFill="1" applyBorder="1" applyAlignment="1">
      <alignment horizontal="left" wrapText="1"/>
    </xf>
    <xf numFmtId="0" fontId="0" fillId="0" borderId="0" xfId="0" applyAlignment="1">
      <alignment horizontal="left"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9A00-3A73-4CD8-98C4-3B8A08F5158E}">
  <dimension ref="A1:A34"/>
  <sheetViews>
    <sheetView tabSelected="1" workbookViewId="0"/>
  </sheetViews>
  <sheetFormatPr defaultRowHeight="12.75" x14ac:dyDescent="0.2"/>
  <cols>
    <col min="1" max="1" width="85.5703125" style="266" bestFit="1" customWidth="1"/>
    <col min="2" max="16384" width="9.140625" style="266"/>
  </cols>
  <sheetData>
    <row r="1" spans="1:1" x14ac:dyDescent="0.2">
      <c r="A1" s="265" t="s">
        <v>492</v>
      </c>
    </row>
    <row r="2" spans="1:1" x14ac:dyDescent="0.2">
      <c r="A2" s="267" t="s">
        <v>11</v>
      </c>
    </row>
    <row r="3" spans="1:1" x14ac:dyDescent="0.2">
      <c r="A3" s="267" t="s">
        <v>30</v>
      </c>
    </row>
    <row r="4" spans="1:1" x14ac:dyDescent="0.2">
      <c r="A4" s="267" t="s">
        <v>46</v>
      </c>
    </row>
    <row r="5" spans="1:1" x14ac:dyDescent="0.2">
      <c r="A5" s="267" t="s">
        <v>60</v>
      </c>
    </row>
    <row r="6" spans="1:1" x14ac:dyDescent="0.2">
      <c r="A6" s="267" t="s">
        <v>66</v>
      </c>
    </row>
    <row r="7" spans="1:1" x14ac:dyDescent="0.2">
      <c r="A7" s="267" t="s">
        <v>80</v>
      </c>
    </row>
    <row r="8" spans="1:1" x14ac:dyDescent="0.2">
      <c r="A8" s="267" t="s">
        <v>90</v>
      </c>
    </row>
    <row r="9" spans="1:1" x14ac:dyDescent="0.2">
      <c r="A9" s="267" t="s">
        <v>102</v>
      </c>
    </row>
    <row r="10" spans="1:1" x14ac:dyDescent="0.2">
      <c r="A10" s="267" t="s">
        <v>109</v>
      </c>
    </row>
    <row r="11" spans="1:1" x14ac:dyDescent="0.2">
      <c r="A11" s="267" t="s">
        <v>118</v>
      </c>
    </row>
    <row r="12" spans="1:1" x14ac:dyDescent="0.2">
      <c r="A12" s="267" t="s">
        <v>127</v>
      </c>
    </row>
    <row r="13" spans="1:1" x14ac:dyDescent="0.2">
      <c r="A13" s="267" t="s">
        <v>129</v>
      </c>
    </row>
    <row r="14" spans="1:1" x14ac:dyDescent="0.2">
      <c r="A14" s="267" t="s">
        <v>143</v>
      </c>
    </row>
    <row r="15" spans="1:1" x14ac:dyDescent="0.2">
      <c r="A15" s="267" t="s">
        <v>150</v>
      </c>
    </row>
    <row r="16" spans="1:1" x14ac:dyDescent="0.2">
      <c r="A16" s="267" t="s">
        <v>160</v>
      </c>
    </row>
    <row r="17" spans="1:1" x14ac:dyDescent="0.2">
      <c r="A17" s="267" t="s">
        <v>169</v>
      </c>
    </row>
    <row r="18" spans="1:1" x14ac:dyDescent="0.2">
      <c r="A18" s="267" t="s">
        <v>185</v>
      </c>
    </row>
    <row r="19" spans="1:1" x14ac:dyDescent="0.2">
      <c r="A19" s="267" t="s">
        <v>188</v>
      </c>
    </row>
    <row r="20" spans="1:1" x14ac:dyDescent="0.2">
      <c r="A20" s="267" t="s">
        <v>195</v>
      </c>
    </row>
    <row r="21" spans="1:1" x14ac:dyDescent="0.2">
      <c r="A21" s="267" t="s">
        <v>203</v>
      </c>
    </row>
    <row r="22" spans="1:1" x14ac:dyDescent="0.2">
      <c r="A22" s="267" t="s">
        <v>212</v>
      </c>
    </row>
    <row r="23" spans="1:1" x14ac:dyDescent="0.2">
      <c r="A23" s="267" t="s">
        <v>219</v>
      </c>
    </row>
    <row r="24" spans="1:1" x14ac:dyDescent="0.2">
      <c r="A24" s="267" t="s">
        <v>490</v>
      </c>
    </row>
    <row r="25" spans="1:1" x14ac:dyDescent="0.2">
      <c r="A25" s="267" t="s">
        <v>284</v>
      </c>
    </row>
    <row r="26" spans="1:1" x14ac:dyDescent="0.2">
      <c r="A26" s="267" t="s">
        <v>313</v>
      </c>
    </row>
    <row r="27" spans="1:1" x14ac:dyDescent="0.2">
      <c r="A27" s="267" t="s">
        <v>328</v>
      </c>
    </row>
    <row r="28" spans="1:1" x14ac:dyDescent="0.2">
      <c r="A28" s="267" t="s">
        <v>338</v>
      </c>
    </row>
    <row r="29" spans="1:1" x14ac:dyDescent="0.2">
      <c r="A29" s="267" t="s">
        <v>491</v>
      </c>
    </row>
    <row r="30" spans="1:1" x14ac:dyDescent="0.2">
      <c r="A30" s="267" t="s">
        <v>405</v>
      </c>
    </row>
    <row r="31" spans="1:1" x14ac:dyDescent="0.2">
      <c r="A31" s="267" t="s">
        <v>414</v>
      </c>
    </row>
    <row r="32" spans="1:1" x14ac:dyDescent="0.2">
      <c r="A32" s="267" t="s">
        <v>436</v>
      </c>
    </row>
    <row r="33" spans="1:1" x14ac:dyDescent="0.2">
      <c r="A33" s="267" t="s">
        <v>451</v>
      </c>
    </row>
    <row r="34" spans="1:1" x14ac:dyDescent="0.2">
      <c r="A34" s="267" t="s">
        <v>489</v>
      </c>
    </row>
  </sheetData>
  <hyperlinks>
    <hyperlink ref="A2" location="5.6.1.!A1" display="5.6.1. Transport performances" xr:uid="{B557B4C3-D8B2-4F58-B93A-E1E97C505E1E}"/>
    <hyperlink ref="A3" location="5.6.2.!A1" display="5.6.2. Goods transport performances, 2008" xr:uid="{B6FCAAF5-8D3F-41A0-8E16-30E6AD51712A}"/>
    <hyperlink ref="A4" location="5.6.3.!A1" display="5.6.3. Passenger transport" xr:uid="{0D3BA3A1-8727-4D1E-95E6-8A34CE221175}"/>
    <hyperlink ref="A5" location="5.6.4.!A1" display="5.6.4. Public railway network and rolling stock, haulage" xr:uid="{21A31252-EAE5-4F4D-A33C-F46BC34A4933}"/>
    <hyperlink ref="A6" location="5.6.5.!A1" display="5.6.5. Goods transport by public railways by kilometre-zone [thousand tons]" xr:uid="{10A6DCC5-8FE2-43E9-AFAB-879F57A6A097}"/>
    <hyperlink ref="A7" location="5.6.6.!A1" display="5.6.6. International goods transport by public railways by country [thousand tons]" xr:uid="{10156E4D-CDA7-413B-B922-27F9BCCE2082}"/>
    <hyperlink ref="A8" location="5.6.7.!A1" display="5.6.7. Passenger transport by public railways by kilometre-zone" xr:uid="{89046A6E-BFA4-4D01-A452-CD7B4ECF3F57}"/>
    <hyperlink ref="A9" location="5.6.8.!A1" display="5.6.8. National public road network by types [kilometres]" xr:uid="{B6B889DD-5CA1-44CF-875C-447DE4B1005D}"/>
    <hyperlink ref="A10" location="5.6.9.!A1" display="5.6.9. National public road network by pavement [kilometres]" xr:uid="{16B2B555-8FE9-4371-9DE8-974709E00464}"/>
    <hyperlink ref="A11" location="5.6.10.!A1" display="5.6.10. Stock of road vehicles [number]" xr:uid="{BD343104-3E02-419D-B3E5-9D7B6EC3546B}"/>
    <hyperlink ref="A12" location="5.6.11.!A1" display="5.6.11. Stock of vehicles by year of production, 2008 [number]" xr:uid="{A6B73FA7-0C06-491A-B17D-9079F44C905E}"/>
    <hyperlink ref="A13" location="5.6.12.!A1" display="5.6.12. Number of road vehicles registered first time in Hungary [number]" xr:uid="{FD5E0289-5358-463B-9957-E495B32FEDFD}"/>
    <hyperlink ref="A14" location="5.6.13.!A1" display="5.6.13. Stock of goods road vehicles by carrying capacity, 2008" xr:uid="{F0EBF22F-EFD5-4B74-B44F-64E85CB5E55D}"/>
    <hyperlink ref="A15" location="5.6.14.!A1" display="5.6.14. Interurban coach transport" xr:uid="{A503ABC4-FBE4-41BC-B4A4-86536CF8E945}"/>
    <hyperlink ref="A16" location="5.6.15.!A1" display="5.6.15. Urban bus transport" xr:uid="{4F8F199B-BBFF-4EEA-BACF-6A807A0F3C3F}"/>
    <hyperlink ref="A17" location="5.6.16.!A1" display="5.6.16. Tram, cogwheel railway and trolley bus traffic" xr:uid="{1FAA4C3E-D58C-4F9A-835B-2C5E7EB963C4}"/>
    <hyperlink ref="A18" location="5.6.17.!A1" display="5.6.17. Metro, underground, suburban railway" xr:uid="{1ECB477B-06BE-4564-A70D-F8255E22F00D}"/>
    <hyperlink ref="A19" location="5.6.18.!A1" display="5.6.18. Waterway transport of goods" xr:uid="{E06F1042-977A-4A6F-BF7E-B68371DEB67D}"/>
    <hyperlink ref="A20" location="5.6.19.!A1" display="5.6.19. Waterway passenger transport" xr:uid="{4CBF5E2E-5864-4A9A-8E90-9F3452418AB2}"/>
    <hyperlink ref="A21" location="5.6.20.!A1" display="5.6.20. Transport by pipeline" xr:uid="{2EB2373A-3CF7-47C1-9FBE-4CF11F8D91FA}"/>
    <hyperlink ref="A22" location="5.6.21.!A1" display="5.6.21. Air transport" xr:uid="{610E4817-53C7-420C-B30E-22A57095D797}"/>
    <hyperlink ref="A23" location="5.6.22.!A1" display="5.6.22. Number of civil aircrafts registered in Hungary" xr:uid="{AC07957B-FB47-4992-8F65-070665476AFA}"/>
    <hyperlink ref="A24" location="5.6.23.!A1" display="5.6.23. Traffic of Budapest/Ferihegy Airport" xr:uid="{397EBCE2-82B2-42F6-AF9A-16EC82DC9D48}"/>
    <hyperlink ref="A25" location="5.6.24.!A1" display="5.6.24. Traffic at regional international airports" xr:uid="{1647CFD4-541C-45BD-A333-5DA068401DCF}"/>
    <hyperlink ref="A26" location="5.6.25.!A1" display="5.6.25. Number of registered corporations and unincorporated enterprises in transport" xr:uid="{C6170B65-1AD8-446E-8C03-18ACEFF0677E}"/>
    <hyperlink ref="A27" location="5.6.26.!A1" display="5.6.26. Number and average gross earnings of employees in transport" xr:uid="{C226D486-C5E9-496D-987A-2C076063BA96}"/>
    <hyperlink ref="A28" location="5.6.27.!A1" display="5.6.27. Transport of goods by road" xr:uid="{FB69676E-0C82-4D97-94A8-95ABD7125CBA}"/>
    <hyperlink ref="A29" location="5.6.28.!A1" display="5.6.28. Distribution and distance relating data of freight transport by group of goods NST 2007, 2008" xr:uid="{8F6B7AA9-3B61-4E05-A1C3-5B47A8B094E2}"/>
    <hyperlink ref="A30" location="5.6.29.!A1" display="5.6.29. Stock of passenger cars by type" xr:uid="{041E8533-2489-4C7D-AB40-7C8213F1F5E4}"/>
    <hyperlink ref="A31" location="5.6.30.!A1" display="5.6.30. Number of passenger cars registered first time in Hungary by type and age" xr:uid="{0FD629B5-EF93-4B20-BBAE-7C85614DC776}"/>
    <hyperlink ref="A32" location="5.6.31.!A1" display="5.6.31. Stock of lorries by type" xr:uid="{66C3BC34-E35C-4492-BFCB-6AB755FDA343}"/>
    <hyperlink ref="A33" location="5.6.32.!A1" display="5.6.32. Inland waterway transport of goods by nationality of the vessel" xr:uid="{AE77A2C9-487E-4C07-897D-9499DEB9A249}"/>
    <hyperlink ref="A34" location="5.6.33.!A1" display="5.6.33. Inland waterway transport of goods by group of goodsNST 2007, 2008" xr:uid="{3F67B3A9-78FC-4D3D-BF51-0EC546D7F8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10919-EC8D-4072-B036-6A7CF82B4956}">
  <dimension ref="A1:G31"/>
  <sheetViews>
    <sheetView workbookViewId="0"/>
  </sheetViews>
  <sheetFormatPr defaultRowHeight="11.25" x14ac:dyDescent="0.2"/>
  <cols>
    <col min="1" max="1" width="11.7109375" style="1" customWidth="1"/>
    <col min="2" max="7" width="12.7109375" style="1" customWidth="1"/>
    <col min="8" max="16384" width="9.140625" style="1"/>
  </cols>
  <sheetData>
    <row r="1" spans="1:7" ht="12" thickBot="1" x14ac:dyDescent="0.25">
      <c r="A1" s="17" t="s">
        <v>11</v>
      </c>
      <c r="B1" s="16"/>
      <c r="C1" s="16"/>
      <c r="D1" s="16"/>
      <c r="E1" s="16"/>
      <c r="F1" s="16"/>
      <c r="G1" s="16"/>
    </row>
    <row r="2" spans="1:7" s="3" customFormat="1" x14ac:dyDescent="0.25">
      <c r="A2" s="274" t="s">
        <v>10</v>
      </c>
      <c r="B2" s="269" t="s">
        <v>9</v>
      </c>
      <c r="C2" s="269"/>
      <c r="D2" s="270" t="s">
        <v>8</v>
      </c>
      <c r="E2" s="270"/>
      <c r="F2" s="270" t="s">
        <v>7</v>
      </c>
      <c r="G2" s="271"/>
    </row>
    <row r="3" spans="1:7" s="3" customFormat="1" x14ac:dyDescent="0.25">
      <c r="A3" s="275"/>
      <c r="B3" s="277" t="s">
        <v>6</v>
      </c>
      <c r="C3" s="277" t="s">
        <v>5</v>
      </c>
      <c r="D3" s="272" t="s">
        <v>4</v>
      </c>
      <c r="E3" s="272"/>
      <c r="F3" s="272"/>
      <c r="G3" s="273"/>
    </row>
    <row r="4" spans="1:7" s="3" customFormat="1" ht="22.5" x14ac:dyDescent="0.25">
      <c r="A4" s="276"/>
      <c r="B4" s="278"/>
      <c r="C4" s="278"/>
      <c r="D4" s="15" t="s">
        <v>3</v>
      </c>
      <c r="E4" s="15" t="s">
        <v>2</v>
      </c>
      <c r="F4" s="15" t="s">
        <v>3</v>
      </c>
      <c r="G4" s="14" t="s">
        <v>2</v>
      </c>
    </row>
    <row r="5" spans="1:7" x14ac:dyDescent="0.2">
      <c r="A5" s="7">
        <v>2001</v>
      </c>
      <c r="B5" s="13">
        <v>207043</v>
      </c>
      <c r="C5" s="13">
        <v>26241</v>
      </c>
      <c r="D5" s="9">
        <v>755.9</v>
      </c>
      <c r="E5" s="9">
        <v>25545.9</v>
      </c>
      <c r="F5" s="9">
        <v>2463.6</v>
      </c>
      <c r="G5" s="9">
        <v>9725.5</v>
      </c>
    </row>
    <row r="6" spans="1:7" x14ac:dyDescent="0.2">
      <c r="A6" s="3">
        <v>2002</v>
      </c>
      <c r="B6" s="10">
        <v>293845</v>
      </c>
      <c r="C6" s="10">
        <v>30959</v>
      </c>
      <c r="D6" s="10">
        <v>755.9</v>
      </c>
      <c r="E6" s="10">
        <v>26102.3</v>
      </c>
      <c r="F6" s="10">
        <v>2455.4</v>
      </c>
      <c r="G6" s="10">
        <v>9684.2999999999993</v>
      </c>
    </row>
    <row r="7" spans="1:7" x14ac:dyDescent="0.2">
      <c r="A7" s="3">
        <v>2003</v>
      </c>
      <c r="B7" s="10">
        <v>291227</v>
      </c>
      <c r="C7" s="10">
        <v>32614</v>
      </c>
      <c r="D7" s="10">
        <v>743.7</v>
      </c>
      <c r="E7" s="10">
        <v>26418.400000000001</v>
      </c>
      <c r="F7" s="10">
        <v>2446.6</v>
      </c>
      <c r="G7" s="10">
        <v>9644.7000000000007</v>
      </c>
    </row>
    <row r="8" spans="1:7" x14ac:dyDescent="0.2">
      <c r="A8" s="3">
        <v>2004</v>
      </c>
      <c r="B8" s="10">
        <v>297581</v>
      </c>
      <c r="C8" s="10">
        <v>36714</v>
      </c>
      <c r="D8" s="12">
        <v>737</v>
      </c>
      <c r="E8" s="12">
        <v>27217</v>
      </c>
      <c r="F8" s="10">
        <v>2421.6999999999998</v>
      </c>
      <c r="G8" s="10">
        <v>9556</v>
      </c>
    </row>
    <row r="9" spans="1:7" x14ac:dyDescent="0.2">
      <c r="A9" s="7">
        <v>2005</v>
      </c>
      <c r="B9" s="12">
        <v>314032</v>
      </c>
      <c r="C9" s="12">
        <v>42026</v>
      </c>
      <c r="D9" s="11">
        <v>720</v>
      </c>
      <c r="E9" s="11">
        <v>26736</v>
      </c>
      <c r="F9" s="10">
        <v>2293.1999999999998</v>
      </c>
      <c r="G9" s="9">
        <v>9166</v>
      </c>
    </row>
    <row r="10" spans="1:7" x14ac:dyDescent="0.2">
      <c r="A10" s="7">
        <v>2006</v>
      </c>
      <c r="B10" s="10">
        <v>338642</v>
      </c>
      <c r="C10" s="10">
        <v>48426</v>
      </c>
      <c r="D10" s="11">
        <v>722</v>
      </c>
      <c r="E10" s="11">
        <v>27733</v>
      </c>
      <c r="F10" s="10">
        <v>2233.3000000000002</v>
      </c>
      <c r="G10" s="11">
        <v>8926</v>
      </c>
    </row>
    <row r="11" spans="1:7" x14ac:dyDescent="0.2">
      <c r="A11" s="7">
        <v>2007</v>
      </c>
      <c r="B11" s="10">
        <v>331518</v>
      </c>
      <c r="C11" s="10">
        <v>53912</v>
      </c>
      <c r="D11" s="11">
        <v>682</v>
      </c>
      <c r="E11" s="11">
        <v>26887</v>
      </c>
      <c r="F11" s="10">
        <v>2158</v>
      </c>
      <c r="G11" s="9">
        <v>8651</v>
      </c>
    </row>
    <row r="12" spans="1:7" x14ac:dyDescent="0.2">
      <c r="A12" s="7">
        <v>2008</v>
      </c>
      <c r="B12" s="10">
        <v>343953.94199999998</v>
      </c>
      <c r="C12" s="10">
        <v>53521.966467000006</v>
      </c>
      <c r="D12" s="9">
        <v>691.1</v>
      </c>
      <c r="E12" s="9">
        <v>25989</v>
      </c>
      <c r="F12" s="10">
        <v>2123.79</v>
      </c>
      <c r="G12" s="9">
        <v>8586.7360000000008</v>
      </c>
    </row>
    <row r="13" spans="1:7" x14ac:dyDescent="0.2">
      <c r="A13" s="268" t="s">
        <v>1</v>
      </c>
      <c r="B13" s="268"/>
      <c r="C13" s="268"/>
      <c r="D13" s="268"/>
      <c r="E13" s="268"/>
      <c r="F13" s="268"/>
      <c r="G13" s="268"/>
    </row>
    <row r="14" spans="1:7" x14ac:dyDescent="0.2">
      <c r="A14" s="3">
        <v>2001</v>
      </c>
      <c r="B14" s="2">
        <v>95.9</v>
      </c>
      <c r="C14" s="2">
        <v>99.4</v>
      </c>
      <c r="D14" s="2">
        <v>102.8</v>
      </c>
      <c r="E14" s="2">
        <v>100.6</v>
      </c>
      <c r="F14" s="2">
        <v>99.8</v>
      </c>
      <c r="G14" s="2">
        <v>99.7</v>
      </c>
    </row>
    <row r="15" spans="1:7" x14ac:dyDescent="0.2">
      <c r="A15" s="3">
        <v>2002</v>
      </c>
      <c r="B15" s="2">
        <v>136.1</v>
      </c>
      <c r="C15" s="2">
        <v>117.3</v>
      </c>
      <c r="D15" s="2">
        <v>102.8</v>
      </c>
      <c r="E15" s="2">
        <v>102.8</v>
      </c>
      <c r="F15" s="2">
        <v>99.5</v>
      </c>
      <c r="G15" s="2">
        <v>99.3</v>
      </c>
    </row>
    <row r="16" spans="1:7" x14ac:dyDescent="0.2">
      <c r="A16" s="3">
        <v>2003</v>
      </c>
      <c r="B16" s="2">
        <v>134.9</v>
      </c>
      <c r="C16" s="2">
        <v>123.5</v>
      </c>
      <c r="D16" s="2">
        <v>101.2</v>
      </c>
      <c r="E16" s="2">
        <v>104</v>
      </c>
      <c r="F16" s="2">
        <v>99.1</v>
      </c>
      <c r="G16" s="2">
        <v>98.9</v>
      </c>
    </row>
    <row r="17" spans="1:7" x14ac:dyDescent="0.2">
      <c r="A17" s="3">
        <v>2004</v>
      </c>
      <c r="B17" s="2">
        <v>137.80000000000001</v>
      </c>
      <c r="C17" s="2">
        <v>139.1</v>
      </c>
      <c r="D17" s="2">
        <v>100.3</v>
      </c>
      <c r="E17" s="4">
        <v>107.2</v>
      </c>
      <c r="F17" s="2">
        <v>98.1</v>
      </c>
      <c r="G17" s="2">
        <v>98</v>
      </c>
    </row>
    <row r="18" spans="1:7" x14ac:dyDescent="0.2">
      <c r="A18" s="7">
        <v>2005</v>
      </c>
      <c r="B18" s="5">
        <v>145.4</v>
      </c>
      <c r="C18" s="6">
        <v>159.1</v>
      </c>
      <c r="D18" s="6">
        <v>98</v>
      </c>
      <c r="E18" s="6">
        <v>105.3</v>
      </c>
      <c r="F18" s="5">
        <v>92.9</v>
      </c>
      <c r="G18" s="2">
        <v>94</v>
      </c>
    </row>
    <row r="19" spans="1:7" x14ac:dyDescent="0.2">
      <c r="A19" s="7">
        <v>2006</v>
      </c>
      <c r="B19" s="6">
        <v>156.80000000000001</v>
      </c>
      <c r="C19" s="5">
        <v>183.4</v>
      </c>
      <c r="D19" s="6">
        <v>98.2</v>
      </c>
      <c r="E19" s="6">
        <v>109.2</v>
      </c>
      <c r="F19" s="5">
        <v>90.5</v>
      </c>
      <c r="G19" s="4">
        <v>91.5</v>
      </c>
    </row>
    <row r="20" spans="1:7" x14ac:dyDescent="0.2">
      <c r="A20" s="7">
        <v>2007</v>
      </c>
      <c r="B20" s="5">
        <v>153.5</v>
      </c>
      <c r="C20" s="5">
        <v>204.2</v>
      </c>
      <c r="D20" s="6">
        <v>92.8</v>
      </c>
      <c r="E20" s="6">
        <v>105.9</v>
      </c>
      <c r="F20" s="5">
        <v>87.4</v>
      </c>
      <c r="G20" s="2">
        <v>88.7</v>
      </c>
    </row>
    <row r="21" spans="1:7" x14ac:dyDescent="0.2">
      <c r="A21" s="7">
        <v>2008</v>
      </c>
      <c r="B21" s="5">
        <v>159.2777555499986</v>
      </c>
      <c r="C21" s="5">
        <v>202.74624113870109</v>
      </c>
      <c r="D21" s="5">
        <v>94</v>
      </c>
      <c r="E21" s="5">
        <v>102.3</v>
      </c>
      <c r="F21" s="5">
        <v>86.04262042701454</v>
      </c>
      <c r="G21" s="2">
        <v>88.04290006049483</v>
      </c>
    </row>
    <row r="22" spans="1:7" x14ac:dyDescent="0.2">
      <c r="A22" s="268" t="s">
        <v>0</v>
      </c>
      <c r="B22" s="268"/>
      <c r="C22" s="268"/>
      <c r="D22" s="268"/>
      <c r="E22" s="268"/>
      <c r="F22" s="268"/>
      <c r="G22" s="268"/>
    </row>
    <row r="23" spans="1:7" x14ac:dyDescent="0.2">
      <c r="A23" s="3">
        <v>2000</v>
      </c>
      <c r="B23" s="8">
        <v>100.2</v>
      </c>
      <c r="C23" s="8">
        <v>100.2</v>
      </c>
      <c r="D23" s="2">
        <v>104.1</v>
      </c>
      <c r="E23" s="2">
        <v>104.4</v>
      </c>
      <c r="F23" s="2">
        <v>101.2</v>
      </c>
      <c r="G23" s="2">
        <v>101.5</v>
      </c>
    </row>
    <row r="24" spans="1:7" x14ac:dyDescent="0.2">
      <c r="A24" s="3">
        <v>2001</v>
      </c>
      <c r="B24" s="8">
        <v>95.9</v>
      </c>
      <c r="C24" s="8">
        <v>99.4</v>
      </c>
      <c r="D24" s="2">
        <v>102.8</v>
      </c>
      <c r="E24" s="2">
        <v>100.6</v>
      </c>
      <c r="F24" s="2">
        <v>99.8</v>
      </c>
      <c r="G24" s="2">
        <v>99.7</v>
      </c>
    </row>
    <row r="25" spans="1:7" x14ac:dyDescent="0.2">
      <c r="A25" s="3">
        <v>2002</v>
      </c>
      <c r="B25" s="2">
        <v>141.9</v>
      </c>
      <c r="C25" s="2">
        <v>118</v>
      </c>
      <c r="D25" s="2">
        <v>100</v>
      </c>
      <c r="E25" s="2">
        <v>102.2</v>
      </c>
      <c r="F25" s="2">
        <v>99.7</v>
      </c>
      <c r="G25" s="2">
        <v>99.6</v>
      </c>
    </row>
    <row r="26" spans="1:7" x14ac:dyDescent="0.2">
      <c r="A26" s="3">
        <v>2003</v>
      </c>
      <c r="B26" s="2">
        <v>99.1</v>
      </c>
      <c r="C26" s="2">
        <v>105.3</v>
      </c>
      <c r="D26" s="2">
        <v>98.4</v>
      </c>
      <c r="E26" s="2">
        <v>101.2</v>
      </c>
      <c r="F26" s="2">
        <v>99.6</v>
      </c>
      <c r="G26" s="2">
        <v>99.6</v>
      </c>
    </row>
    <row r="27" spans="1:7" x14ac:dyDescent="0.2">
      <c r="A27" s="3">
        <v>2004</v>
      </c>
      <c r="B27" s="2">
        <v>102.2</v>
      </c>
      <c r="C27" s="2">
        <v>112.5</v>
      </c>
      <c r="D27" s="4">
        <v>99.1</v>
      </c>
      <c r="E27" s="4">
        <v>100</v>
      </c>
      <c r="F27" s="2">
        <v>99</v>
      </c>
      <c r="G27" s="2">
        <v>99.1</v>
      </c>
    </row>
    <row r="28" spans="1:7" x14ac:dyDescent="0.2">
      <c r="A28" s="7">
        <v>2005</v>
      </c>
      <c r="B28" s="6">
        <v>105.5</v>
      </c>
      <c r="C28" s="6">
        <v>114.4</v>
      </c>
      <c r="D28" s="6">
        <v>97.7</v>
      </c>
      <c r="E28" s="6">
        <v>98.2</v>
      </c>
      <c r="F28" s="5">
        <v>94.7</v>
      </c>
      <c r="G28" s="5">
        <v>95.9</v>
      </c>
    </row>
    <row r="29" spans="1:7" x14ac:dyDescent="0.2">
      <c r="A29" s="3">
        <v>2006</v>
      </c>
      <c r="B29" s="2">
        <v>107.8</v>
      </c>
      <c r="C29" s="4">
        <v>115.3</v>
      </c>
      <c r="D29" s="4">
        <v>100.2</v>
      </c>
      <c r="E29" s="4">
        <v>103.7</v>
      </c>
      <c r="F29" s="2">
        <v>97.4</v>
      </c>
      <c r="G29" s="4">
        <v>97.4</v>
      </c>
    </row>
    <row r="30" spans="1:7" x14ac:dyDescent="0.2">
      <c r="A30" s="3">
        <v>2007</v>
      </c>
      <c r="B30" s="2">
        <v>97.9</v>
      </c>
      <c r="C30" s="2">
        <v>111.3</v>
      </c>
      <c r="D30" s="4">
        <v>94.5</v>
      </c>
      <c r="E30" s="4">
        <v>96.9</v>
      </c>
      <c r="F30" s="2">
        <v>96.6</v>
      </c>
      <c r="G30" s="4">
        <v>96.9</v>
      </c>
    </row>
    <row r="31" spans="1:7" x14ac:dyDescent="0.2">
      <c r="A31" s="3">
        <v>2008</v>
      </c>
      <c r="B31" s="2">
        <v>103.75117727354322</v>
      </c>
      <c r="C31" s="2">
        <v>99.276493934623616</v>
      </c>
      <c r="D31" s="2">
        <v>101.28888533838696</v>
      </c>
      <c r="E31" s="2">
        <v>96.7</v>
      </c>
      <c r="F31" s="2">
        <v>98.414735866543097</v>
      </c>
      <c r="G31" s="2">
        <v>99.257149462489892</v>
      </c>
    </row>
  </sheetData>
  <mergeCells count="9">
    <mergeCell ref="A13:G13"/>
    <mergeCell ref="A22:G22"/>
    <mergeCell ref="B2:C2"/>
    <mergeCell ref="D2:E2"/>
    <mergeCell ref="F2:G2"/>
    <mergeCell ref="D3:G3"/>
    <mergeCell ref="A2:A4"/>
    <mergeCell ref="B3:B4"/>
    <mergeCell ref="C3:C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60E44-0E00-4163-97A1-D8EDC881061C}">
  <dimension ref="A1:G27"/>
  <sheetViews>
    <sheetView workbookViewId="0"/>
  </sheetViews>
  <sheetFormatPr defaultRowHeight="11.25" x14ac:dyDescent="0.2"/>
  <cols>
    <col min="1" max="1" width="14.7109375" style="19" customWidth="1"/>
    <col min="2" max="4" width="9.28515625" style="19" customWidth="1"/>
    <col min="5" max="5" width="9.140625" style="19"/>
    <col min="6" max="6" width="11.28515625" style="19" customWidth="1"/>
    <col min="7" max="7" width="9.28515625" style="19" customWidth="1"/>
    <col min="8" max="16384" width="9.140625" style="18"/>
  </cols>
  <sheetData>
    <row r="1" spans="1:7" s="35" customFormat="1" ht="12" thickBot="1" x14ac:dyDescent="0.3">
      <c r="A1" s="37" t="s">
        <v>30</v>
      </c>
      <c r="B1" s="36"/>
    </row>
    <row r="2" spans="1:7" s="19" customFormat="1" ht="22.5" x14ac:dyDescent="0.25">
      <c r="A2" s="283" t="s">
        <v>29</v>
      </c>
      <c r="B2" s="34" t="s">
        <v>28</v>
      </c>
      <c r="C2" s="34" t="s">
        <v>27</v>
      </c>
      <c r="D2" s="34" t="s">
        <v>26</v>
      </c>
      <c r="E2" s="34" t="s">
        <v>25</v>
      </c>
      <c r="F2" s="284" t="s">
        <v>24</v>
      </c>
      <c r="G2" s="280" t="s">
        <v>12</v>
      </c>
    </row>
    <row r="3" spans="1:7" s="19" customFormat="1" x14ac:dyDescent="0.25">
      <c r="A3" s="276"/>
      <c r="B3" s="282" t="s">
        <v>23</v>
      </c>
      <c r="C3" s="282"/>
      <c r="D3" s="282"/>
      <c r="E3" s="282"/>
      <c r="F3" s="285"/>
      <c r="G3" s="281"/>
    </row>
    <row r="4" spans="1:7" s="27" customFormat="1" x14ac:dyDescent="0.2">
      <c r="A4" s="286" t="s">
        <v>22</v>
      </c>
      <c r="B4" s="286"/>
      <c r="C4" s="286"/>
      <c r="D4" s="286"/>
      <c r="E4" s="286"/>
      <c r="F4" s="286"/>
      <c r="G4" s="286"/>
    </row>
    <row r="5" spans="1:7" s="27" customFormat="1" x14ac:dyDescent="0.2">
      <c r="A5" s="27" t="s">
        <v>19</v>
      </c>
      <c r="B5" s="33">
        <v>11198</v>
      </c>
      <c r="C5" s="33">
        <v>231915</v>
      </c>
      <c r="D5" s="33">
        <v>74.430000000000007</v>
      </c>
      <c r="E5" s="31" t="s">
        <v>14</v>
      </c>
      <c r="F5" s="33">
        <v>8479</v>
      </c>
      <c r="G5" s="33">
        <v>251666.43</v>
      </c>
    </row>
    <row r="6" spans="1:7" x14ac:dyDescent="0.2">
      <c r="A6" s="19" t="s">
        <v>18</v>
      </c>
      <c r="B6" s="32">
        <v>40345</v>
      </c>
      <c r="C6" s="32">
        <v>26465</v>
      </c>
      <c r="D6" s="32">
        <v>8754.5120000000006</v>
      </c>
      <c r="E6" s="32">
        <v>14</v>
      </c>
      <c r="F6" s="32">
        <v>16710</v>
      </c>
      <c r="G6" s="32">
        <v>92288.512000000002</v>
      </c>
    </row>
    <row r="7" spans="1:7" x14ac:dyDescent="0.2">
      <c r="A7" s="26" t="s">
        <v>17</v>
      </c>
      <c r="B7" s="32"/>
      <c r="C7" s="32"/>
      <c r="D7" s="32"/>
      <c r="E7" s="32"/>
      <c r="F7" s="32"/>
      <c r="G7" s="32"/>
    </row>
    <row r="8" spans="1:7" x14ac:dyDescent="0.2">
      <c r="A8" s="24" t="s">
        <v>16</v>
      </c>
      <c r="B8" s="30">
        <v>12292</v>
      </c>
      <c r="C8" s="30">
        <v>7827</v>
      </c>
      <c r="D8" s="30">
        <v>1794.5416416999999</v>
      </c>
      <c r="E8" s="30">
        <v>1</v>
      </c>
      <c r="F8" s="30">
        <v>14573</v>
      </c>
      <c r="G8" s="30">
        <v>36487.541641700001</v>
      </c>
    </row>
    <row r="9" spans="1:7" x14ac:dyDescent="0.2">
      <c r="A9" s="24" t="s">
        <v>15</v>
      </c>
      <c r="B9" s="30">
        <v>15668</v>
      </c>
      <c r="C9" s="30">
        <v>10802</v>
      </c>
      <c r="D9" s="30">
        <v>3093.9154920999999</v>
      </c>
      <c r="E9" s="30">
        <v>2</v>
      </c>
      <c r="F9" s="31" t="s">
        <v>14</v>
      </c>
      <c r="G9" s="30">
        <v>29565.915492100001</v>
      </c>
    </row>
    <row r="10" spans="1:7" x14ac:dyDescent="0.2">
      <c r="A10" s="23" t="s">
        <v>13</v>
      </c>
      <c r="B10" s="32">
        <v>12385</v>
      </c>
      <c r="C10" s="30">
        <v>7836</v>
      </c>
      <c r="D10" s="30">
        <v>3866.056</v>
      </c>
      <c r="E10" s="30">
        <v>11</v>
      </c>
      <c r="F10" s="30">
        <v>2137</v>
      </c>
      <c r="G10" s="30">
        <v>26235.056</v>
      </c>
    </row>
    <row r="11" spans="1:7" x14ac:dyDescent="0.2">
      <c r="A11" s="21" t="s">
        <v>12</v>
      </c>
      <c r="B11" s="28">
        <v>51542</v>
      </c>
      <c r="C11" s="28">
        <v>258380</v>
      </c>
      <c r="D11" s="28">
        <v>8828.9420000000009</v>
      </c>
      <c r="E11" s="28">
        <v>14</v>
      </c>
      <c r="F11" s="28">
        <v>25189</v>
      </c>
      <c r="G11" s="28">
        <v>343953.94199999998</v>
      </c>
    </row>
    <row r="12" spans="1:7" s="27" customFormat="1" x14ac:dyDescent="0.2">
      <c r="A12" s="279" t="s">
        <v>21</v>
      </c>
      <c r="B12" s="279"/>
      <c r="C12" s="279"/>
      <c r="D12" s="279"/>
      <c r="E12" s="279"/>
      <c r="F12" s="279"/>
      <c r="G12" s="279"/>
    </row>
    <row r="13" spans="1:7" x14ac:dyDescent="0.2">
      <c r="A13" s="27" t="s">
        <v>19</v>
      </c>
      <c r="B13" s="30">
        <v>1374</v>
      </c>
      <c r="C13" s="30">
        <v>13009.82</v>
      </c>
      <c r="D13" s="30">
        <v>6.1420469999999998</v>
      </c>
      <c r="E13" s="30" t="s">
        <v>14</v>
      </c>
      <c r="F13" s="33">
        <v>1104.7460000000001</v>
      </c>
      <c r="G13" s="30">
        <v>15494.708047</v>
      </c>
    </row>
    <row r="14" spans="1:7" x14ac:dyDescent="0.2">
      <c r="A14" s="19" t="s">
        <v>18</v>
      </c>
      <c r="B14" s="30">
        <v>8499</v>
      </c>
      <c r="C14" s="30">
        <v>22733.35</v>
      </c>
      <c r="D14" s="30">
        <v>2243.6404199999997</v>
      </c>
      <c r="E14" s="30">
        <v>17.669</v>
      </c>
      <c r="F14" s="32">
        <v>4532.5990000000002</v>
      </c>
      <c r="G14" s="30">
        <v>38026.258419999998</v>
      </c>
    </row>
    <row r="15" spans="1:7" x14ac:dyDescent="0.2">
      <c r="A15" s="26" t="s">
        <v>17</v>
      </c>
      <c r="B15" s="30"/>
      <c r="C15" s="30"/>
      <c r="D15" s="30"/>
      <c r="E15" s="30"/>
      <c r="F15" s="32"/>
      <c r="G15" s="32"/>
    </row>
    <row r="16" spans="1:7" x14ac:dyDescent="0.2">
      <c r="A16" s="24" t="s">
        <v>16</v>
      </c>
      <c r="B16" s="30">
        <v>2280</v>
      </c>
      <c r="C16" s="30">
        <v>6824.49</v>
      </c>
      <c r="D16" s="30">
        <v>302.46007809374998</v>
      </c>
      <c r="E16" s="30">
        <v>3.17</v>
      </c>
      <c r="F16" s="30">
        <v>3610.0160000000001</v>
      </c>
      <c r="G16" s="30">
        <v>13020.13607809375</v>
      </c>
    </row>
    <row r="17" spans="1:7" x14ac:dyDescent="0.2">
      <c r="A17" s="24" t="s">
        <v>15</v>
      </c>
      <c r="B17" s="30">
        <v>2939</v>
      </c>
      <c r="C17" s="30">
        <v>8493.49</v>
      </c>
      <c r="D17" s="30">
        <v>475.94511713431501</v>
      </c>
      <c r="E17" s="30">
        <v>3.5920000000000001</v>
      </c>
      <c r="F17" s="31" t="s">
        <v>14</v>
      </c>
      <c r="G17" s="30">
        <v>11912.027117134316</v>
      </c>
    </row>
    <row r="18" spans="1:7" x14ac:dyDescent="0.2">
      <c r="A18" s="23" t="s">
        <v>13</v>
      </c>
      <c r="B18" s="30">
        <v>3280</v>
      </c>
      <c r="C18" s="30">
        <v>7415</v>
      </c>
      <c r="D18" s="30">
        <v>1465.235224</v>
      </c>
      <c r="E18" s="30">
        <v>10.907</v>
      </c>
      <c r="F18" s="30">
        <v>922.58299999999997</v>
      </c>
      <c r="G18" s="30">
        <v>13093.725224</v>
      </c>
    </row>
    <row r="19" spans="1:7" x14ac:dyDescent="0.2">
      <c r="A19" s="21" t="s">
        <v>12</v>
      </c>
      <c r="B19" s="29">
        <v>9874</v>
      </c>
      <c r="C19" s="29">
        <v>35743.17</v>
      </c>
      <c r="D19" s="29">
        <v>2249.782467</v>
      </c>
      <c r="E19" s="29">
        <v>17.669</v>
      </c>
      <c r="F19" s="28">
        <v>5637.3449999999993</v>
      </c>
      <c r="G19" s="28">
        <v>53521.966466999998</v>
      </c>
    </row>
    <row r="20" spans="1:7" s="27" customFormat="1" x14ac:dyDescent="0.2">
      <c r="A20" s="279" t="s">
        <v>20</v>
      </c>
      <c r="B20" s="279"/>
      <c r="C20" s="279"/>
      <c r="D20" s="279"/>
      <c r="E20" s="279"/>
      <c r="F20" s="279"/>
      <c r="G20" s="279"/>
    </row>
    <row r="21" spans="1:7" x14ac:dyDescent="0.2">
      <c r="A21" s="27" t="s">
        <v>19</v>
      </c>
      <c r="B21" s="25">
        <v>122.7</v>
      </c>
      <c r="C21" s="25">
        <v>56.1</v>
      </c>
      <c r="D21" s="22">
        <v>82.5</v>
      </c>
      <c r="E21" s="22" t="s">
        <v>14</v>
      </c>
      <c r="F21" s="22">
        <v>130.30000000000001</v>
      </c>
      <c r="G21" s="22">
        <v>61.6</v>
      </c>
    </row>
    <row r="22" spans="1:7" x14ac:dyDescent="0.2">
      <c r="A22" s="19" t="s">
        <v>18</v>
      </c>
      <c r="B22" s="25">
        <v>210.7</v>
      </c>
      <c r="C22" s="22">
        <v>859</v>
      </c>
      <c r="D22" s="22">
        <v>256.3</v>
      </c>
      <c r="E22" s="22">
        <v>1262.0999999999999</v>
      </c>
      <c r="F22" s="22">
        <v>271.3</v>
      </c>
      <c r="G22" s="22">
        <v>412</v>
      </c>
    </row>
    <row r="23" spans="1:7" x14ac:dyDescent="0.2">
      <c r="A23" s="26" t="s">
        <v>17</v>
      </c>
      <c r="B23" s="25"/>
      <c r="C23" s="25"/>
      <c r="D23" s="25"/>
      <c r="E23" s="25"/>
      <c r="F23" s="25"/>
      <c r="G23" s="25"/>
    </row>
    <row r="24" spans="1:7" x14ac:dyDescent="0.2">
      <c r="A24" s="24" t="s">
        <v>16</v>
      </c>
      <c r="B24" s="22">
        <v>185.5</v>
      </c>
      <c r="C24" s="22">
        <v>871.9</v>
      </c>
      <c r="D24" s="22">
        <v>168.5</v>
      </c>
      <c r="E24" s="22">
        <v>3170</v>
      </c>
      <c r="F24" s="22">
        <v>247.7</v>
      </c>
      <c r="G24" s="22">
        <v>356.8</v>
      </c>
    </row>
    <row r="25" spans="1:7" x14ac:dyDescent="0.2">
      <c r="A25" s="24" t="s">
        <v>15</v>
      </c>
      <c r="B25" s="22">
        <v>187.6</v>
      </c>
      <c r="C25" s="22">
        <v>786.3</v>
      </c>
      <c r="D25" s="22">
        <v>153.80000000000001</v>
      </c>
      <c r="E25" s="22">
        <v>1796</v>
      </c>
      <c r="F25" s="22" t="s">
        <v>14</v>
      </c>
      <c r="G25" s="22">
        <v>402.9</v>
      </c>
    </row>
    <row r="26" spans="1:7" x14ac:dyDescent="0.2">
      <c r="A26" s="23" t="s">
        <v>13</v>
      </c>
      <c r="B26" s="22">
        <v>264.8</v>
      </c>
      <c r="C26" s="22">
        <v>946.3</v>
      </c>
      <c r="D26" s="22">
        <v>379</v>
      </c>
      <c r="E26" s="22">
        <v>991.5</v>
      </c>
      <c r="F26" s="22">
        <v>431.7</v>
      </c>
      <c r="G26" s="22">
        <v>499.1</v>
      </c>
    </row>
    <row r="27" spans="1:7" x14ac:dyDescent="0.2">
      <c r="A27" s="21" t="s">
        <v>12</v>
      </c>
      <c r="B27" s="20">
        <v>191.6</v>
      </c>
      <c r="C27" s="20">
        <v>138.30000000000001</v>
      </c>
      <c r="D27" s="20">
        <v>254.8</v>
      </c>
      <c r="E27" s="20">
        <v>1262.0999999999999</v>
      </c>
      <c r="F27" s="20">
        <v>223.8</v>
      </c>
      <c r="G27" s="20">
        <v>155.6</v>
      </c>
    </row>
  </sheetData>
  <mergeCells count="7">
    <mergeCell ref="A20:G20"/>
    <mergeCell ref="G2:G3"/>
    <mergeCell ref="B3:E3"/>
    <mergeCell ref="A2:A3"/>
    <mergeCell ref="F2:F3"/>
    <mergeCell ref="A4:G4"/>
    <mergeCell ref="A12:G12"/>
  </mergeCells>
  <pageMargins left="0.74803149606299213" right="0.74803149606299213" top="0.62992125984251968" bottom="0.86614173228346458" header="0.59055118110236227" footer="0.59055118110236227"/>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97730-B13C-40B5-9301-67E8F7C5DEA8}">
  <dimension ref="A1:K16"/>
  <sheetViews>
    <sheetView workbookViewId="0"/>
  </sheetViews>
  <sheetFormatPr defaultRowHeight="11.25" x14ac:dyDescent="0.2"/>
  <cols>
    <col min="1" max="1" width="16.5703125" style="1" customWidth="1"/>
    <col min="2" max="9" width="10.140625" style="1" customWidth="1"/>
    <col min="10" max="16384" width="9.140625" style="1"/>
  </cols>
  <sheetData>
    <row r="1" spans="1:11" s="16" customFormat="1" ht="12" thickBot="1" x14ac:dyDescent="0.3">
      <c r="A1" s="57" t="s">
        <v>46</v>
      </c>
      <c r="B1" s="56"/>
      <c r="C1" s="56"/>
      <c r="D1" s="56"/>
      <c r="E1" s="56"/>
      <c r="F1" s="56"/>
      <c r="G1" s="56"/>
      <c r="H1" s="56"/>
      <c r="I1" s="56"/>
    </row>
    <row r="2" spans="1:11" ht="22.5" customHeight="1" x14ac:dyDescent="0.2">
      <c r="A2" s="274" t="s">
        <v>45</v>
      </c>
      <c r="B2" s="288" t="s">
        <v>44</v>
      </c>
      <c r="C2" s="274"/>
      <c r="D2" s="288" t="s">
        <v>43</v>
      </c>
      <c r="E2" s="274"/>
      <c r="F2" s="288" t="s">
        <v>42</v>
      </c>
      <c r="G2" s="274"/>
      <c r="H2" s="289" t="s">
        <v>41</v>
      </c>
      <c r="I2" s="290"/>
    </row>
    <row r="3" spans="1:11" x14ac:dyDescent="0.2">
      <c r="A3" s="276"/>
      <c r="B3" s="55">
        <v>2007</v>
      </c>
      <c r="C3" s="55">
        <v>2008</v>
      </c>
      <c r="D3" s="55">
        <v>2007</v>
      </c>
      <c r="E3" s="55">
        <v>2008</v>
      </c>
      <c r="F3" s="55">
        <v>2007</v>
      </c>
      <c r="G3" s="55">
        <v>2008</v>
      </c>
      <c r="H3" s="55">
        <v>2007</v>
      </c>
      <c r="I3" s="54">
        <v>2008</v>
      </c>
    </row>
    <row r="4" spans="1:11" s="48" customFormat="1" x14ac:dyDescent="0.25">
      <c r="A4" s="287" t="s">
        <v>8</v>
      </c>
      <c r="B4" s="287"/>
      <c r="C4" s="287"/>
      <c r="D4" s="287"/>
      <c r="E4" s="287"/>
      <c r="F4" s="287"/>
      <c r="G4" s="287"/>
      <c r="H4" s="287"/>
      <c r="I4" s="287"/>
      <c r="J4" s="53"/>
      <c r="K4" s="53"/>
    </row>
    <row r="5" spans="1:11" x14ac:dyDescent="0.2">
      <c r="A5" s="47" t="s">
        <v>12</v>
      </c>
      <c r="B5" s="52">
        <v>682320</v>
      </c>
      <c r="C5" s="46">
        <v>691114.03099999996</v>
      </c>
      <c r="D5" s="52">
        <v>26887</v>
      </c>
      <c r="E5" s="46">
        <v>25989.065999999999</v>
      </c>
      <c r="F5" s="52">
        <v>245559</v>
      </c>
      <c r="G5" s="46">
        <v>234611.75199999998</v>
      </c>
      <c r="H5" s="51">
        <v>9.1300000000000008</v>
      </c>
      <c r="I5" s="45">
        <v>9.0273252605538037</v>
      </c>
    </row>
    <row r="6" spans="1:11" x14ac:dyDescent="0.2">
      <c r="A6" s="42" t="s">
        <v>40</v>
      </c>
      <c r="B6" s="40">
        <v>149758</v>
      </c>
      <c r="C6" s="40">
        <v>144899.03100000002</v>
      </c>
      <c r="D6" s="40">
        <v>8752</v>
      </c>
      <c r="E6" s="40">
        <v>8292.9150000000009</v>
      </c>
      <c r="F6" s="40">
        <v>37067</v>
      </c>
      <c r="G6" s="40">
        <v>39187</v>
      </c>
      <c r="H6" s="39">
        <v>4.2300000000000004</v>
      </c>
      <c r="I6" s="38">
        <v>4.7253589359109549</v>
      </c>
    </row>
    <row r="7" spans="1:11" x14ac:dyDescent="0.2">
      <c r="A7" s="42" t="s">
        <v>39</v>
      </c>
      <c r="B7" s="40">
        <v>526659</v>
      </c>
      <c r="C7" s="40">
        <v>541047</v>
      </c>
      <c r="D7" s="40">
        <v>11254</v>
      </c>
      <c r="E7" s="40">
        <v>11861.659</v>
      </c>
      <c r="F7" s="40">
        <v>84605</v>
      </c>
      <c r="G7" s="40">
        <v>87375.547000000006</v>
      </c>
      <c r="H7" s="39">
        <v>7.18</v>
      </c>
      <c r="I7" s="38">
        <v>7.3662163951939617</v>
      </c>
    </row>
    <row r="8" spans="1:11" x14ac:dyDescent="0.2">
      <c r="A8" s="42" t="s">
        <v>38</v>
      </c>
      <c r="B8" s="40">
        <v>1007</v>
      </c>
      <c r="C8" s="40">
        <v>828</v>
      </c>
      <c r="D8" s="40">
        <v>31</v>
      </c>
      <c r="E8" s="40">
        <v>19.754999999999999</v>
      </c>
      <c r="F8" s="40">
        <v>1068</v>
      </c>
      <c r="G8" s="40">
        <v>820.88099999999997</v>
      </c>
      <c r="H8" s="39">
        <v>34.450000000000003</v>
      </c>
      <c r="I8" s="38">
        <v>41.553075170842824</v>
      </c>
    </row>
    <row r="9" spans="1:11" x14ac:dyDescent="0.2">
      <c r="A9" s="42" t="s">
        <v>37</v>
      </c>
      <c r="B9" s="11">
        <v>4896</v>
      </c>
      <c r="C9" s="40">
        <v>4340</v>
      </c>
      <c r="D9" s="11">
        <v>6850</v>
      </c>
      <c r="E9" s="40">
        <v>5814.7370000000001</v>
      </c>
      <c r="F9" s="11">
        <v>122819</v>
      </c>
      <c r="G9" s="40">
        <v>107228.32399999999</v>
      </c>
      <c r="H9" s="50">
        <v>17.93</v>
      </c>
      <c r="I9" s="38">
        <v>18.44078657383816</v>
      </c>
      <c r="K9" s="1" t="s">
        <v>36</v>
      </c>
    </row>
    <row r="10" spans="1:11" s="48" customFormat="1" x14ac:dyDescent="0.25">
      <c r="A10" s="268" t="s">
        <v>7</v>
      </c>
      <c r="B10" s="268"/>
      <c r="C10" s="268"/>
      <c r="D10" s="268"/>
      <c r="E10" s="268"/>
      <c r="F10" s="268"/>
      <c r="G10" s="268"/>
      <c r="H10" s="268"/>
      <c r="I10" s="268"/>
      <c r="J10" s="49"/>
      <c r="K10" s="49"/>
    </row>
    <row r="11" spans="1:11" s="43" customFormat="1" x14ac:dyDescent="0.2">
      <c r="A11" s="47" t="s">
        <v>12</v>
      </c>
      <c r="B11" s="46">
        <v>2157919</v>
      </c>
      <c r="C11" s="46">
        <v>2123790</v>
      </c>
      <c r="D11" s="46">
        <v>8651</v>
      </c>
      <c r="E11" s="46">
        <v>8586.7360000000008</v>
      </c>
      <c r="F11" s="46">
        <v>67590</v>
      </c>
      <c r="G11" s="46">
        <v>74000.331000000006</v>
      </c>
      <c r="H11" s="45">
        <v>7.8129695988903016</v>
      </c>
      <c r="I11" s="44">
        <v>8.617981384311804</v>
      </c>
    </row>
    <row r="12" spans="1:11" x14ac:dyDescent="0.2">
      <c r="A12" s="42" t="s">
        <v>35</v>
      </c>
      <c r="B12" s="40"/>
      <c r="C12" s="40"/>
      <c r="D12" s="40"/>
      <c r="E12" s="40"/>
      <c r="F12" s="40"/>
      <c r="G12" s="40"/>
      <c r="H12" s="39"/>
      <c r="I12" s="38"/>
    </row>
    <row r="13" spans="1:11" x14ac:dyDescent="0.2">
      <c r="A13" s="41" t="s">
        <v>34</v>
      </c>
      <c r="B13" s="40">
        <v>1301437</v>
      </c>
      <c r="C13" s="40">
        <v>1258397</v>
      </c>
      <c r="D13" s="40">
        <v>5613</v>
      </c>
      <c r="E13" s="40">
        <v>5515.1329999999998</v>
      </c>
      <c r="F13" s="11">
        <v>38782</v>
      </c>
      <c r="G13" s="40">
        <v>42781.754999999997</v>
      </c>
      <c r="H13" s="39">
        <v>6.848209513629075</v>
      </c>
      <c r="I13" s="38">
        <v>7.7571574429846022</v>
      </c>
    </row>
    <row r="14" spans="1:11" x14ac:dyDescent="0.2">
      <c r="A14" s="41" t="s">
        <v>33</v>
      </c>
      <c r="B14" s="40">
        <v>517949</v>
      </c>
      <c r="C14" s="40">
        <f>405838+107882</f>
        <v>513720</v>
      </c>
      <c r="D14" s="40">
        <v>1383</v>
      </c>
      <c r="E14" s="40">
        <f>1095.447+276.9</f>
        <v>1372.3469999999998</v>
      </c>
      <c r="F14" s="40">
        <v>15725</v>
      </c>
      <c r="G14" s="40">
        <v>17076.330000000002</v>
      </c>
      <c r="H14" s="39">
        <v>11.370209689081706</v>
      </c>
      <c r="I14" s="38">
        <v>12.443157597896162</v>
      </c>
    </row>
    <row r="15" spans="1:11" x14ac:dyDescent="0.2">
      <c r="A15" s="41" t="s">
        <v>32</v>
      </c>
      <c r="B15" s="40">
        <v>281979</v>
      </c>
      <c r="C15" s="40">
        <v>296507</v>
      </c>
      <c r="D15" s="40">
        <v>1176</v>
      </c>
      <c r="E15" s="40">
        <v>1240.22</v>
      </c>
      <c r="F15" s="40">
        <v>10565</v>
      </c>
      <c r="G15" s="40">
        <v>11557.852000000001</v>
      </c>
      <c r="H15" s="39">
        <v>8.9838435374149661</v>
      </c>
      <c r="I15" s="38">
        <v>9.319194981535535</v>
      </c>
    </row>
    <row r="16" spans="1:11" x14ac:dyDescent="0.2">
      <c r="A16" s="41" t="s">
        <v>31</v>
      </c>
      <c r="B16" s="40">
        <v>56554</v>
      </c>
      <c r="C16" s="40">
        <v>55166</v>
      </c>
      <c r="D16" s="40">
        <v>479</v>
      </c>
      <c r="E16" s="40">
        <v>459.03600000000097</v>
      </c>
      <c r="F16" s="40">
        <v>2507</v>
      </c>
      <c r="G16" s="40">
        <v>2584.3939999999998</v>
      </c>
      <c r="H16" s="39">
        <v>5.2338204592901878</v>
      </c>
      <c r="I16" s="38">
        <v>5.6300464451589729</v>
      </c>
    </row>
  </sheetData>
  <mergeCells count="7">
    <mergeCell ref="A2:A3"/>
    <mergeCell ref="A4:I4"/>
    <mergeCell ref="A10:I10"/>
    <mergeCell ref="B2:C2"/>
    <mergeCell ref="D2:E2"/>
    <mergeCell ref="F2:G2"/>
    <mergeCell ref="H2:I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F0EB7-21B0-4454-9254-EC3EC3E28D66}">
  <dimension ref="A1:H16"/>
  <sheetViews>
    <sheetView workbookViewId="0"/>
  </sheetViews>
  <sheetFormatPr defaultRowHeight="11.25" x14ac:dyDescent="0.2"/>
  <cols>
    <col min="1" max="1" width="25" style="1" customWidth="1"/>
    <col min="2" max="5" width="10.7109375" style="1" customWidth="1"/>
    <col min="6" max="16384" width="9.140625" style="1"/>
  </cols>
  <sheetData>
    <row r="1" spans="1:8" ht="12" thickBot="1" x14ac:dyDescent="0.25">
      <c r="A1" s="57" t="s">
        <v>60</v>
      </c>
      <c r="B1" s="56"/>
      <c r="C1" s="56"/>
      <c r="D1" s="56"/>
      <c r="E1" s="56"/>
    </row>
    <row r="2" spans="1:8" x14ac:dyDescent="0.2">
      <c r="A2" s="77" t="s">
        <v>59</v>
      </c>
      <c r="B2" s="76">
        <v>2000</v>
      </c>
      <c r="C2" s="75">
        <v>2006</v>
      </c>
      <c r="D2" s="75">
        <v>2007</v>
      </c>
      <c r="E2" s="75">
        <v>2008</v>
      </c>
    </row>
    <row r="3" spans="1:8" ht="22.5" x14ac:dyDescent="0.2">
      <c r="A3" s="74" t="s">
        <v>58</v>
      </c>
      <c r="B3" s="73">
        <v>7668</v>
      </c>
      <c r="C3" s="72">
        <v>7448</v>
      </c>
      <c r="D3" s="67">
        <v>7448</v>
      </c>
      <c r="E3" s="40">
        <v>7269</v>
      </c>
      <c r="H3" s="71"/>
    </row>
    <row r="4" spans="1:8" x14ac:dyDescent="0.2">
      <c r="A4" s="48" t="s">
        <v>35</v>
      </c>
      <c r="B4" s="64"/>
      <c r="C4" s="40"/>
    </row>
    <row r="5" spans="1:8" x14ac:dyDescent="0.2">
      <c r="A5" s="66" t="s">
        <v>57</v>
      </c>
      <c r="B5" s="65">
        <v>1293</v>
      </c>
      <c r="C5" s="70">
        <v>1320</v>
      </c>
      <c r="D5" s="67">
        <v>1320</v>
      </c>
      <c r="E5" s="40">
        <v>1334</v>
      </c>
    </row>
    <row r="6" spans="1:8" x14ac:dyDescent="0.2">
      <c r="A6" s="66" t="s">
        <v>56</v>
      </c>
      <c r="B6" s="65">
        <v>2718</v>
      </c>
      <c r="C6" s="70">
        <v>2628</v>
      </c>
      <c r="D6" s="67">
        <v>2628</v>
      </c>
      <c r="E6" s="40">
        <v>2628</v>
      </c>
    </row>
    <row r="7" spans="1:8" x14ac:dyDescent="0.2">
      <c r="A7" s="69" t="s">
        <v>55</v>
      </c>
      <c r="B7" s="65">
        <v>12739</v>
      </c>
      <c r="C7" s="68">
        <v>12450</v>
      </c>
      <c r="D7" s="67">
        <v>12450</v>
      </c>
      <c r="E7" s="40">
        <v>12272</v>
      </c>
    </row>
    <row r="8" spans="1:8" x14ac:dyDescent="0.2">
      <c r="A8" s="48" t="s">
        <v>54</v>
      </c>
      <c r="B8" s="64"/>
      <c r="C8" s="40"/>
    </row>
    <row r="9" spans="1:8" x14ac:dyDescent="0.2">
      <c r="A9" s="61" t="s">
        <v>53</v>
      </c>
      <c r="B9" s="64">
        <v>1107</v>
      </c>
      <c r="C9" s="63">
        <v>1010</v>
      </c>
      <c r="D9" s="40">
        <v>1033</v>
      </c>
      <c r="E9" s="40">
        <v>1027</v>
      </c>
    </row>
    <row r="10" spans="1:8" x14ac:dyDescent="0.2">
      <c r="A10" s="66" t="s">
        <v>52</v>
      </c>
      <c r="B10" s="65">
        <v>339</v>
      </c>
      <c r="C10" s="63">
        <v>377</v>
      </c>
      <c r="D10" s="1">
        <v>411</v>
      </c>
      <c r="E10" s="40">
        <v>417</v>
      </c>
    </row>
    <row r="11" spans="1:8" x14ac:dyDescent="0.2">
      <c r="A11" s="61" t="s">
        <v>51</v>
      </c>
      <c r="B11" s="64">
        <v>2988</v>
      </c>
      <c r="C11" s="63">
        <v>2722</v>
      </c>
      <c r="D11" s="40">
        <v>2968</v>
      </c>
      <c r="E11" s="40">
        <v>2852</v>
      </c>
    </row>
    <row r="12" spans="1:8" x14ac:dyDescent="0.2">
      <c r="A12" s="61" t="s">
        <v>50</v>
      </c>
      <c r="B12" s="64">
        <v>20778</v>
      </c>
      <c r="C12" s="63">
        <v>13225</v>
      </c>
      <c r="D12" s="40">
        <v>12203</v>
      </c>
      <c r="E12" s="40">
        <v>11765</v>
      </c>
    </row>
    <row r="13" spans="1:8" x14ac:dyDescent="0.2">
      <c r="A13" s="48" t="s">
        <v>49</v>
      </c>
      <c r="B13" s="60">
        <v>100</v>
      </c>
      <c r="C13" s="60">
        <v>100</v>
      </c>
      <c r="D13" s="59">
        <v>100</v>
      </c>
      <c r="E13" s="59">
        <v>100</v>
      </c>
    </row>
    <row r="14" spans="1:8" x14ac:dyDescent="0.2">
      <c r="A14" s="48" t="s">
        <v>35</v>
      </c>
      <c r="B14" s="60"/>
      <c r="C14" s="62"/>
    </row>
    <row r="15" spans="1:8" x14ac:dyDescent="0.2">
      <c r="A15" s="61" t="s">
        <v>48</v>
      </c>
      <c r="B15" s="60">
        <v>81.099999999999994</v>
      </c>
      <c r="C15" s="60">
        <v>87.2</v>
      </c>
      <c r="D15" s="59">
        <v>94</v>
      </c>
      <c r="E15" s="58">
        <v>93.4</v>
      </c>
    </row>
    <row r="16" spans="1:8" x14ac:dyDescent="0.2">
      <c r="A16" s="61" t="s">
        <v>47</v>
      </c>
      <c r="B16" s="60">
        <v>18.899999999999999</v>
      </c>
      <c r="C16" s="60">
        <v>12.8</v>
      </c>
      <c r="D16" s="59">
        <v>6</v>
      </c>
      <c r="E16" s="58">
        <v>6.6</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BF6CD-1CF4-4703-B12F-3A3E75BD900C}">
  <dimension ref="A1:F12"/>
  <sheetViews>
    <sheetView workbookViewId="0"/>
  </sheetViews>
  <sheetFormatPr defaultRowHeight="11.25" x14ac:dyDescent="0.2"/>
  <cols>
    <col min="1" max="1" width="8.5703125" style="1" customWidth="1"/>
    <col min="2" max="6" width="12.7109375" style="1" customWidth="1"/>
    <col min="7" max="16384" width="9.140625" style="1"/>
  </cols>
  <sheetData>
    <row r="1" spans="1:6" ht="12" thickBot="1" x14ac:dyDescent="0.25">
      <c r="A1" s="82" t="s">
        <v>66</v>
      </c>
      <c r="B1" s="48"/>
      <c r="C1" s="48"/>
      <c r="D1" s="48"/>
      <c r="E1" s="48"/>
      <c r="F1" s="48"/>
    </row>
    <row r="2" spans="1:6" x14ac:dyDescent="0.2">
      <c r="A2" s="274" t="s">
        <v>10</v>
      </c>
      <c r="B2" s="291" t="s">
        <v>65</v>
      </c>
      <c r="C2" s="81" t="s">
        <v>64</v>
      </c>
      <c r="D2" s="81" t="s">
        <v>63</v>
      </c>
      <c r="E2" s="291" t="s">
        <v>62</v>
      </c>
      <c r="F2" s="288" t="s">
        <v>12</v>
      </c>
    </row>
    <row r="3" spans="1:6" x14ac:dyDescent="0.2">
      <c r="A3" s="276"/>
      <c r="B3" s="278"/>
      <c r="C3" s="293" t="s">
        <v>61</v>
      </c>
      <c r="D3" s="294"/>
      <c r="E3" s="278"/>
      <c r="F3" s="292"/>
    </row>
    <row r="4" spans="1:6" x14ac:dyDescent="0.2">
      <c r="A4" s="7">
        <v>2000</v>
      </c>
      <c r="B4" s="80">
        <v>11238</v>
      </c>
      <c r="C4" s="80">
        <v>17308</v>
      </c>
      <c r="D4" s="80">
        <v>11508</v>
      </c>
      <c r="E4" s="80">
        <v>9572</v>
      </c>
      <c r="F4" s="80">
        <v>49625</v>
      </c>
    </row>
    <row r="5" spans="1:6" x14ac:dyDescent="0.2">
      <c r="A5" s="3">
        <v>2001</v>
      </c>
      <c r="B5" s="64">
        <v>11562</v>
      </c>
      <c r="C5" s="64">
        <v>17821</v>
      </c>
      <c r="D5" s="64">
        <v>11728</v>
      </c>
      <c r="E5" s="64">
        <v>8514</v>
      </c>
      <c r="F5" s="64">
        <v>49625</v>
      </c>
    </row>
    <row r="6" spans="1:6" x14ac:dyDescent="0.2">
      <c r="A6" s="3">
        <v>2002</v>
      </c>
      <c r="B6" s="64">
        <v>11729</v>
      </c>
      <c r="C6" s="64">
        <v>18094</v>
      </c>
      <c r="D6" s="64">
        <v>11526</v>
      </c>
      <c r="E6" s="64">
        <v>8593</v>
      </c>
      <c r="F6" s="64">
        <v>49942</v>
      </c>
    </row>
    <row r="7" spans="1:6" x14ac:dyDescent="0.2">
      <c r="A7" s="3">
        <v>2003</v>
      </c>
      <c r="B7" s="64">
        <v>10647</v>
      </c>
      <c r="C7" s="64">
        <v>17335</v>
      </c>
      <c r="D7" s="64">
        <v>13322</v>
      </c>
      <c r="E7" s="64">
        <v>8397</v>
      </c>
      <c r="F7" s="64">
        <v>49701</v>
      </c>
    </row>
    <row r="8" spans="1:6" x14ac:dyDescent="0.2">
      <c r="A8" s="79">
        <v>2004</v>
      </c>
      <c r="B8" s="78">
        <v>9852</v>
      </c>
      <c r="C8" s="78">
        <v>17816</v>
      </c>
      <c r="D8" s="78">
        <v>12364</v>
      </c>
      <c r="E8" s="78">
        <v>11694</v>
      </c>
      <c r="F8" s="78">
        <v>51726</v>
      </c>
    </row>
    <row r="9" spans="1:6" x14ac:dyDescent="0.2">
      <c r="A9" s="3">
        <v>2005</v>
      </c>
      <c r="B9" s="65">
        <v>9395</v>
      </c>
      <c r="C9" s="65">
        <v>15855</v>
      </c>
      <c r="D9" s="65">
        <v>13905</v>
      </c>
      <c r="E9" s="64">
        <v>11695</v>
      </c>
      <c r="F9" s="64">
        <v>50850</v>
      </c>
    </row>
    <row r="10" spans="1:6" x14ac:dyDescent="0.2">
      <c r="A10" s="3">
        <v>2006</v>
      </c>
      <c r="B10" s="64">
        <v>10380</v>
      </c>
      <c r="C10" s="64">
        <v>15999</v>
      </c>
      <c r="D10" s="64">
        <v>16198</v>
      </c>
      <c r="E10" s="64">
        <v>12128</v>
      </c>
      <c r="F10" s="64">
        <v>54705</v>
      </c>
    </row>
    <row r="11" spans="1:6" x14ac:dyDescent="0.2">
      <c r="A11" s="3">
        <v>2007</v>
      </c>
      <c r="B11" s="64">
        <v>9732</v>
      </c>
      <c r="C11" s="64">
        <v>14766</v>
      </c>
      <c r="D11" s="64">
        <v>16080</v>
      </c>
      <c r="E11" s="64">
        <v>13405</v>
      </c>
      <c r="F11" s="64">
        <v>53983</v>
      </c>
    </row>
    <row r="12" spans="1:6" x14ac:dyDescent="0.2">
      <c r="A12" s="3">
        <v>2008</v>
      </c>
      <c r="B12" s="64">
        <v>9732</v>
      </c>
      <c r="C12" s="64">
        <v>13237</v>
      </c>
      <c r="D12" s="64">
        <v>15054</v>
      </c>
      <c r="E12" s="64">
        <v>13519</v>
      </c>
      <c r="F12" s="64">
        <v>51542</v>
      </c>
    </row>
  </sheetData>
  <mergeCells count="5">
    <mergeCell ref="E2:E3"/>
    <mergeCell ref="F2:F3"/>
    <mergeCell ref="A2:A3"/>
    <mergeCell ref="C3:D3"/>
    <mergeCell ref="B2:B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7C05-061E-450B-A520-AA76133C099E}">
  <dimension ref="A1:G15"/>
  <sheetViews>
    <sheetView workbookViewId="0"/>
  </sheetViews>
  <sheetFormatPr defaultRowHeight="11.25" x14ac:dyDescent="0.2"/>
  <cols>
    <col min="1" max="1" width="15.7109375" style="1" customWidth="1"/>
    <col min="2" max="7" width="10.5703125" style="1" customWidth="1"/>
    <col min="8" max="16384" width="9.140625" style="1"/>
  </cols>
  <sheetData>
    <row r="1" spans="1:7" ht="12" thickBot="1" x14ac:dyDescent="0.25">
      <c r="A1" s="88" t="s">
        <v>80</v>
      </c>
      <c r="B1" s="87"/>
      <c r="C1" s="87"/>
      <c r="D1" s="87"/>
      <c r="E1" s="87"/>
      <c r="F1" s="87"/>
      <c r="G1" s="87"/>
    </row>
    <row r="2" spans="1:7" x14ac:dyDescent="0.2">
      <c r="A2" s="297" t="s">
        <v>79</v>
      </c>
      <c r="B2" s="295" t="s">
        <v>78</v>
      </c>
      <c r="C2" s="269"/>
      <c r="D2" s="269"/>
      <c r="E2" s="295" t="s">
        <v>77</v>
      </c>
      <c r="F2" s="269"/>
      <c r="G2" s="296"/>
    </row>
    <row r="3" spans="1:7" x14ac:dyDescent="0.2">
      <c r="A3" s="298"/>
      <c r="B3" s="86">
        <v>2000</v>
      </c>
      <c r="C3" s="86">
        <v>2007</v>
      </c>
      <c r="D3" s="86">
        <v>2008</v>
      </c>
      <c r="E3" s="86">
        <v>2000</v>
      </c>
      <c r="F3" s="85">
        <v>2007</v>
      </c>
      <c r="G3" s="85">
        <v>2008</v>
      </c>
    </row>
    <row r="4" spans="1:7" x14ac:dyDescent="0.2">
      <c r="A4" s="84" t="s">
        <v>12</v>
      </c>
      <c r="B4" s="83">
        <v>16410</v>
      </c>
      <c r="C4" s="46">
        <v>14736</v>
      </c>
      <c r="D4" s="46">
        <v>15369</v>
      </c>
      <c r="E4" s="83">
        <v>11610</v>
      </c>
      <c r="F4" s="46">
        <v>12951</v>
      </c>
      <c r="G4" s="46">
        <v>12592</v>
      </c>
    </row>
    <row r="5" spans="1:7" x14ac:dyDescent="0.2">
      <c r="A5" s="48" t="s">
        <v>35</v>
      </c>
      <c r="B5" s="64"/>
      <c r="D5" s="40"/>
      <c r="E5" s="64"/>
      <c r="F5" s="40"/>
      <c r="G5" s="40"/>
    </row>
    <row r="6" spans="1:7" x14ac:dyDescent="0.2">
      <c r="A6" s="61" t="s">
        <v>76</v>
      </c>
      <c r="B6" s="64">
        <v>2875</v>
      </c>
      <c r="C6" s="40">
        <v>2985</v>
      </c>
      <c r="D6" s="40">
        <v>1980</v>
      </c>
      <c r="E6" s="64">
        <v>3937</v>
      </c>
      <c r="F6" s="40">
        <v>2070</v>
      </c>
      <c r="G6" s="40">
        <v>3175</v>
      </c>
    </row>
    <row r="7" spans="1:7" x14ac:dyDescent="0.2">
      <c r="A7" s="61" t="s">
        <v>75</v>
      </c>
      <c r="B7" s="64">
        <v>1654</v>
      </c>
      <c r="C7" s="1">
        <v>859</v>
      </c>
      <c r="D7" s="40">
        <v>1251</v>
      </c>
      <c r="E7" s="64">
        <v>411</v>
      </c>
      <c r="F7" s="40">
        <v>347</v>
      </c>
      <c r="G7" s="40">
        <v>298</v>
      </c>
    </row>
    <row r="8" spans="1:7" x14ac:dyDescent="0.2">
      <c r="A8" s="61" t="s">
        <v>74</v>
      </c>
      <c r="B8" s="64">
        <v>328</v>
      </c>
      <c r="C8" s="40">
        <v>1063</v>
      </c>
      <c r="D8" s="40">
        <v>968</v>
      </c>
      <c r="E8" s="64">
        <v>379</v>
      </c>
      <c r="F8" s="40">
        <v>584</v>
      </c>
      <c r="G8" s="40">
        <v>432</v>
      </c>
    </row>
    <row r="9" spans="1:7" x14ac:dyDescent="0.2">
      <c r="A9" s="61" t="s">
        <v>73</v>
      </c>
      <c r="B9" s="64">
        <v>1016</v>
      </c>
      <c r="C9" s="1">
        <v>407</v>
      </c>
      <c r="D9" s="40">
        <v>460</v>
      </c>
      <c r="E9" s="64">
        <v>284</v>
      </c>
      <c r="F9" s="40">
        <v>323</v>
      </c>
      <c r="G9" s="40">
        <v>415</v>
      </c>
    </row>
    <row r="10" spans="1:7" x14ac:dyDescent="0.2">
      <c r="A10" s="61" t="s">
        <v>72</v>
      </c>
      <c r="B10" s="64">
        <v>1201</v>
      </c>
      <c r="C10" s="40">
        <v>1363</v>
      </c>
      <c r="D10" s="40">
        <v>1631</v>
      </c>
      <c r="E10" s="64">
        <v>1191</v>
      </c>
      <c r="F10" s="40">
        <v>1166</v>
      </c>
      <c r="G10" s="40">
        <v>1408</v>
      </c>
    </row>
    <row r="11" spans="1:7" x14ac:dyDescent="0.2">
      <c r="A11" s="61" t="s">
        <v>71</v>
      </c>
      <c r="B11" s="64">
        <v>264</v>
      </c>
      <c r="C11" s="1">
        <v>359</v>
      </c>
      <c r="D11" s="40">
        <v>388</v>
      </c>
      <c r="E11" s="64">
        <v>1269</v>
      </c>
      <c r="F11" s="40">
        <v>1898</v>
      </c>
      <c r="G11" s="40">
        <v>1502</v>
      </c>
    </row>
    <row r="12" spans="1:7" x14ac:dyDescent="0.2">
      <c r="A12" s="61" t="s">
        <v>70</v>
      </c>
      <c r="B12" s="64">
        <v>1274</v>
      </c>
      <c r="C12" s="40">
        <v>1010</v>
      </c>
      <c r="D12" s="40">
        <v>1136</v>
      </c>
      <c r="E12" s="64">
        <v>946</v>
      </c>
      <c r="F12" s="40">
        <v>1599</v>
      </c>
      <c r="G12" s="40">
        <v>1189</v>
      </c>
    </row>
    <row r="13" spans="1:7" x14ac:dyDescent="0.2">
      <c r="A13" s="66" t="s">
        <v>69</v>
      </c>
      <c r="B13" s="65">
        <v>14</v>
      </c>
      <c r="C13" s="1">
        <v>16</v>
      </c>
      <c r="D13" s="40">
        <v>13</v>
      </c>
      <c r="E13" s="65">
        <v>53</v>
      </c>
      <c r="F13" s="40">
        <v>69</v>
      </c>
      <c r="G13" s="40">
        <v>55</v>
      </c>
    </row>
    <row r="14" spans="1:7" x14ac:dyDescent="0.2">
      <c r="A14" s="61" t="s">
        <v>68</v>
      </c>
      <c r="B14" s="64">
        <v>1207</v>
      </c>
      <c r="C14" s="40">
        <v>1242</v>
      </c>
      <c r="D14" s="40">
        <v>1242</v>
      </c>
      <c r="E14" s="64">
        <v>621</v>
      </c>
      <c r="F14" s="40">
        <v>827</v>
      </c>
      <c r="G14" s="40">
        <v>739</v>
      </c>
    </row>
    <row r="15" spans="1:7" x14ac:dyDescent="0.2">
      <c r="A15" s="61" t="s">
        <v>67</v>
      </c>
      <c r="B15" s="64">
        <v>389</v>
      </c>
      <c r="C15" s="1">
        <v>538</v>
      </c>
      <c r="D15" s="40">
        <v>540</v>
      </c>
      <c r="E15" s="64">
        <v>739</v>
      </c>
      <c r="F15" s="40">
        <v>536</v>
      </c>
      <c r="G15" s="40">
        <v>554</v>
      </c>
    </row>
  </sheetData>
  <mergeCells count="3">
    <mergeCell ref="E2:G2"/>
    <mergeCell ref="B2:D2"/>
    <mergeCell ref="A2:A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66277-EE9A-44DD-9570-4524687911B6}">
  <dimension ref="A1:F11"/>
  <sheetViews>
    <sheetView workbookViewId="0"/>
  </sheetViews>
  <sheetFormatPr defaultRowHeight="11.25" x14ac:dyDescent="0.2"/>
  <cols>
    <col min="1" max="1" width="25.7109375" style="1" customWidth="1"/>
    <col min="2" max="6" width="10.7109375" style="1" customWidth="1"/>
    <col min="7" max="16384" width="9.140625" style="1"/>
  </cols>
  <sheetData>
    <row r="1" spans="1:6" ht="12" thickBot="1" x14ac:dyDescent="0.25">
      <c r="A1" s="17" t="s">
        <v>90</v>
      </c>
      <c r="B1" s="16"/>
      <c r="C1" s="16"/>
      <c r="D1" s="16"/>
      <c r="E1" s="16"/>
      <c r="F1" s="16"/>
    </row>
    <row r="2" spans="1:6" x14ac:dyDescent="0.2">
      <c r="A2" s="274" t="s">
        <v>59</v>
      </c>
      <c r="B2" s="76">
        <v>2000</v>
      </c>
      <c r="C2" s="76">
        <v>2006</v>
      </c>
      <c r="D2" s="76">
        <v>2007</v>
      </c>
      <c r="E2" s="269">
        <v>2008</v>
      </c>
      <c r="F2" s="296"/>
    </row>
    <row r="3" spans="1:6" ht="22.5" x14ac:dyDescent="0.2">
      <c r="A3" s="276"/>
      <c r="B3" s="299" t="s">
        <v>89</v>
      </c>
      <c r="C3" s="299"/>
      <c r="D3" s="299"/>
      <c r="E3" s="299"/>
      <c r="F3" s="14" t="s">
        <v>88</v>
      </c>
    </row>
    <row r="4" spans="1:6" x14ac:dyDescent="0.2">
      <c r="A4" s="97" t="s">
        <v>87</v>
      </c>
      <c r="B4" s="97"/>
      <c r="C4" s="97"/>
      <c r="D4" s="97"/>
      <c r="E4" s="97"/>
      <c r="F4" s="97"/>
    </row>
    <row r="5" spans="1:6" x14ac:dyDescent="0.2">
      <c r="A5" s="96" t="s">
        <v>86</v>
      </c>
      <c r="B5" s="10">
        <v>55538</v>
      </c>
      <c r="C5" s="95">
        <v>71223</v>
      </c>
      <c r="D5" s="10">
        <v>70799</v>
      </c>
      <c r="E5" s="10">
        <v>69353</v>
      </c>
      <c r="F5" s="8">
        <v>47.862663906142167</v>
      </c>
    </row>
    <row r="6" spans="1:6" x14ac:dyDescent="0.2">
      <c r="A6" s="96" t="s">
        <v>85</v>
      </c>
      <c r="B6" s="10">
        <v>27419</v>
      </c>
      <c r="C6" s="95">
        <v>29023</v>
      </c>
      <c r="D6" s="10">
        <v>26737</v>
      </c>
      <c r="E6" s="10">
        <v>25217</v>
      </c>
      <c r="F6" s="8">
        <v>17.403036576949621</v>
      </c>
    </row>
    <row r="7" spans="1:6" x14ac:dyDescent="0.2">
      <c r="A7" s="96" t="s">
        <v>84</v>
      </c>
      <c r="B7" s="10">
        <v>15868</v>
      </c>
      <c r="C7" s="95">
        <v>25106</v>
      </c>
      <c r="D7" s="10">
        <v>25225</v>
      </c>
      <c r="E7" s="10">
        <v>25825</v>
      </c>
      <c r="F7" s="8">
        <v>17.82263630089717</v>
      </c>
    </row>
    <row r="8" spans="1:6" x14ac:dyDescent="0.2">
      <c r="A8" s="96" t="s">
        <v>83</v>
      </c>
      <c r="B8" s="10">
        <v>21547</v>
      </c>
      <c r="C8" s="95">
        <v>30461</v>
      </c>
      <c r="D8" s="10">
        <v>21388</v>
      </c>
      <c r="E8" s="10">
        <v>22965</v>
      </c>
      <c r="F8" s="8">
        <v>15.848861283643892</v>
      </c>
    </row>
    <row r="9" spans="1:6" x14ac:dyDescent="0.2">
      <c r="A9" s="96" t="s">
        <v>82</v>
      </c>
      <c r="B9" s="10">
        <v>864</v>
      </c>
      <c r="C9" s="95">
        <v>1003</v>
      </c>
      <c r="D9" s="10">
        <v>4709</v>
      </c>
      <c r="E9" s="10">
        <v>1540</v>
      </c>
      <c r="F9" s="8">
        <v>1.0628019323671498</v>
      </c>
    </row>
    <row r="10" spans="1:6" x14ac:dyDescent="0.2">
      <c r="A10" s="82" t="s">
        <v>12</v>
      </c>
      <c r="B10" s="93">
        <v>121236</v>
      </c>
      <c r="C10" s="94">
        <v>156816</v>
      </c>
      <c r="D10" s="93">
        <v>148858</v>
      </c>
      <c r="E10" s="93">
        <v>144900</v>
      </c>
      <c r="F10" s="92">
        <v>100</v>
      </c>
    </row>
    <row r="11" spans="1:6" ht="22.5" x14ac:dyDescent="0.2">
      <c r="A11" s="91" t="s">
        <v>81</v>
      </c>
      <c r="B11" s="90">
        <v>57.6</v>
      </c>
      <c r="C11" s="90">
        <v>60.3</v>
      </c>
      <c r="D11" s="89">
        <v>58.5</v>
      </c>
      <c r="E11" s="90">
        <v>57.23</v>
      </c>
      <c r="F11" s="89"/>
    </row>
  </sheetData>
  <mergeCells count="3">
    <mergeCell ref="E2:F2"/>
    <mergeCell ref="B3:E3"/>
    <mergeCell ref="A2:A3"/>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51438-862F-4F7D-AD73-762D6483175C}">
  <dimension ref="A1:J12"/>
  <sheetViews>
    <sheetView workbookViewId="0"/>
  </sheetViews>
  <sheetFormatPr defaultRowHeight="11.25" x14ac:dyDescent="0.2"/>
  <cols>
    <col min="1" max="1" width="9.140625" style="1"/>
    <col min="2" max="10" width="8.7109375" style="1" customWidth="1"/>
    <col min="11" max="16384" width="9.140625" style="1"/>
  </cols>
  <sheetData>
    <row r="1" spans="1:10" ht="12" thickBot="1" x14ac:dyDescent="0.25">
      <c r="A1" s="88" t="s">
        <v>102</v>
      </c>
      <c r="B1" s="87"/>
      <c r="C1" s="87"/>
      <c r="D1" s="87"/>
      <c r="E1" s="87"/>
      <c r="F1" s="87"/>
      <c r="G1" s="87"/>
      <c r="H1" s="87"/>
      <c r="I1" s="87"/>
      <c r="J1" s="87"/>
    </row>
    <row r="2" spans="1:10" x14ac:dyDescent="0.2">
      <c r="A2" s="274" t="s">
        <v>10</v>
      </c>
      <c r="B2" s="291" t="s">
        <v>101</v>
      </c>
      <c r="C2" s="270"/>
      <c r="D2" s="291" t="s">
        <v>100</v>
      </c>
      <c r="E2" s="270"/>
      <c r="F2" s="270"/>
      <c r="G2" s="291" t="s">
        <v>99</v>
      </c>
      <c r="H2" s="270"/>
      <c r="I2" s="270"/>
      <c r="J2" s="288" t="s">
        <v>12</v>
      </c>
    </row>
    <row r="3" spans="1:10" ht="49.5" customHeight="1" x14ac:dyDescent="0.2">
      <c r="A3" s="276"/>
      <c r="B3" s="98" t="s">
        <v>98</v>
      </c>
      <c r="C3" s="98" t="s">
        <v>97</v>
      </c>
      <c r="D3" s="98" t="s">
        <v>96</v>
      </c>
      <c r="E3" s="98" t="s">
        <v>95</v>
      </c>
      <c r="F3" s="98" t="s">
        <v>94</v>
      </c>
      <c r="G3" s="98" t="s">
        <v>93</v>
      </c>
      <c r="H3" s="98" t="s">
        <v>92</v>
      </c>
      <c r="I3" s="98" t="s">
        <v>91</v>
      </c>
      <c r="J3" s="292"/>
    </row>
    <row r="4" spans="1:10" x14ac:dyDescent="0.2">
      <c r="A4" s="7">
        <v>2000</v>
      </c>
      <c r="B4" s="80">
        <v>448</v>
      </c>
      <c r="C4" s="80">
        <v>57</v>
      </c>
      <c r="D4" s="80">
        <v>2173</v>
      </c>
      <c r="E4" s="80">
        <v>4330</v>
      </c>
      <c r="F4" s="80">
        <v>242</v>
      </c>
      <c r="G4" s="80">
        <v>17916</v>
      </c>
      <c r="H4" s="80">
        <v>4646</v>
      </c>
      <c r="I4" s="80">
        <v>495</v>
      </c>
      <c r="J4" s="80">
        <v>30307</v>
      </c>
    </row>
    <row r="5" spans="1:10" x14ac:dyDescent="0.2">
      <c r="A5" s="3">
        <v>2001</v>
      </c>
      <c r="B5" s="64">
        <v>448</v>
      </c>
      <c r="C5" s="64">
        <v>57</v>
      </c>
      <c r="D5" s="64">
        <v>2173</v>
      </c>
      <c r="E5" s="64">
        <v>4330</v>
      </c>
      <c r="F5" s="64">
        <v>251</v>
      </c>
      <c r="G5" s="64">
        <v>17916</v>
      </c>
      <c r="H5" s="64">
        <v>4651</v>
      </c>
      <c r="I5" s="64">
        <v>496</v>
      </c>
      <c r="J5" s="64">
        <v>30322</v>
      </c>
    </row>
    <row r="6" spans="1:10" x14ac:dyDescent="0.2">
      <c r="A6" s="3">
        <v>2002</v>
      </c>
      <c r="B6" s="64">
        <v>533</v>
      </c>
      <c r="C6" s="64">
        <v>48</v>
      </c>
      <c r="D6" s="64">
        <v>2164</v>
      </c>
      <c r="E6" s="64">
        <v>4346</v>
      </c>
      <c r="F6" s="64">
        <v>276</v>
      </c>
      <c r="G6" s="64">
        <v>17958</v>
      </c>
      <c r="H6" s="64">
        <v>4638</v>
      </c>
      <c r="I6" s="64">
        <v>497</v>
      </c>
      <c r="J6" s="64">
        <v>30460</v>
      </c>
    </row>
    <row r="7" spans="1:10" x14ac:dyDescent="0.2">
      <c r="A7" s="3">
        <v>2003</v>
      </c>
      <c r="B7" s="64">
        <v>542</v>
      </c>
      <c r="C7" s="64">
        <v>90</v>
      </c>
      <c r="D7" s="64">
        <v>2177</v>
      </c>
      <c r="E7" s="64">
        <v>4337</v>
      </c>
      <c r="F7" s="64">
        <v>286</v>
      </c>
      <c r="G7" s="64">
        <v>17998</v>
      </c>
      <c r="H7" s="64">
        <v>4609</v>
      </c>
      <c r="I7" s="64">
        <v>497</v>
      </c>
      <c r="J7" s="64">
        <v>30536</v>
      </c>
    </row>
    <row r="8" spans="1:10" x14ac:dyDescent="0.2">
      <c r="A8" s="3">
        <v>2004</v>
      </c>
      <c r="B8" s="64">
        <v>569</v>
      </c>
      <c r="C8" s="64">
        <v>117</v>
      </c>
      <c r="D8" s="64">
        <v>2165</v>
      </c>
      <c r="E8" s="64">
        <v>4346</v>
      </c>
      <c r="F8" s="64">
        <v>303</v>
      </c>
      <c r="G8" s="64">
        <v>18036</v>
      </c>
      <c r="H8" s="64">
        <v>4616</v>
      </c>
      <c r="I8" s="64">
        <v>486</v>
      </c>
      <c r="J8" s="64">
        <v>30638</v>
      </c>
    </row>
    <row r="9" spans="1:10" x14ac:dyDescent="0.2">
      <c r="A9" s="3">
        <v>2005</v>
      </c>
      <c r="B9" s="64">
        <v>636</v>
      </c>
      <c r="C9" s="64">
        <v>129</v>
      </c>
      <c r="D9" s="64">
        <v>2174</v>
      </c>
      <c r="E9" s="64">
        <v>4379</v>
      </c>
      <c r="F9" s="64">
        <v>349</v>
      </c>
      <c r="G9" s="64">
        <v>18071</v>
      </c>
      <c r="H9" s="64">
        <v>4581</v>
      </c>
      <c r="I9" s="64">
        <v>489</v>
      </c>
      <c r="J9" s="64">
        <v>30808</v>
      </c>
    </row>
    <row r="10" spans="1:10" x14ac:dyDescent="0.2">
      <c r="A10" s="3">
        <v>2006</v>
      </c>
      <c r="B10" s="64">
        <v>784.9</v>
      </c>
      <c r="C10" s="64">
        <v>129.1</v>
      </c>
      <c r="D10" s="64">
        <v>2195.8000000000002</v>
      </c>
      <c r="E10" s="64">
        <v>4408.5</v>
      </c>
      <c r="F10" s="64">
        <v>421.2</v>
      </c>
      <c r="G10" s="64">
        <v>18054.8</v>
      </c>
      <c r="H10" s="64">
        <v>4579</v>
      </c>
      <c r="I10" s="64">
        <v>484.5</v>
      </c>
      <c r="J10" s="64">
        <v>31057.8</v>
      </c>
    </row>
    <row r="11" spans="1:10" x14ac:dyDescent="0.2">
      <c r="A11" s="3">
        <v>2007</v>
      </c>
      <c r="B11" s="64">
        <v>858</v>
      </c>
      <c r="C11" s="64">
        <v>174</v>
      </c>
      <c r="D11" s="64">
        <v>2155</v>
      </c>
      <c r="E11" s="64">
        <v>4417</v>
      </c>
      <c r="F11" s="64">
        <v>449</v>
      </c>
      <c r="G11" s="64">
        <v>18078</v>
      </c>
      <c r="H11" s="64">
        <v>4567</v>
      </c>
      <c r="I11" s="64">
        <v>485</v>
      </c>
      <c r="J11" s="64">
        <v>31183</v>
      </c>
    </row>
    <row r="12" spans="1:10" x14ac:dyDescent="0.2">
      <c r="A12" s="3">
        <v>2008</v>
      </c>
      <c r="B12" s="64">
        <v>911.2</v>
      </c>
      <c r="C12" s="64">
        <v>205.1</v>
      </c>
      <c r="D12" s="64">
        <v>2145.5</v>
      </c>
      <c r="E12" s="64">
        <v>4442</v>
      </c>
      <c r="F12" s="64">
        <v>512</v>
      </c>
      <c r="G12" s="64">
        <v>18084</v>
      </c>
      <c r="H12" s="64">
        <v>4581.2</v>
      </c>
      <c r="I12" s="64">
        <v>482</v>
      </c>
      <c r="J12" s="64">
        <v>31363</v>
      </c>
    </row>
  </sheetData>
  <mergeCells count="5">
    <mergeCell ref="A2:A3"/>
    <mergeCell ref="J2:J3"/>
    <mergeCell ref="G2:I2"/>
    <mergeCell ref="B2:C2"/>
    <mergeCell ref="D2:F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E6556-35B4-4137-ABD9-9DA4BCB14AA7}">
  <dimension ref="A1:E8"/>
  <sheetViews>
    <sheetView workbookViewId="0"/>
  </sheetViews>
  <sheetFormatPr defaultRowHeight="11.25" x14ac:dyDescent="0.2"/>
  <cols>
    <col min="1" max="1" width="25.7109375" style="1" customWidth="1"/>
    <col min="2" max="5" width="13.7109375" style="1" customWidth="1"/>
    <col min="6" max="16384" width="9.140625" style="1"/>
  </cols>
  <sheetData>
    <row r="1" spans="1:5" ht="12" thickBot="1" x14ac:dyDescent="0.25">
      <c r="A1" s="88" t="s">
        <v>109</v>
      </c>
      <c r="B1" s="87"/>
      <c r="C1" s="87"/>
      <c r="D1" s="87"/>
      <c r="E1" s="87"/>
    </row>
    <row r="2" spans="1:5" x14ac:dyDescent="0.2">
      <c r="A2" s="77" t="s">
        <v>108</v>
      </c>
      <c r="B2" s="76">
        <v>2000</v>
      </c>
      <c r="C2" s="75">
        <v>2006</v>
      </c>
      <c r="D2" s="75">
        <v>2007</v>
      </c>
      <c r="E2" s="75">
        <v>2008</v>
      </c>
    </row>
    <row r="3" spans="1:5" x14ac:dyDescent="0.2">
      <c r="A3" s="71" t="s">
        <v>107</v>
      </c>
      <c r="B3" s="80">
        <v>26</v>
      </c>
      <c r="C3" s="80">
        <v>25</v>
      </c>
      <c r="D3" s="97">
        <v>23</v>
      </c>
      <c r="E3" s="80">
        <v>27.9</v>
      </c>
    </row>
    <row r="4" spans="1:5" x14ac:dyDescent="0.2">
      <c r="A4" s="91" t="s">
        <v>106</v>
      </c>
      <c r="B4" s="64">
        <v>102</v>
      </c>
      <c r="C4" s="64">
        <v>64</v>
      </c>
      <c r="D4" s="48">
        <v>58</v>
      </c>
      <c r="E4" s="64">
        <v>90.2</v>
      </c>
    </row>
    <row r="5" spans="1:5" x14ac:dyDescent="0.2">
      <c r="A5" s="91" t="s">
        <v>105</v>
      </c>
      <c r="B5" s="64">
        <v>28335</v>
      </c>
      <c r="C5" s="64">
        <v>29464</v>
      </c>
      <c r="D5" s="64">
        <v>29646</v>
      </c>
      <c r="E5" s="64">
        <v>29806.3</v>
      </c>
    </row>
    <row r="6" spans="1:5" x14ac:dyDescent="0.2">
      <c r="A6" s="91" t="s">
        <v>104</v>
      </c>
      <c r="B6" s="64">
        <v>1517</v>
      </c>
      <c r="C6" s="64">
        <v>1218</v>
      </c>
      <c r="D6" s="64">
        <v>1179</v>
      </c>
      <c r="E6" s="64">
        <v>1157.7</v>
      </c>
    </row>
    <row r="7" spans="1:5" x14ac:dyDescent="0.2">
      <c r="A7" s="91" t="s">
        <v>103</v>
      </c>
      <c r="B7" s="64">
        <v>327</v>
      </c>
      <c r="C7" s="64">
        <v>287</v>
      </c>
      <c r="D7" s="48">
        <v>277</v>
      </c>
      <c r="E7" s="64">
        <v>281.2</v>
      </c>
    </row>
    <row r="8" spans="1:5" x14ac:dyDescent="0.2">
      <c r="A8" s="47" t="s">
        <v>12</v>
      </c>
      <c r="B8" s="83">
        <v>30307</v>
      </c>
      <c r="C8" s="83">
        <v>31058</v>
      </c>
      <c r="D8" s="83">
        <v>31183</v>
      </c>
      <c r="E8" s="83">
        <v>31363.3</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B0AAE-DD51-49CF-8B31-F187777EEE22}">
  <dimension ref="A1:I11"/>
  <sheetViews>
    <sheetView workbookViewId="0"/>
  </sheetViews>
  <sheetFormatPr defaultRowHeight="11.25" x14ac:dyDescent="0.2"/>
  <cols>
    <col min="1" max="3" width="9.140625" style="1"/>
    <col min="4" max="4" width="9.5703125" style="1" customWidth="1"/>
    <col min="5" max="16384" width="9.140625" style="1"/>
  </cols>
  <sheetData>
    <row r="1" spans="1:9" ht="12" thickBot="1" x14ac:dyDescent="0.25">
      <c r="A1" s="82" t="s">
        <v>118</v>
      </c>
      <c r="B1" s="48"/>
      <c r="C1" s="48"/>
      <c r="D1" s="48"/>
      <c r="E1" s="48"/>
      <c r="F1" s="48"/>
      <c r="G1" s="48"/>
      <c r="H1" s="48"/>
      <c r="I1" s="48"/>
    </row>
    <row r="2" spans="1:9" ht="45" x14ac:dyDescent="0.2">
      <c r="A2" s="77" t="s">
        <v>10</v>
      </c>
      <c r="B2" s="102" t="s">
        <v>117</v>
      </c>
      <c r="C2" s="102" t="s">
        <v>116</v>
      </c>
      <c r="D2" s="102" t="s">
        <v>115</v>
      </c>
      <c r="E2" s="102" t="s">
        <v>114</v>
      </c>
      <c r="F2" s="102" t="s">
        <v>113</v>
      </c>
      <c r="G2" s="102" t="s">
        <v>112</v>
      </c>
      <c r="H2" s="102" t="s">
        <v>111</v>
      </c>
      <c r="I2" s="101" t="s">
        <v>110</v>
      </c>
    </row>
    <row r="3" spans="1:9" x14ac:dyDescent="0.2">
      <c r="A3" s="100">
        <v>2000</v>
      </c>
      <c r="B3" s="80">
        <v>2364706</v>
      </c>
      <c r="C3" s="80">
        <v>17855</v>
      </c>
      <c r="D3" s="80">
        <v>91193</v>
      </c>
      <c r="E3" s="80">
        <v>328202</v>
      </c>
      <c r="F3" s="80">
        <v>13805</v>
      </c>
      <c r="G3" s="9">
        <v>24426</v>
      </c>
      <c r="H3" s="9">
        <v>76886</v>
      </c>
      <c r="I3" s="9">
        <v>332291</v>
      </c>
    </row>
    <row r="4" spans="1:9" x14ac:dyDescent="0.2">
      <c r="A4" s="99">
        <v>2001</v>
      </c>
      <c r="B4" s="64">
        <v>2482827</v>
      </c>
      <c r="C4" s="64">
        <v>17817</v>
      </c>
      <c r="D4" s="64">
        <v>93088</v>
      </c>
      <c r="E4" s="64">
        <v>340993</v>
      </c>
      <c r="F4" s="64">
        <v>14228</v>
      </c>
      <c r="G4" s="10">
        <v>25220</v>
      </c>
      <c r="H4" s="10">
        <v>82917</v>
      </c>
      <c r="I4" s="10">
        <v>341823</v>
      </c>
    </row>
    <row r="5" spans="1:9" x14ac:dyDescent="0.2">
      <c r="A5" s="99">
        <v>2002</v>
      </c>
      <c r="B5" s="64">
        <v>2629526</v>
      </c>
      <c r="C5" s="64">
        <v>17873</v>
      </c>
      <c r="D5" s="64">
        <v>97593</v>
      </c>
      <c r="E5" s="64">
        <v>354646</v>
      </c>
      <c r="F5" s="64">
        <v>14649</v>
      </c>
      <c r="G5" s="10">
        <v>26786</v>
      </c>
      <c r="H5" s="10">
        <v>89132</v>
      </c>
      <c r="I5" s="10">
        <v>352605</v>
      </c>
    </row>
    <row r="6" spans="1:9" x14ac:dyDescent="0.2">
      <c r="A6" s="99">
        <v>2003</v>
      </c>
      <c r="B6" s="64">
        <v>2777219</v>
      </c>
      <c r="C6" s="64">
        <v>17877</v>
      </c>
      <c r="D6" s="64">
        <v>103493</v>
      </c>
      <c r="E6" s="64">
        <v>362277</v>
      </c>
      <c r="F6" s="64">
        <v>14834</v>
      </c>
      <c r="G6" s="10">
        <v>29752</v>
      </c>
      <c r="H6" s="10">
        <v>94251</v>
      </c>
      <c r="I6" s="10">
        <v>361865</v>
      </c>
    </row>
    <row r="7" spans="1:9" x14ac:dyDescent="0.2">
      <c r="A7" s="99">
        <v>2004</v>
      </c>
      <c r="B7" s="64">
        <v>2828433</v>
      </c>
      <c r="C7" s="64">
        <v>17428</v>
      </c>
      <c r="D7" s="64">
        <v>114038</v>
      </c>
      <c r="E7" s="64">
        <v>363564</v>
      </c>
      <c r="F7" s="64">
        <v>14524</v>
      </c>
      <c r="G7" s="64">
        <v>32398</v>
      </c>
      <c r="H7" s="64">
        <v>99728</v>
      </c>
      <c r="I7" s="64">
        <v>365524</v>
      </c>
    </row>
    <row r="8" spans="1:9" x14ac:dyDescent="0.2">
      <c r="A8" s="99">
        <v>2005</v>
      </c>
      <c r="B8" s="64">
        <v>2888735</v>
      </c>
      <c r="C8" s="64">
        <v>17450</v>
      </c>
      <c r="D8" s="64">
        <v>122705</v>
      </c>
      <c r="E8" s="64">
        <v>377004</v>
      </c>
      <c r="F8" s="64">
        <v>14727</v>
      </c>
      <c r="G8" s="64">
        <v>35917</v>
      </c>
      <c r="H8" s="64">
        <v>107308</v>
      </c>
      <c r="I8" s="64">
        <v>372491</v>
      </c>
    </row>
    <row r="9" spans="1:9" x14ac:dyDescent="0.2">
      <c r="A9" s="99">
        <v>2006</v>
      </c>
      <c r="B9" s="64">
        <v>2953737</v>
      </c>
      <c r="C9" s="64">
        <v>17721</v>
      </c>
      <c r="D9" s="64">
        <v>130188</v>
      </c>
      <c r="E9" s="64">
        <v>404888</v>
      </c>
      <c r="F9" s="64">
        <v>14991</v>
      </c>
      <c r="G9" s="10">
        <v>39560</v>
      </c>
      <c r="H9" s="10">
        <v>111370</v>
      </c>
      <c r="I9" s="10">
        <v>382270</v>
      </c>
    </row>
    <row r="10" spans="1:9" x14ac:dyDescent="0.2">
      <c r="A10" s="99">
        <v>2007</v>
      </c>
      <c r="B10" s="40">
        <v>3012165</v>
      </c>
      <c r="C10" s="40">
        <v>17899</v>
      </c>
      <c r="D10" s="40">
        <v>135865</v>
      </c>
      <c r="E10" s="40">
        <v>416045</v>
      </c>
      <c r="F10" s="40">
        <v>14944</v>
      </c>
      <c r="G10" s="40">
        <v>43394</v>
      </c>
      <c r="H10" s="40">
        <v>114139</v>
      </c>
      <c r="I10" s="40">
        <v>390997</v>
      </c>
    </row>
    <row r="11" spans="1:9" x14ac:dyDescent="0.2">
      <c r="A11" s="99">
        <v>2008</v>
      </c>
      <c r="B11" s="64">
        <v>3055427</v>
      </c>
      <c r="C11" s="64">
        <v>17995</v>
      </c>
      <c r="D11" s="64">
        <v>141540</v>
      </c>
      <c r="E11" s="64">
        <v>424452</v>
      </c>
      <c r="F11" s="64">
        <v>14864</v>
      </c>
      <c r="G11" s="64">
        <v>46303</v>
      </c>
      <c r="H11" s="64">
        <v>116781</v>
      </c>
      <c r="I11" s="64">
        <v>396370</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94E4C-98E0-4EBE-B4AF-654300523009}">
  <dimension ref="A1:G10"/>
  <sheetViews>
    <sheetView workbookViewId="0"/>
  </sheetViews>
  <sheetFormatPr defaultRowHeight="11.25" x14ac:dyDescent="0.2"/>
  <cols>
    <col min="1" max="1" width="25.7109375" style="1" customWidth="1"/>
    <col min="2" max="7" width="10.28515625" style="1" customWidth="1"/>
    <col min="8" max="16384" width="9.140625" style="1"/>
  </cols>
  <sheetData>
    <row r="1" spans="1:7" ht="12" thickBot="1" x14ac:dyDescent="0.25">
      <c r="A1" s="82" t="s">
        <v>127</v>
      </c>
      <c r="B1" s="48"/>
      <c r="C1" s="48"/>
      <c r="D1" s="48"/>
      <c r="E1" s="48"/>
      <c r="F1" s="48"/>
      <c r="G1" s="48"/>
    </row>
    <row r="2" spans="1:7" x14ac:dyDescent="0.2">
      <c r="A2" s="274" t="s">
        <v>126</v>
      </c>
      <c r="B2" s="269" t="s">
        <v>125</v>
      </c>
      <c r="C2" s="269"/>
      <c r="D2" s="269"/>
      <c r="E2" s="269"/>
      <c r="F2" s="269"/>
      <c r="G2" s="288" t="s">
        <v>12</v>
      </c>
    </row>
    <row r="3" spans="1:7" ht="22.5" x14ac:dyDescent="0.2">
      <c r="A3" s="276"/>
      <c r="B3" s="104" t="s">
        <v>124</v>
      </c>
      <c r="C3" s="15" t="s">
        <v>123</v>
      </c>
      <c r="D3" s="15" t="s">
        <v>122</v>
      </c>
      <c r="E3" s="15" t="s">
        <v>121</v>
      </c>
      <c r="F3" s="15" t="s">
        <v>120</v>
      </c>
      <c r="G3" s="292"/>
    </row>
    <row r="4" spans="1:7" x14ac:dyDescent="0.2">
      <c r="A4" s="71" t="s">
        <v>117</v>
      </c>
      <c r="B4" s="103">
        <v>115356</v>
      </c>
      <c r="C4" s="103">
        <v>355744</v>
      </c>
      <c r="D4" s="103">
        <v>650193</v>
      </c>
      <c r="E4" s="103">
        <v>1693453</v>
      </c>
      <c r="F4" s="103">
        <v>240681</v>
      </c>
      <c r="G4" s="103">
        <v>3055427</v>
      </c>
    </row>
    <row r="5" spans="1:7" x14ac:dyDescent="0.2">
      <c r="A5" s="91" t="s">
        <v>116</v>
      </c>
      <c r="B5" s="103">
        <v>643</v>
      </c>
      <c r="C5" s="103">
        <v>1549</v>
      </c>
      <c r="D5" s="103">
        <v>1833</v>
      </c>
      <c r="E5" s="103">
        <v>12048</v>
      </c>
      <c r="F5" s="103">
        <v>1922</v>
      </c>
      <c r="G5" s="103">
        <v>17995</v>
      </c>
    </row>
    <row r="6" spans="1:7" x14ac:dyDescent="0.2">
      <c r="A6" s="91" t="s">
        <v>115</v>
      </c>
      <c r="B6" s="103">
        <v>5222</v>
      </c>
      <c r="C6" s="103">
        <v>17844</v>
      </c>
      <c r="D6" s="103">
        <v>28607</v>
      </c>
      <c r="E6" s="103">
        <v>52142</v>
      </c>
      <c r="F6" s="103">
        <v>37725</v>
      </c>
      <c r="G6" s="103">
        <v>141540</v>
      </c>
    </row>
    <row r="7" spans="1:7" ht="22.5" x14ac:dyDescent="0.2">
      <c r="A7" s="91" t="s">
        <v>119</v>
      </c>
      <c r="B7" s="103">
        <v>18215</v>
      </c>
      <c r="C7" s="103">
        <v>46881</v>
      </c>
      <c r="D7" s="103">
        <v>73041</v>
      </c>
      <c r="E7" s="103">
        <v>261389</v>
      </c>
      <c r="F7" s="103">
        <v>24926</v>
      </c>
      <c r="G7" s="103">
        <v>424452</v>
      </c>
    </row>
    <row r="8" spans="1:7" x14ac:dyDescent="0.2">
      <c r="A8" s="91" t="s">
        <v>112</v>
      </c>
      <c r="B8" s="103">
        <v>4806</v>
      </c>
      <c r="C8" s="103">
        <v>9354</v>
      </c>
      <c r="D8" s="103">
        <v>11378</v>
      </c>
      <c r="E8" s="103">
        <v>19317</v>
      </c>
      <c r="F8" s="103">
        <v>1448</v>
      </c>
      <c r="G8" s="103">
        <v>46303</v>
      </c>
    </row>
    <row r="9" spans="1:7" x14ac:dyDescent="0.2">
      <c r="A9" s="91" t="s">
        <v>111</v>
      </c>
      <c r="B9" s="103">
        <v>1516</v>
      </c>
      <c r="C9" s="103">
        <v>4691</v>
      </c>
      <c r="D9" s="103">
        <v>8266</v>
      </c>
      <c r="E9" s="103">
        <v>60763</v>
      </c>
      <c r="F9" s="103">
        <v>41545</v>
      </c>
      <c r="G9" s="103">
        <v>116781</v>
      </c>
    </row>
    <row r="10" spans="1:7" x14ac:dyDescent="0.2">
      <c r="A10" s="91" t="s">
        <v>110</v>
      </c>
      <c r="B10" s="103">
        <v>10209</v>
      </c>
      <c r="C10" s="103">
        <v>24848</v>
      </c>
      <c r="D10" s="103">
        <v>31833</v>
      </c>
      <c r="E10" s="103">
        <v>231228</v>
      </c>
      <c r="F10" s="103">
        <v>98252</v>
      </c>
      <c r="G10" s="103">
        <v>396370</v>
      </c>
    </row>
  </sheetData>
  <mergeCells count="3">
    <mergeCell ref="B2:F2"/>
    <mergeCell ref="G2:G3"/>
    <mergeCell ref="A2:A3"/>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1949E-A6B1-4F26-AFE9-5426F0982033}">
  <dimension ref="A1:E9"/>
  <sheetViews>
    <sheetView workbookViewId="0"/>
  </sheetViews>
  <sheetFormatPr defaultRowHeight="11.25" x14ac:dyDescent="0.2"/>
  <cols>
    <col min="1" max="1" width="30.7109375" style="1" customWidth="1"/>
    <col min="2" max="5" width="12.7109375" style="1" customWidth="1"/>
    <col min="6" max="16384" width="9.140625" style="1"/>
  </cols>
  <sheetData>
    <row r="1" spans="1:5" ht="12" thickBot="1" x14ac:dyDescent="0.25">
      <c r="A1" s="82" t="s">
        <v>129</v>
      </c>
      <c r="B1" s="48"/>
      <c r="C1" s="48"/>
      <c r="D1" s="48"/>
    </row>
    <row r="2" spans="1:5" x14ac:dyDescent="0.2">
      <c r="A2" s="77" t="s">
        <v>126</v>
      </c>
      <c r="B2" s="75">
        <v>2000</v>
      </c>
      <c r="C2" s="75">
        <v>2006</v>
      </c>
      <c r="D2" s="75">
        <v>2007</v>
      </c>
      <c r="E2" s="75">
        <v>2008</v>
      </c>
    </row>
    <row r="3" spans="1:5" x14ac:dyDescent="0.2">
      <c r="A3" s="71" t="s">
        <v>117</v>
      </c>
      <c r="B3" s="105">
        <v>149137</v>
      </c>
      <c r="C3" s="105">
        <v>203082</v>
      </c>
      <c r="D3" s="105">
        <v>195611</v>
      </c>
      <c r="E3" s="105">
        <v>176678</v>
      </c>
    </row>
    <row r="4" spans="1:5" x14ac:dyDescent="0.2">
      <c r="A4" s="91" t="s">
        <v>116</v>
      </c>
      <c r="B4" s="105">
        <v>767</v>
      </c>
      <c r="C4" s="105">
        <v>1133</v>
      </c>
      <c r="D4" s="105">
        <v>1096</v>
      </c>
      <c r="E4" s="105">
        <v>1123</v>
      </c>
    </row>
    <row r="5" spans="1:5" x14ac:dyDescent="0.2">
      <c r="A5" s="91" t="s">
        <v>115</v>
      </c>
      <c r="B5" s="105">
        <v>3754</v>
      </c>
      <c r="C5" s="105">
        <v>12048</v>
      </c>
      <c r="D5" s="105">
        <v>12781</v>
      </c>
      <c r="E5" s="105">
        <v>12284</v>
      </c>
    </row>
    <row r="6" spans="1:5" x14ac:dyDescent="0.2">
      <c r="A6" s="106" t="s">
        <v>128</v>
      </c>
      <c r="B6" s="105">
        <v>31895</v>
      </c>
      <c r="C6" s="105">
        <v>32569</v>
      </c>
      <c r="D6" s="105">
        <v>31466</v>
      </c>
      <c r="E6" s="105">
        <v>29514</v>
      </c>
    </row>
    <row r="7" spans="1:5" x14ac:dyDescent="0.2">
      <c r="A7" s="91" t="s">
        <v>112</v>
      </c>
      <c r="B7" s="105">
        <v>2344</v>
      </c>
      <c r="C7" s="105">
        <v>6271</v>
      </c>
      <c r="D7" s="105">
        <v>7246</v>
      </c>
      <c r="E7" s="105">
        <v>7717</v>
      </c>
    </row>
    <row r="8" spans="1:5" x14ac:dyDescent="0.2">
      <c r="A8" s="91" t="s">
        <v>111</v>
      </c>
      <c r="B8" s="105">
        <v>7769</v>
      </c>
      <c r="C8" s="105">
        <v>4677</v>
      </c>
      <c r="D8" s="105">
        <v>3854</v>
      </c>
      <c r="E8" s="105">
        <v>4228</v>
      </c>
    </row>
    <row r="9" spans="1:5" x14ac:dyDescent="0.2">
      <c r="A9" s="91" t="s">
        <v>110</v>
      </c>
      <c r="B9" s="105">
        <v>15978</v>
      </c>
      <c r="C9" s="105">
        <v>16671</v>
      </c>
      <c r="D9" s="105">
        <v>16644</v>
      </c>
      <c r="E9" s="105">
        <v>15967</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BD1CC-34D5-4767-9740-1768DD02325B}">
  <dimension ref="A1:E9"/>
  <sheetViews>
    <sheetView workbookViewId="0"/>
  </sheetViews>
  <sheetFormatPr defaultRowHeight="11.25" x14ac:dyDescent="0.2"/>
  <cols>
    <col min="1" max="2" width="20.7109375" style="1" customWidth="1"/>
    <col min="3" max="3" width="1.7109375" style="1" customWidth="1"/>
    <col min="4" max="5" width="20.7109375" style="1" customWidth="1"/>
    <col min="6" max="16384" width="9.140625" style="1"/>
  </cols>
  <sheetData>
    <row r="1" spans="1:5" ht="12" thickBot="1" x14ac:dyDescent="0.25">
      <c r="A1" s="17" t="s">
        <v>143</v>
      </c>
      <c r="B1" s="16"/>
      <c r="C1" s="16"/>
      <c r="D1" s="16"/>
      <c r="E1" s="16"/>
    </row>
    <row r="2" spans="1:5" ht="14.25" customHeight="1" x14ac:dyDescent="0.2">
      <c r="A2" s="110" t="s">
        <v>142</v>
      </c>
      <c r="B2" s="101" t="s">
        <v>114</v>
      </c>
      <c r="C2" s="109"/>
      <c r="D2" s="101" t="s">
        <v>142</v>
      </c>
      <c r="E2" s="101" t="s">
        <v>141</v>
      </c>
    </row>
    <row r="3" spans="1:5" x14ac:dyDescent="0.2">
      <c r="A3" s="48" t="s">
        <v>140</v>
      </c>
      <c r="B3" s="13">
        <v>154419</v>
      </c>
      <c r="C3" s="13"/>
      <c r="D3" s="48" t="s">
        <v>139</v>
      </c>
      <c r="E3" s="64">
        <v>257032</v>
      </c>
    </row>
    <row r="4" spans="1:5" x14ac:dyDescent="0.2">
      <c r="A4" s="108" t="s">
        <v>138</v>
      </c>
      <c r="B4" s="13">
        <v>153766</v>
      </c>
      <c r="C4" s="13"/>
      <c r="D4" s="108" t="s">
        <v>137</v>
      </c>
      <c r="E4" s="64">
        <v>30627</v>
      </c>
    </row>
    <row r="5" spans="1:5" x14ac:dyDescent="0.2">
      <c r="A5" s="108" t="s">
        <v>136</v>
      </c>
      <c r="B5" s="64">
        <v>58084</v>
      </c>
      <c r="C5" s="64"/>
      <c r="D5" s="108" t="s">
        <v>135</v>
      </c>
      <c r="E5" s="64">
        <v>22763</v>
      </c>
    </row>
    <row r="6" spans="1:5" x14ac:dyDescent="0.2">
      <c r="A6" s="108" t="s">
        <v>134</v>
      </c>
      <c r="B6" s="64">
        <v>8993</v>
      </c>
      <c r="C6" s="64"/>
      <c r="D6" s="108" t="s">
        <v>133</v>
      </c>
      <c r="E6" s="64">
        <v>33297</v>
      </c>
    </row>
    <row r="7" spans="1:5" x14ac:dyDescent="0.2">
      <c r="A7" s="108" t="s">
        <v>132</v>
      </c>
      <c r="B7" s="64">
        <v>23427</v>
      </c>
      <c r="C7" s="64"/>
      <c r="D7" s="108" t="s">
        <v>131</v>
      </c>
      <c r="E7" s="64">
        <v>24851</v>
      </c>
    </row>
    <row r="8" spans="1:5" x14ac:dyDescent="0.2">
      <c r="A8" s="108" t="s">
        <v>130</v>
      </c>
      <c r="B8" s="64">
        <v>10896</v>
      </c>
      <c r="C8" s="64"/>
      <c r="D8" s="108" t="s">
        <v>130</v>
      </c>
      <c r="E8" s="64">
        <v>27800</v>
      </c>
    </row>
    <row r="9" spans="1:5" x14ac:dyDescent="0.2">
      <c r="A9" s="107" t="s">
        <v>12</v>
      </c>
      <c r="B9" s="94">
        <v>409585</v>
      </c>
      <c r="C9" s="94"/>
      <c r="D9" s="107" t="s">
        <v>12</v>
      </c>
      <c r="E9" s="94">
        <v>396370</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1F45B-D526-4600-91E1-A97A5865B778}">
  <dimension ref="A1:G11"/>
  <sheetViews>
    <sheetView workbookViewId="0"/>
  </sheetViews>
  <sheetFormatPr defaultRowHeight="11.25" x14ac:dyDescent="0.2"/>
  <cols>
    <col min="1" max="1" width="25.7109375" style="1" customWidth="1"/>
    <col min="2" max="5" width="11" style="1" customWidth="1"/>
    <col min="6" max="16384" width="9.140625" style="1"/>
  </cols>
  <sheetData>
    <row r="1" spans="1:7" ht="12" thickBot="1" x14ac:dyDescent="0.25">
      <c r="A1" s="17" t="s">
        <v>150</v>
      </c>
      <c r="B1" s="16"/>
      <c r="C1" s="16"/>
      <c r="D1" s="16"/>
      <c r="E1" s="16"/>
    </row>
    <row r="2" spans="1:7" x14ac:dyDescent="0.2">
      <c r="A2" s="102" t="s">
        <v>59</v>
      </c>
      <c r="B2" s="76">
        <v>2000</v>
      </c>
      <c r="C2" s="75">
        <v>2006</v>
      </c>
      <c r="D2" s="75">
        <v>2007</v>
      </c>
      <c r="E2" s="75">
        <v>2008</v>
      </c>
    </row>
    <row r="3" spans="1:7" ht="22.5" x14ac:dyDescent="0.2">
      <c r="A3" s="114" t="s">
        <v>149</v>
      </c>
      <c r="B3" s="83">
        <v>573629</v>
      </c>
      <c r="C3" s="83">
        <v>559048</v>
      </c>
      <c r="D3" s="46">
        <v>526659</v>
      </c>
      <c r="E3" s="46">
        <v>541047</v>
      </c>
    </row>
    <row r="4" spans="1:7" x14ac:dyDescent="0.2">
      <c r="A4" s="48" t="s">
        <v>35</v>
      </c>
      <c r="B4" s="64"/>
      <c r="C4" s="40"/>
    </row>
    <row r="5" spans="1:7" x14ac:dyDescent="0.2">
      <c r="A5" s="61" t="s">
        <v>147</v>
      </c>
      <c r="B5" s="64">
        <v>517461</v>
      </c>
      <c r="C5" s="64">
        <v>487056</v>
      </c>
      <c r="D5" s="40">
        <v>451927</v>
      </c>
      <c r="E5" s="40">
        <v>469763</v>
      </c>
      <c r="G5" s="113"/>
    </row>
    <row r="6" spans="1:7" ht="22.5" x14ac:dyDescent="0.2">
      <c r="A6" s="112" t="s">
        <v>148</v>
      </c>
      <c r="B6" s="83">
        <v>12115</v>
      </c>
      <c r="C6" s="83">
        <v>11784</v>
      </c>
      <c r="D6" s="46">
        <v>11254</v>
      </c>
      <c r="E6" s="46">
        <v>11861.659</v>
      </c>
      <c r="G6" s="111"/>
    </row>
    <row r="7" spans="1:7" x14ac:dyDescent="0.2">
      <c r="A7" s="48" t="s">
        <v>35</v>
      </c>
      <c r="B7" s="64"/>
      <c r="C7" s="40"/>
    </row>
    <row r="8" spans="1:7" x14ac:dyDescent="0.2">
      <c r="A8" s="61" t="s">
        <v>147</v>
      </c>
      <c r="B8" s="64">
        <v>9338</v>
      </c>
      <c r="C8" s="64">
        <v>8938</v>
      </c>
      <c r="D8" s="40">
        <v>8549</v>
      </c>
      <c r="E8" s="40">
        <v>8754.18</v>
      </c>
    </row>
    <row r="9" spans="1:7" x14ac:dyDescent="0.2">
      <c r="A9" s="48" t="s">
        <v>146</v>
      </c>
      <c r="B9" s="60">
        <v>21.1</v>
      </c>
      <c r="C9" s="60">
        <v>21.1</v>
      </c>
      <c r="D9" s="1">
        <v>21.4</v>
      </c>
      <c r="E9" s="59">
        <v>21.923527900533593</v>
      </c>
    </row>
    <row r="10" spans="1:7" x14ac:dyDescent="0.2">
      <c r="A10" s="48" t="s">
        <v>145</v>
      </c>
      <c r="B10" s="64">
        <v>55596</v>
      </c>
      <c r="C10" s="64">
        <v>81380</v>
      </c>
      <c r="D10" s="40">
        <v>84605</v>
      </c>
      <c r="E10" s="40">
        <v>87375.547000000006</v>
      </c>
    </row>
    <row r="11" spans="1:7" ht="22.5" x14ac:dyDescent="0.2">
      <c r="A11" s="91" t="s">
        <v>144</v>
      </c>
      <c r="B11" s="80">
        <v>878</v>
      </c>
      <c r="C11" s="80">
        <v>1450</v>
      </c>
      <c r="D11" s="40">
        <v>1477</v>
      </c>
      <c r="E11" s="40">
        <v>1500</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A9AC4-057A-4FB0-889B-67CA89D360BA}">
  <dimension ref="A1:G15"/>
  <sheetViews>
    <sheetView workbookViewId="0"/>
  </sheetViews>
  <sheetFormatPr defaultRowHeight="11.25" x14ac:dyDescent="0.2"/>
  <cols>
    <col min="1" max="1" width="25.7109375" style="1" customWidth="1"/>
    <col min="2" max="5" width="11.28515625" style="1" customWidth="1"/>
    <col min="6" max="16384" width="9.140625" style="1"/>
  </cols>
  <sheetData>
    <row r="1" spans="1:7" ht="12" thickBot="1" x14ac:dyDescent="0.25">
      <c r="A1" s="17" t="s">
        <v>160</v>
      </c>
      <c r="B1" s="16"/>
      <c r="C1" s="16"/>
      <c r="D1" s="16"/>
      <c r="E1" s="16"/>
      <c r="F1" s="16"/>
      <c r="G1" s="16"/>
    </row>
    <row r="2" spans="1:7" x14ac:dyDescent="0.2">
      <c r="A2" s="77" t="s">
        <v>59</v>
      </c>
      <c r="B2" s="75">
        <v>2000</v>
      </c>
      <c r="C2" s="75">
        <v>2006</v>
      </c>
      <c r="D2" s="75">
        <v>2007</v>
      </c>
      <c r="E2" s="75">
        <v>2008</v>
      </c>
    </row>
    <row r="3" spans="1:7" x14ac:dyDescent="0.2">
      <c r="A3" s="97" t="s">
        <v>159</v>
      </c>
      <c r="B3" s="80">
        <v>4070</v>
      </c>
      <c r="C3" s="33">
        <v>4597</v>
      </c>
      <c r="D3" s="33">
        <v>4494</v>
      </c>
      <c r="E3" s="80">
        <v>4564.3</v>
      </c>
      <c r="F3" s="97"/>
      <c r="G3" s="97"/>
    </row>
    <row r="4" spans="1:7" x14ac:dyDescent="0.2">
      <c r="A4" s="48" t="s">
        <v>151</v>
      </c>
      <c r="B4" s="64">
        <v>736</v>
      </c>
      <c r="C4" s="116">
        <v>799</v>
      </c>
      <c r="D4" s="19">
        <v>804</v>
      </c>
      <c r="E4" s="40">
        <v>819</v>
      </c>
    </row>
    <row r="5" spans="1:7" x14ac:dyDescent="0.2">
      <c r="A5" s="48" t="s">
        <v>158</v>
      </c>
      <c r="B5" s="64">
        <v>1423</v>
      </c>
      <c r="C5" s="116">
        <v>1453</v>
      </c>
      <c r="D5" s="32">
        <v>1432</v>
      </c>
      <c r="E5" s="40">
        <v>1444</v>
      </c>
    </row>
    <row r="6" spans="1:7" x14ac:dyDescent="0.2">
      <c r="A6" s="48" t="s">
        <v>157</v>
      </c>
      <c r="B6" s="64">
        <v>109</v>
      </c>
      <c r="C6" s="116">
        <v>109</v>
      </c>
      <c r="D6" s="19">
        <v>111</v>
      </c>
      <c r="E6" s="40">
        <v>111</v>
      </c>
    </row>
    <row r="7" spans="1:7" x14ac:dyDescent="0.2">
      <c r="A7" s="48" t="s">
        <v>156</v>
      </c>
      <c r="B7" s="64">
        <v>97</v>
      </c>
      <c r="C7" s="116">
        <v>100</v>
      </c>
      <c r="D7" s="19">
        <v>105</v>
      </c>
      <c r="E7" s="40">
        <v>105</v>
      </c>
    </row>
    <row r="8" spans="1:7" x14ac:dyDescent="0.2">
      <c r="A8" s="117" t="s">
        <v>155</v>
      </c>
      <c r="B8" s="64">
        <v>12</v>
      </c>
      <c r="C8" s="116">
        <v>9</v>
      </c>
      <c r="D8" s="19">
        <v>6</v>
      </c>
      <c r="E8" s="40">
        <v>6</v>
      </c>
    </row>
    <row r="9" spans="1:7" x14ac:dyDescent="0.2">
      <c r="A9" s="48" t="s">
        <v>44</v>
      </c>
      <c r="B9" s="64">
        <v>1516229</v>
      </c>
      <c r="C9" s="64">
        <v>1373433</v>
      </c>
      <c r="D9" s="32">
        <v>1301437</v>
      </c>
      <c r="E9" s="40">
        <v>1258397</v>
      </c>
      <c r="G9" s="40"/>
    </row>
    <row r="10" spans="1:7" x14ac:dyDescent="0.2">
      <c r="A10" s="48" t="s">
        <v>151</v>
      </c>
      <c r="B10" s="64">
        <v>582163</v>
      </c>
      <c r="C10" s="64">
        <v>532773</v>
      </c>
      <c r="D10" s="32">
        <v>549008</v>
      </c>
      <c r="E10" s="40">
        <v>546128</v>
      </c>
    </row>
    <row r="11" spans="1:7" x14ac:dyDescent="0.2">
      <c r="A11" s="117" t="s">
        <v>154</v>
      </c>
      <c r="B11" s="64">
        <v>929975</v>
      </c>
      <c r="C11" s="32">
        <v>839489</v>
      </c>
      <c r="D11" s="32">
        <v>749502</v>
      </c>
      <c r="E11" s="116">
        <v>711957</v>
      </c>
    </row>
    <row r="12" spans="1:7" x14ac:dyDescent="0.2">
      <c r="A12" s="117" t="s">
        <v>153</v>
      </c>
      <c r="B12" s="64">
        <v>4091</v>
      </c>
      <c r="C12" s="32">
        <v>1171</v>
      </c>
      <c r="D12" s="19">
        <v>770</v>
      </c>
      <c r="E12" s="116">
        <v>294</v>
      </c>
    </row>
    <row r="13" spans="1:7" x14ac:dyDescent="0.2">
      <c r="A13" s="48" t="s">
        <v>152</v>
      </c>
      <c r="B13" s="64">
        <v>6327</v>
      </c>
      <c r="C13" s="64">
        <v>5863</v>
      </c>
      <c r="D13" s="32">
        <v>5613</v>
      </c>
      <c r="E13" s="40">
        <v>5515.1329999999998</v>
      </c>
    </row>
    <row r="14" spans="1:7" x14ac:dyDescent="0.2">
      <c r="A14" s="48" t="s">
        <v>151</v>
      </c>
      <c r="B14" s="64">
        <v>2923</v>
      </c>
      <c r="C14" s="64">
        <v>2659</v>
      </c>
      <c r="D14" s="32">
        <v>2744</v>
      </c>
      <c r="E14" s="40">
        <v>2739.857</v>
      </c>
    </row>
    <row r="15" spans="1:7" x14ac:dyDescent="0.2">
      <c r="A15" s="48" t="s">
        <v>42</v>
      </c>
      <c r="B15" s="64">
        <v>23553</v>
      </c>
      <c r="C15" s="64">
        <v>36243</v>
      </c>
      <c r="D15" s="115">
        <v>38782</v>
      </c>
      <c r="E15" s="40">
        <v>42781.754999999997</v>
      </c>
    </row>
  </sheetData>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A427C-1EC1-44C5-9538-492B1C156D1A}">
  <dimension ref="A1:M19"/>
  <sheetViews>
    <sheetView workbookViewId="0"/>
  </sheetViews>
  <sheetFormatPr defaultRowHeight="11.25" x14ac:dyDescent="0.2"/>
  <cols>
    <col min="1" max="1" width="23.7109375" style="1" customWidth="1"/>
    <col min="2" max="5" width="11.140625" style="1" customWidth="1"/>
    <col min="6" max="16384" width="9.140625" style="1"/>
  </cols>
  <sheetData>
    <row r="1" spans="1:13" ht="12" thickBot="1" x14ac:dyDescent="0.25">
      <c r="A1" s="17" t="s">
        <v>169</v>
      </c>
      <c r="B1" s="16"/>
      <c r="C1" s="16"/>
      <c r="D1" s="16"/>
      <c r="E1" s="138"/>
      <c r="F1" s="134"/>
      <c r="G1" s="137"/>
      <c r="H1" s="137"/>
      <c r="I1" s="135"/>
      <c r="J1" s="136"/>
      <c r="K1" s="135"/>
      <c r="L1" s="135"/>
      <c r="M1" s="134"/>
    </row>
    <row r="2" spans="1:13" x14ac:dyDescent="0.2">
      <c r="A2" s="110" t="s">
        <v>59</v>
      </c>
      <c r="B2" s="76">
        <v>2000</v>
      </c>
      <c r="C2" s="75">
        <v>2006</v>
      </c>
      <c r="D2" s="75">
        <v>2007</v>
      </c>
      <c r="E2" s="75">
        <v>2008</v>
      </c>
      <c r="F2" s="131"/>
      <c r="G2" s="133"/>
      <c r="H2" s="133"/>
      <c r="I2" s="132"/>
      <c r="J2" s="132"/>
      <c r="K2" s="132"/>
      <c r="L2" s="132"/>
      <c r="M2" s="131"/>
    </row>
    <row r="3" spans="1:13" ht="22.5" x14ac:dyDescent="0.2">
      <c r="A3" s="130" t="s">
        <v>168</v>
      </c>
      <c r="B3" s="80">
        <v>191</v>
      </c>
      <c r="C3" s="116">
        <v>187</v>
      </c>
      <c r="D3" s="116">
        <v>187</v>
      </c>
      <c r="E3" s="1">
        <v>187</v>
      </c>
      <c r="F3" s="126"/>
      <c r="G3" s="129"/>
      <c r="H3" s="129"/>
      <c r="I3" s="73"/>
      <c r="J3" s="128"/>
      <c r="K3" s="127"/>
      <c r="L3" s="127"/>
      <c r="M3" s="126"/>
    </row>
    <row r="4" spans="1:13" x14ac:dyDescent="0.2">
      <c r="A4" s="106" t="s">
        <v>151</v>
      </c>
      <c r="B4" s="64">
        <v>158</v>
      </c>
      <c r="C4" s="116">
        <v>154</v>
      </c>
      <c r="D4" s="1">
        <v>154</v>
      </c>
      <c r="E4" s="124">
        <v>153.80000000000001</v>
      </c>
      <c r="F4" s="118"/>
      <c r="G4" s="125"/>
      <c r="H4" s="106"/>
      <c r="I4" s="64"/>
      <c r="J4" s="32"/>
      <c r="K4" s="116"/>
      <c r="M4" s="118"/>
    </row>
    <row r="5" spans="1:13" x14ac:dyDescent="0.2">
      <c r="A5" s="48" t="s">
        <v>167</v>
      </c>
      <c r="B5" s="64">
        <v>90</v>
      </c>
      <c r="C5" s="116">
        <v>105</v>
      </c>
      <c r="D5" s="1">
        <v>105</v>
      </c>
      <c r="E5" s="124">
        <v>104.9</v>
      </c>
      <c r="F5" s="118"/>
      <c r="G5" s="48"/>
      <c r="H5" s="48"/>
      <c r="I5" s="64"/>
      <c r="J5" s="32"/>
      <c r="K5" s="116"/>
      <c r="M5" s="118"/>
    </row>
    <row r="6" spans="1:13" x14ac:dyDescent="0.2">
      <c r="A6" s="106" t="s">
        <v>151</v>
      </c>
      <c r="B6" s="64">
        <v>65</v>
      </c>
      <c r="C6" s="116">
        <v>66</v>
      </c>
      <c r="D6" s="122">
        <v>66</v>
      </c>
      <c r="E6" s="1">
        <v>66</v>
      </c>
      <c r="F6" s="120"/>
      <c r="G6" s="106"/>
      <c r="H6" s="106"/>
      <c r="I6" s="64"/>
      <c r="J6" s="32"/>
      <c r="K6" s="116"/>
      <c r="L6" s="120"/>
      <c r="M6" s="120"/>
    </row>
    <row r="7" spans="1:13" ht="22.5" x14ac:dyDescent="0.2">
      <c r="A7" s="91" t="s">
        <v>166</v>
      </c>
      <c r="B7" s="80">
        <v>827</v>
      </c>
      <c r="C7" s="116">
        <v>769</v>
      </c>
      <c r="D7" s="122">
        <v>710</v>
      </c>
      <c r="E7" s="1">
        <v>713</v>
      </c>
      <c r="F7" s="120"/>
      <c r="G7" s="123"/>
      <c r="H7" s="123"/>
      <c r="I7" s="64"/>
      <c r="J7" s="32"/>
      <c r="K7" s="116"/>
      <c r="L7" s="121"/>
      <c r="M7" s="120"/>
    </row>
    <row r="8" spans="1:13" x14ac:dyDescent="0.2">
      <c r="A8" s="106" t="s">
        <v>151</v>
      </c>
      <c r="B8" s="64">
        <v>730</v>
      </c>
      <c r="C8" s="116">
        <v>708</v>
      </c>
      <c r="D8" s="122">
        <v>608</v>
      </c>
      <c r="E8" s="1">
        <v>607</v>
      </c>
      <c r="F8" s="120"/>
      <c r="G8" s="106"/>
      <c r="H8" s="106"/>
      <c r="I8" s="64"/>
      <c r="J8" s="32"/>
      <c r="K8" s="116"/>
      <c r="L8" s="121"/>
      <c r="M8" s="120"/>
    </row>
    <row r="9" spans="1:13" x14ac:dyDescent="0.2">
      <c r="A9" s="48" t="s">
        <v>165</v>
      </c>
      <c r="B9" s="64">
        <v>245</v>
      </c>
      <c r="C9" s="116">
        <v>228</v>
      </c>
      <c r="D9" s="1">
        <v>242</v>
      </c>
      <c r="E9" s="1">
        <v>236</v>
      </c>
      <c r="F9" s="120"/>
      <c r="G9" s="48"/>
      <c r="H9" s="48"/>
      <c r="I9" s="64"/>
      <c r="J9" s="32"/>
      <c r="K9" s="116"/>
      <c r="M9" s="120"/>
    </row>
    <row r="10" spans="1:13" x14ac:dyDescent="0.2">
      <c r="A10" s="106" t="s">
        <v>151</v>
      </c>
      <c r="B10" s="64">
        <v>168</v>
      </c>
      <c r="C10" s="116">
        <v>164</v>
      </c>
      <c r="D10" s="1">
        <v>173</v>
      </c>
      <c r="E10" s="1">
        <v>161</v>
      </c>
      <c r="F10" s="120"/>
      <c r="G10" s="106"/>
      <c r="H10" s="106"/>
      <c r="I10" s="64"/>
      <c r="J10" s="32"/>
      <c r="K10" s="116"/>
      <c r="M10" s="120"/>
    </row>
    <row r="11" spans="1:13" x14ac:dyDescent="0.2">
      <c r="A11" s="48" t="s">
        <v>44</v>
      </c>
      <c r="B11" s="64">
        <v>563711</v>
      </c>
      <c r="C11" s="64">
        <v>521985</v>
      </c>
      <c r="D11" s="40">
        <v>517949</v>
      </c>
      <c r="E11" s="40">
        <v>513720</v>
      </c>
      <c r="F11" s="120"/>
      <c r="G11" s="48"/>
      <c r="H11" s="48"/>
      <c r="I11" s="64"/>
      <c r="J11" s="64"/>
      <c r="K11" s="64"/>
      <c r="L11" s="40"/>
      <c r="M11" s="120"/>
    </row>
    <row r="12" spans="1:13" x14ac:dyDescent="0.2">
      <c r="A12" s="106" t="s">
        <v>35</v>
      </c>
      <c r="B12" s="64"/>
      <c r="C12" s="40"/>
      <c r="E12" s="40"/>
      <c r="F12" s="120"/>
      <c r="G12" s="106"/>
      <c r="H12" s="106"/>
      <c r="I12" s="64"/>
      <c r="J12" s="64"/>
      <c r="K12" s="40"/>
      <c r="M12" s="120"/>
    </row>
    <row r="13" spans="1:13" x14ac:dyDescent="0.2">
      <c r="A13" s="61" t="s">
        <v>164</v>
      </c>
      <c r="B13" s="64">
        <v>457862</v>
      </c>
      <c r="C13" s="64">
        <v>410664</v>
      </c>
      <c r="D13" s="40">
        <v>410496</v>
      </c>
      <c r="E13" s="40">
        <v>410272</v>
      </c>
      <c r="F13" s="120"/>
      <c r="G13" s="61"/>
      <c r="H13" s="61"/>
      <c r="I13" s="64"/>
      <c r="J13" s="64"/>
      <c r="K13" s="64"/>
      <c r="L13" s="40"/>
      <c r="M13" s="120"/>
    </row>
    <row r="14" spans="1:13" x14ac:dyDescent="0.2">
      <c r="A14" s="61" t="s">
        <v>163</v>
      </c>
      <c r="B14" s="64">
        <v>39923</v>
      </c>
      <c r="C14" s="64">
        <v>36684</v>
      </c>
      <c r="D14" s="40">
        <v>32624</v>
      </c>
      <c r="E14" s="40">
        <v>32028</v>
      </c>
      <c r="F14" s="120"/>
      <c r="G14" s="61"/>
      <c r="H14" s="61"/>
      <c r="I14" s="64"/>
      <c r="J14" s="64"/>
      <c r="K14" s="64"/>
      <c r="L14" s="40"/>
      <c r="M14" s="120"/>
    </row>
    <row r="15" spans="1:13" x14ac:dyDescent="0.2">
      <c r="A15" s="61" t="s">
        <v>162</v>
      </c>
      <c r="B15" s="64">
        <v>34967</v>
      </c>
      <c r="C15" s="64">
        <v>39577</v>
      </c>
      <c r="D15" s="40">
        <v>41709</v>
      </c>
      <c r="E15" s="40">
        <v>39920</v>
      </c>
      <c r="F15" s="120"/>
      <c r="G15" s="61"/>
      <c r="H15" s="61"/>
      <c r="I15" s="64"/>
      <c r="J15" s="64"/>
      <c r="K15" s="64"/>
      <c r="L15" s="40"/>
      <c r="M15" s="120"/>
    </row>
    <row r="16" spans="1:13" x14ac:dyDescent="0.2">
      <c r="A16" s="61" t="s">
        <v>161</v>
      </c>
      <c r="B16" s="64">
        <v>30959</v>
      </c>
      <c r="C16" s="64">
        <v>35060</v>
      </c>
      <c r="D16" s="40">
        <v>33120</v>
      </c>
      <c r="E16" s="40">
        <v>31500</v>
      </c>
      <c r="F16" s="120"/>
      <c r="G16" s="61"/>
      <c r="H16" s="61"/>
      <c r="I16" s="64"/>
      <c r="J16" s="64"/>
      <c r="K16" s="64"/>
      <c r="L16" s="40"/>
      <c r="M16" s="120"/>
    </row>
    <row r="17" spans="1:13" x14ac:dyDescent="0.2">
      <c r="A17" s="48" t="s">
        <v>152</v>
      </c>
      <c r="B17" s="64">
        <v>1502</v>
      </c>
      <c r="C17" s="64">
        <v>1396</v>
      </c>
      <c r="D17" s="40">
        <v>1383</v>
      </c>
      <c r="E17" s="116">
        <v>1372.3430000000001</v>
      </c>
      <c r="F17" s="119"/>
      <c r="G17" s="48"/>
      <c r="H17" s="48"/>
      <c r="I17" s="64"/>
      <c r="J17" s="64"/>
      <c r="K17" s="64"/>
      <c r="L17" s="40"/>
      <c r="M17" s="119"/>
    </row>
    <row r="18" spans="1:13" x14ac:dyDescent="0.2">
      <c r="A18" s="48" t="s">
        <v>151</v>
      </c>
      <c r="B18" s="64">
        <v>1243</v>
      </c>
      <c r="C18" s="64">
        <v>1117</v>
      </c>
      <c r="D18" s="40">
        <v>1113</v>
      </c>
      <c r="E18" s="40">
        <v>1112.963</v>
      </c>
      <c r="F18" s="118"/>
      <c r="G18" s="48"/>
      <c r="H18" s="48"/>
      <c r="I18" s="64"/>
      <c r="J18" s="64"/>
      <c r="K18" s="64"/>
      <c r="L18" s="40"/>
      <c r="M18" s="118"/>
    </row>
    <row r="19" spans="1:13" x14ac:dyDescent="0.2">
      <c r="A19" s="48" t="s">
        <v>42</v>
      </c>
      <c r="B19" s="64">
        <v>8632</v>
      </c>
      <c r="C19" s="64">
        <v>14334</v>
      </c>
      <c r="D19" s="40">
        <v>15725</v>
      </c>
      <c r="E19" s="40">
        <v>17076.330000000002</v>
      </c>
      <c r="F19" s="118"/>
      <c r="G19" s="48"/>
      <c r="H19" s="48"/>
      <c r="I19" s="64"/>
      <c r="J19" s="40"/>
      <c r="K19" s="64"/>
      <c r="L19" s="40"/>
      <c r="M19" s="118"/>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088FD-B402-4851-A269-2768E201B748}">
  <dimension ref="A1:E20"/>
  <sheetViews>
    <sheetView workbookViewId="0"/>
  </sheetViews>
  <sheetFormatPr defaultRowHeight="11.25" x14ac:dyDescent="0.2"/>
  <cols>
    <col min="1" max="1" width="29.42578125" style="1" customWidth="1"/>
    <col min="2" max="5" width="10.140625" style="1" customWidth="1"/>
    <col min="6" max="16384" width="9.140625" style="1"/>
  </cols>
  <sheetData>
    <row r="1" spans="1:5" ht="12" thickBot="1" x14ac:dyDescent="0.25">
      <c r="A1" s="17" t="s">
        <v>185</v>
      </c>
      <c r="B1" s="16"/>
      <c r="C1" s="16"/>
      <c r="D1" s="16"/>
      <c r="E1" s="16"/>
    </row>
    <row r="2" spans="1:5" x14ac:dyDescent="0.2">
      <c r="A2" s="77" t="s">
        <v>59</v>
      </c>
      <c r="B2" s="76">
        <v>2000</v>
      </c>
      <c r="C2" s="75">
        <v>2006</v>
      </c>
      <c r="D2" s="75">
        <v>2007</v>
      </c>
      <c r="E2" s="75">
        <v>2008</v>
      </c>
    </row>
    <row r="3" spans="1:5" x14ac:dyDescent="0.2">
      <c r="A3" s="71" t="s">
        <v>184</v>
      </c>
      <c r="B3" s="141">
        <v>30.1</v>
      </c>
      <c r="C3" s="140">
        <v>30.3</v>
      </c>
      <c r="D3" s="97">
        <v>30.5</v>
      </c>
      <c r="E3" s="97">
        <v>30.5</v>
      </c>
    </row>
    <row r="4" spans="1:5" ht="22.5" x14ac:dyDescent="0.2">
      <c r="A4" s="91" t="s">
        <v>183</v>
      </c>
      <c r="B4" s="141">
        <v>4.5</v>
      </c>
      <c r="C4" s="140">
        <v>4.5</v>
      </c>
      <c r="D4" s="97">
        <v>4.5</v>
      </c>
      <c r="E4" s="1">
        <v>4.5</v>
      </c>
    </row>
    <row r="5" spans="1:5" x14ac:dyDescent="0.2">
      <c r="A5" s="91" t="s">
        <v>182</v>
      </c>
      <c r="B5" s="64">
        <v>380</v>
      </c>
      <c r="C5" s="32">
        <v>369</v>
      </c>
      <c r="D5" s="48">
        <v>369</v>
      </c>
      <c r="E5" s="40">
        <v>369</v>
      </c>
    </row>
    <row r="6" spans="1:5" x14ac:dyDescent="0.2">
      <c r="A6" s="48" t="s">
        <v>181</v>
      </c>
      <c r="B6" s="64">
        <v>23</v>
      </c>
      <c r="C6" s="32">
        <v>23</v>
      </c>
      <c r="D6" s="48">
        <v>23</v>
      </c>
      <c r="E6" s="40">
        <v>23</v>
      </c>
    </row>
    <row r="7" spans="1:5" ht="22.5" x14ac:dyDescent="0.2">
      <c r="A7" s="91" t="s">
        <v>180</v>
      </c>
      <c r="B7" s="80">
        <v>323367</v>
      </c>
      <c r="C7" s="80">
        <v>280128</v>
      </c>
      <c r="D7" s="80">
        <v>281979</v>
      </c>
      <c r="E7" s="40">
        <v>296507</v>
      </c>
    </row>
    <row r="8" spans="1:5" x14ac:dyDescent="0.2">
      <c r="A8" s="130" t="s">
        <v>179</v>
      </c>
      <c r="B8" s="64">
        <v>1358</v>
      </c>
      <c r="C8" s="64">
        <v>1170</v>
      </c>
      <c r="D8" s="64">
        <v>1176</v>
      </c>
      <c r="E8" s="40">
        <v>1240.22</v>
      </c>
    </row>
    <row r="9" spans="1:5" ht="22.5" x14ac:dyDescent="0.2">
      <c r="A9" s="139" t="s">
        <v>178</v>
      </c>
      <c r="B9" s="80">
        <v>103</v>
      </c>
      <c r="C9" s="33">
        <v>103</v>
      </c>
      <c r="D9" s="97">
        <v>103</v>
      </c>
      <c r="E9" s="40">
        <v>102.9</v>
      </c>
    </row>
    <row r="10" spans="1:5" x14ac:dyDescent="0.2">
      <c r="A10" s="91" t="s">
        <v>35</v>
      </c>
      <c r="B10" s="64"/>
      <c r="C10" s="32"/>
      <c r="D10" s="48"/>
      <c r="E10" s="40"/>
    </row>
    <row r="11" spans="1:5" x14ac:dyDescent="0.2">
      <c r="A11" s="130" t="s">
        <v>177</v>
      </c>
      <c r="B11" s="64">
        <v>76</v>
      </c>
      <c r="C11" s="32">
        <v>76</v>
      </c>
      <c r="D11" s="48">
        <v>76</v>
      </c>
      <c r="E11" s="40">
        <v>75.599999999999994</v>
      </c>
    </row>
    <row r="12" spans="1:5" x14ac:dyDescent="0.2">
      <c r="A12" s="130" t="s">
        <v>56</v>
      </c>
      <c r="B12" s="64">
        <v>103</v>
      </c>
      <c r="C12" s="32">
        <v>103</v>
      </c>
      <c r="D12" s="48">
        <v>103</v>
      </c>
      <c r="E12" s="40">
        <v>103</v>
      </c>
    </row>
    <row r="13" spans="1:5" ht="22.5" x14ac:dyDescent="0.2">
      <c r="A13" s="139" t="s">
        <v>176</v>
      </c>
      <c r="B13" s="80">
        <v>240</v>
      </c>
      <c r="C13" s="33">
        <v>240</v>
      </c>
      <c r="D13" s="97">
        <v>240</v>
      </c>
      <c r="E13" s="40">
        <v>239.5</v>
      </c>
    </row>
    <row r="14" spans="1:5" ht="22.5" x14ac:dyDescent="0.2">
      <c r="A14" s="91" t="s">
        <v>175</v>
      </c>
      <c r="B14" s="80">
        <v>294</v>
      </c>
      <c r="C14" s="33">
        <v>294</v>
      </c>
      <c r="D14" s="97">
        <v>294</v>
      </c>
      <c r="E14" s="40">
        <v>294</v>
      </c>
    </row>
    <row r="15" spans="1:5" x14ac:dyDescent="0.2">
      <c r="A15" s="91" t="s">
        <v>174</v>
      </c>
      <c r="B15" s="64"/>
      <c r="C15" s="64"/>
      <c r="D15" s="48"/>
      <c r="E15" s="40"/>
    </row>
    <row r="16" spans="1:5" x14ac:dyDescent="0.2">
      <c r="A16" s="130" t="s">
        <v>173</v>
      </c>
      <c r="B16" s="64">
        <v>64982</v>
      </c>
      <c r="C16" s="64">
        <v>57529</v>
      </c>
      <c r="D16" s="64">
        <v>56554</v>
      </c>
      <c r="E16" s="40">
        <v>55166</v>
      </c>
    </row>
    <row r="17" spans="1:5" ht="22.5" x14ac:dyDescent="0.2">
      <c r="A17" s="130" t="s">
        <v>172</v>
      </c>
      <c r="B17" s="64">
        <v>565</v>
      </c>
      <c r="C17" s="64">
        <v>496</v>
      </c>
      <c r="D17" s="48">
        <v>479</v>
      </c>
      <c r="E17" s="64">
        <v>459.036</v>
      </c>
    </row>
    <row r="18" spans="1:5" x14ac:dyDescent="0.2">
      <c r="A18" s="91" t="s">
        <v>145</v>
      </c>
      <c r="B18" s="64"/>
      <c r="C18" s="64"/>
      <c r="D18" s="48"/>
      <c r="E18" s="40"/>
    </row>
    <row r="19" spans="1:5" x14ac:dyDescent="0.2">
      <c r="A19" s="130" t="s">
        <v>171</v>
      </c>
      <c r="B19" s="64">
        <v>5860</v>
      </c>
      <c r="C19" s="64">
        <v>9948</v>
      </c>
      <c r="D19" s="64">
        <v>10565</v>
      </c>
      <c r="E19" s="40">
        <v>11557.852000000001</v>
      </c>
    </row>
    <row r="20" spans="1:5" x14ac:dyDescent="0.2">
      <c r="A20" s="130" t="s">
        <v>170</v>
      </c>
      <c r="B20" s="64">
        <v>1617</v>
      </c>
      <c r="C20" s="64">
        <v>2581</v>
      </c>
      <c r="D20" s="64">
        <v>2507</v>
      </c>
      <c r="E20" s="40">
        <v>2584.3939999999998</v>
      </c>
    </row>
  </sheetData>
  <pageMargins left="0.74803149606299213" right="0.74803149606299213" top="0.62992125984251968" bottom="0.86614173228346458"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CA547-3ABE-42EB-8D83-7ECC8233A7EF}">
  <dimension ref="A1:G22"/>
  <sheetViews>
    <sheetView workbookViewId="0"/>
  </sheetViews>
  <sheetFormatPr defaultRowHeight="11.25" x14ac:dyDescent="0.2"/>
  <cols>
    <col min="1" max="6" width="13.7109375" style="1" customWidth="1"/>
    <col min="7" max="16384" width="9.140625" style="1"/>
  </cols>
  <sheetData>
    <row r="1" spans="1:7" ht="12" thickBot="1" x14ac:dyDescent="0.25">
      <c r="A1" s="57" t="s">
        <v>188</v>
      </c>
      <c r="B1" s="56"/>
      <c r="C1" s="56"/>
      <c r="D1" s="56"/>
      <c r="E1" s="56"/>
      <c r="F1" s="56"/>
    </row>
    <row r="2" spans="1:7" ht="45" x14ac:dyDescent="0.2">
      <c r="A2" s="77" t="s">
        <v>10</v>
      </c>
      <c r="B2" s="102" t="s">
        <v>187</v>
      </c>
      <c r="C2" s="102" t="s">
        <v>78</v>
      </c>
      <c r="D2" s="102" t="s">
        <v>77</v>
      </c>
      <c r="E2" s="102" t="s">
        <v>186</v>
      </c>
      <c r="F2" s="101" t="s">
        <v>12</v>
      </c>
      <c r="G2" s="143"/>
    </row>
    <row r="3" spans="1:7" x14ac:dyDescent="0.2">
      <c r="A3" s="268" t="s">
        <v>22</v>
      </c>
      <c r="B3" s="268"/>
      <c r="C3" s="268"/>
      <c r="D3" s="268"/>
      <c r="E3" s="268"/>
      <c r="F3" s="268"/>
      <c r="G3" s="268"/>
    </row>
    <row r="4" spans="1:7" x14ac:dyDescent="0.2">
      <c r="A4" s="3">
        <v>2000</v>
      </c>
      <c r="B4" s="64">
        <v>1075</v>
      </c>
      <c r="C4" s="64">
        <v>340</v>
      </c>
      <c r="D4" s="64">
        <v>782</v>
      </c>
      <c r="E4" s="64">
        <v>223</v>
      </c>
      <c r="F4" s="64">
        <v>2420</v>
      </c>
    </row>
    <row r="5" spans="1:7" x14ac:dyDescent="0.2">
      <c r="A5" s="3">
        <v>2001</v>
      </c>
      <c r="B5" s="64">
        <v>1248</v>
      </c>
      <c r="C5" s="64">
        <v>505</v>
      </c>
      <c r="D5" s="64">
        <v>897</v>
      </c>
      <c r="E5" s="64">
        <v>253</v>
      </c>
      <c r="F5" s="64">
        <v>2903</v>
      </c>
    </row>
    <row r="6" spans="1:7" x14ac:dyDescent="0.2">
      <c r="A6" s="3">
        <v>2002</v>
      </c>
      <c r="B6" s="64">
        <v>1461</v>
      </c>
      <c r="C6" s="64">
        <v>445</v>
      </c>
      <c r="D6" s="64">
        <v>843</v>
      </c>
      <c r="E6" s="64">
        <v>257</v>
      </c>
      <c r="F6" s="64">
        <v>3006</v>
      </c>
    </row>
    <row r="7" spans="1:7" x14ac:dyDescent="0.2">
      <c r="A7" s="3">
        <v>2003</v>
      </c>
      <c r="B7" s="78">
        <v>864</v>
      </c>
      <c r="C7" s="78">
        <v>413</v>
      </c>
      <c r="D7" s="78">
        <v>481</v>
      </c>
      <c r="E7" s="78">
        <v>347</v>
      </c>
      <c r="F7" s="78">
        <v>2105</v>
      </c>
    </row>
    <row r="8" spans="1:7" x14ac:dyDescent="0.2">
      <c r="A8" s="3">
        <v>2004</v>
      </c>
      <c r="B8" s="64">
        <v>39</v>
      </c>
      <c r="C8" s="64">
        <v>1859</v>
      </c>
      <c r="D8" s="64">
        <v>2313</v>
      </c>
      <c r="E8" s="64">
        <v>3146</v>
      </c>
      <c r="F8" s="64">
        <v>7356</v>
      </c>
    </row>
    <row r="9" spans="1:7" x14ac:dyDescent="0.2">
      <c r="A9" s="7">
        <v>2005</v>
      </c>
      <c r="B9" s="40">
        <v>54</v>
      </c>
      <c r="C9" s="40">
        <v>1533</v>
      </c>
      <c r="D9" s="40">
        <v>3489</v>
      </c>
      <c r="E9" s="40">
        <v>3337</v>
      </c>
      <c r="F9" s="40">
        <v>8413</v>
      </c>
    </row>
    <row r="10" spans="1:7" x14ac:dyDescent="0.2">
      <c r="A10" s="7">
        <v>2006</v>
      </c>
      <c r="B10" s="40">
        <v>80</v>
      </c>
      <c r="C10" s="40">
        <v>1161</v>
      </c>
      <c r="D10" s="40">
        <v>2801</v>
      </c>
      <c r="E10" s="40">
        <v>3286</v>
      </c>
      <c r="F10" s="40">
        <v>7327</v>
      </c>
    </row>
    <row r="11" spans="1:7" x14ac:dyDescent="0.2">
      <c r="A11" s="7">
        <v>2007</v>
      </c>
      <c r="B11" s="40">
        <v>67</v>
      </c>
      <c r="C11" s="40">
        <v>1118</v>
      </c>
      <c r="D11" s="40">
        <v>3390</v>
      </c>
      <c r="E11" s="40">
        <v>3835</v>
      </c>
      <c r="F11" s="40">
        <v>8410</v>
      </c>
    </row>
    <row r="12" spans="1:7" x14ac:dyDescent="0.2">
      <c r="A12" s="7">
        <v>2008</v>
      </c>
      <c r="B12" s="40">
        <v>74.430000000000007</v>
      </c>
      <c r="C12" s="40">
        <v>1794.5419999999999</v>
      </c>
      <c r="D12" s="40">
        <v>3093.9140000000002</v>
      </c>
      <c r="E12" s="40">
        <v>3866.056</v>
      </c>
      <c r="F12" s="40">
        <v>8828.9419999999991</v>
      </c>
    </row>
    <row r="13" spans="1:7" x14ac:dyDescent="0.2">
      <c r="A13" s="268" t="s">
        <v>21</v>
      </c>
      <c r="B13" s="268"/>
      <c r="C13" s="268"/>
      <c r="D13" s="268"/>
      <c r="E13" s="268"/>
      <c r="F13" s="268"/>
      <c r="G13" s="268"/>
    </row>
    <row r="14" spans="1:7" x14ac:dyDescent="0.2">
      <c r="A14" s="3">
        <v>2000</v>
      </c>
      <c r="B14" s="60">
        <v>39.200000000000003</v>
      </c>
      <c r="C14" s="60">
        <v>291.5</v>
      </c>
      <c r="D14" s="60">
        <v>512.9</v>
      </c>
      <c r="E14" s="60">
        <v>47.5</v>
      </c>
      <c r="F14" s="60">
        <v>891.1</v>
      </c>
    </row>
    <row r="15" spans="1:7" x14ac:dyDescent="0.2">
      <c r="A15" s="3">
        <v>2001</v>
      </c>
      <c r="B15" s="60">
        <v>36.700000000000003</v>
      </c>
      <c r="C15" s="60">
        <v>382.9</v>
      </c>
      <c r="D15" s="60">
        <v>582.5</v>
      </c>
      <c r="E15" s="60">
        <v>52.9</v>
      </c>
      <c r="F15" s="60">
        <v>1055</v>
      </c>
    </row>
    <row r="16" spans="1:7" x14ac:dyDescent="0.2">
      <c r="A16" s="3">
        <v>2002</v>
      </c>
      <c r="B16" s="60">
        <v>30.6</v>
      </c>
      <c r="C16" s="60">
        <v>364.7</v>
      </c>
      <c r="D16" s="60">
        <v>586.5</v>
      </c>
      <c r="E16" s="60">
        <v>138.6</v>
      </c>
      <c r="F16" s="60">
        <v>1120.3</v>
      </c>
    </row>
    <row r="17" spans="1:6" x14ac:dyDescent="0.2">
      <c r="A17" s="3">
        <v>2003</v>
      </c>
      <c r="B17" s="142">
        <v>24</v>
      </c>
      <c r="C17" s="142">
        <v>476.1</v>
      </c>
      <c r="D17" s="142">
        <v>410.2</v>
      </c>
      <c r="E17" s="142">
        <v>206.9</v>
      </c>
      <c r="F17" s="142">
        <v>1117.0999999999999</v>
      </c>
    </row>
    <row r="18" spans="1:6" x14ac:dyDescent="0.2">
      <c r="A18" s="3">
        <v>2004</v>
      </c>
      <c r="B18" s="60">
        <v>4.5</v>
      </c>
      <c r="C18" s="60">
        <v>322.39999999999998</v>
      </c>
      <c r="D18" s="60">
        <v>384.5</v>
      </c>
      <c r="E18" s="60">
        <v>1192.0999999999999</v>
      </c>
      <c r="F18" s="60">
        <v>1903.6</v>
      </c>
    </row>
    <row r="19" spans="1:6" x14ac:dyDescent="0.2">
      <c r="A19" s="7">
        <v>2005</v>
      </c>
      <c r="B19" s="62">
        <v>5.3</v>
      </c>
      <c r="C19" s="62">
        <v>265.39999999999998</v>
      </c>
      <c r="D19" s="62">
        <v>575.29999999999995</v>
      </c>
      <c r="E19" s="62">
        <v>1264.5</v>
      </c>
      <c r="F19" s="60">
        <v>2110.5</v>
      </c>
    </row>
    <row r="20" spans="1:6" x14ac:dyDescent="0.2">
      <c r="A20" s="7">
        <v>2006</v>
      </c>
      <c r="B20" s="62">
        <v>7.8</v>
      </c>
      <c r="C20" s="62">
        <v>201.8</v>
      </c>
      <c r="D20" s="62">
        <v>457.9</v>
      </c>
      <c r="E20" s="62">
        <v>1245.3</v>
      </c>
      <c r="F20" s="60">
        <v>1912.8</v>
      </c>
    </row>
    <row r="21" spans="1:6" x14ac:dyDescent="0.2">
      <c r="A21" s="7">
        <v>2007</v>
      </c>
      <c r="B21" s="62">
        <v>6.4</v>
      </c>
      <c r="C21" s="62">
        <v>197.2</v>
      </c>
      <c r="D21" s="62">
        <v>554.79999999999995</v>
      </c>
      <c r="E21" s="62">
        <v>1453.5</v>
      </c>
      <c r="F21" s="60">
        <v>2211.9</v>
      </c>
    </row>
    <row r="22" spans="1:6" x14ac:dyDescent="0.2">
      <c r="A22" s="7">
        <v>2008</v>
      </c>
      <c r="B22" s="59">
        <v>6.1420469999999998</v>
      </c>
      <c r="C22" s="60">
        <v>302.46007900000001</v>
      </c>
      <c r="D22" s="60">
        <v>475.94511699999998</v>
      </c>
      <c r="E22" s="60">
        <v>1465.235224</v>
      </c>
      <c r="F22" s="60">
        <v>2249.782467</v>
      </c>
    </row>
  </sheetData>
  <mergeCells count="2">
    <mergeCell ref="A3:G3"/>
    <mergeCell ref="A13:G1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79E06-C9F2-47C1-B6C3-C7D204905DAF}">
  <dimension ref="A1:G13"/>
  <sheetViews>
    <sheetView workbookViewId="0"/>
  </sheetViews>
  <sheetFormatPr defaultRowHeight="11.25" x14ac:dyDescent="0.2"/>
  <cols>
    <col min="1" max="1" width="8.85546875" style="1" customWidth="1"/>
    <col min="2" max="7" width="13.5703125" style="1" customWidth="1"/>
    <col min="8" max="16384" width="9.140625" style="1"/>
  </cols>
  <sheetData>
    <row r="1" spans="1:7" ht="12" thickBot="1" x14ac:dyDescent="0.25">
      <c r="A1" s="17" t="s">
        <v>195</v>
      </c>
      <c r="B1" s="16"/>
      <c r="C1" s="16"/>
      <c r="D1" s="16"/>
      <c r="E1" s="16"/>
      <c r="F1" s="16"/>
      <c r="G1" s="16"/>
    </row>
    <row r="2" spans="1:7" ht="16.5" customHeight="1" x14ac:dyDescent="0.2">
      <c r="A2" s="274" t="s">
        <v>10</v>
      </c>
      <c r="B2" s="295" t="s">
        <v>194</v>
      </c>
      <c r="C2" s="269"/>
      <c r="D2" s="269"/>
      <c r="E2" s="295" t="s">
        <v>193</v>
      </c>
      <c r="F2" s="269"/>
      <c r="G2" s="296"/>
    </row>
    <row r="3" spans="1:7" x14ac:dyDescent="0.2">
      <c r="A3" s="275"/>
      <c r="B3" s="277" t="s">
        <v>192</v>
      </c>
      <c r="C3" s="293" t="s">
        <v>191</v>
      </c>
      <c r="D3" s="294"/>
      <c r="E3" s="277" t="s">
        <v>192</v>
      </c>
      <c r="F3" s="293" t="s">
        <v>191</v>
      </c>
      <c r="G3" s="294"/>
    </row>
    <row r="4" spans="1:7" x14ac:dyDescent="0.2">
      <c r="A4" s="276"/>
      <c r="B4" s="278"/>
      <c r="C4" s="98" t="s">
        <v>190</v>
      </c>
      <c r="D4" s="15" t="s">
        <v>189</v>
      </c>
      <c r="E4" s="278"/>
      <c r="F4" s="98" t="s">
        <v>190</v>
      </c>
      <c r="G4" s="15" t="s">
        <v>189</v>
      </c>
    </row>
    <row r="5" spans="1:7" x14ac:dyDescent="0.2">
      <c r="A5" s="7">
        <v>2000</v>
      </c>
      <c r="B5" s="80">
        <v>3015</v>
      </c>
      <c r="C5" s="80">
        <v>2037</v>
      </c>
      <c r="D5" s="80">
        <v>928</v>
      </c>
      <c r="E5" s="80">
        <v>44749</v>
      </c>
      <c r="F5" s="80">
        <v>34763</v>
      </c>
      <c r="G5" s="80">
        <v>9247</v>
      </c>
    </row>
    <row r="6" spans="1:7" x14ac:dyDescent="0.2">
      <c r="A6" s="3">
        <v>2001</v>
      </c>
      <c r="B6" s="64">
        <v>2927</v>
      </c>
      <c r="C6" s="40">
        <v>2116</v>
      </c>
      <c r="D6" s="64">
        <v>811</v>
      </c>
      <c r="E6" s="64">
        <v>43230</v>
      </c>
      <c r="F6" s="40">
        <v>35109</v>
      </c>
      <c r="G6" s="64">
        <v>8121</v>
      </c>
    </row>
    <row r="7" spans="1:7" x14ac:dyDescent="0.2">
      <c r="A7" s="3">
        <v>2002</v>
      </c>
      <c r="B7" s="64">
        <v>1948</v>
      </c>
      <c r="C7" s="40">
        <v>1190</v>
      </c>
      <c r="D7" s="64">
        <v>758</v>
      </c>
      <c r="E7" s="64">
        <v>29925</v>
      </c>
      <c r="F7" s="40">
        <v>22360</v>
      </c>
      <c r="G7" s="64">
        <v>7565</v>
      </c>
    </row>
    <row r="8" spans="1:7" x14ac:dyDescent="0.2">
      <c r="A8" s="3">
        <v>2003</v>
      </c>
      <c r="B8" s="64">
        <v>1858</v>
      </c>
      <c r="C8" s="40">
        <v>1153</v>
      </c>
      <c r="D8" s="64">
        <v>705</v>
      </c>
      <c r="E8" s="64">
        <v>34312</v>
      </c>
      <c r="F8" s="40">
        <v>27550</v>
      </c>
      <c r="G8" s="64">
        <v>6762</v>
      </c>
    </row>
    <row r="9" spans="1:7" x14ac:dyDescent="0.2">
      <c r="A9" s="3">
        <v>2004</v>
      </c>
      <c r="B9" s="64">
        <v>1457</v>
      </c>
      <c r="C9" s="40">
        <v>856</v>
      </c>
      <c r="D9" s="64">
        <v>601</v>
      </c>
      <c r="E9" s="64">
        <v>38245</v>
      </c>
      <c r="F9" s="40">
        <v>32473</v>
      </c>
      <c r="G9" s="64">
        <v>5772</v>
      </c>
    </row>
    <row r="10" spans="1:7" x14ac:dyDescent="0.2">
      <c r="A10" s="3">
        <v>2005</v>
      </c>
      <c r="B10" s="64">
        <v>1276</v>
      </c>
      <c r="C10" s="40">
        <v>709</v>
      </c>
      <c r="D10" s="64">
        <v>567</v>
      </c>
      <c r="E10" s="64">
        <v>24776</v>
      </c>
      <c r="F10" s="40">
        <v>19335</v>
      </c>
      <c r="G10" s="64">
        <v>5441</v>
      </c>
    </row>
    <row r="11" spans="1:7" x14ac:dyDescent="0.2">
      <c r="A11" s="3">
        <v>2006</v>
      </c>
      <c r="B11" s="64">
        <v>1346</v>
      </c>
      <c r="C11" s="40">
        <v>751</v>
      </c>
      <c r="D11" s="64">
        <v>595</v>
      </c>
      <c r="E11" s="64">
        <v>35489</v>
      </c>
      <c r="F11" s="40">
        <v>29711</v>
      </c>
      <c r="G11" s="64">
        <v>5778</v>
      </c>
    </row>
    <row r="12" spans="1:7" x14ac:dyDescent="0.2">
      <c r="A12" s="3">
        <v>2007</v>
      </c>
      <c r="B12" s="32">
        <v>1007</v>
      </c>
      <c r="C12" s="40">
        <v>402</v>
      </c>
      <c r="D12" s="48">
        <v>605</v>
      </c>
      <c r="E12" s="64">
        <v>30561</v>
      </c>
      <c r="F12" s="40">
        <v>24690</v>
      </c>
      <c r="G12" s="64">
        <v>5871</v>
      </c>
    </row>
    <row r="13" spans="1:7" x14ac:dyDescent="0.2">
      <c r="A13" s="3">
        <v>2008</v>
      </c>
      <c r="B13" s="144">
        <v>828</v>
      </c>
      <c r="C13" s="64">
        <v>214</v>
      </c>
      <c r="D13" s="48">
        <v>613</v>
      </c>
      <c r="E13" s="64">
        <v>19644</v>
      </c>
      <c r="F13" s="64">
        <v>13713</v>
      </c>
      <c r="G13" s="64">
        <v>5923</v>
      </c>
    </row>
  </sheetData>
  <mergeCells count="7">
    <mergeCell ref="A2:A4"/>
    <mergeCell ref="B2:D2"/>
    <mergeCell ref="E2:G2"/>
    <mergeCell ref="B3:B4"/>
    <mergeCell ref="C3:D3"/>
    <mergeCell ref="E3:E4"/>
    <mergeCell ref="F3:G3"/>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0864D-F30E-4273-A95A-850DB04A5F46}">
  <dimension ref="A1:I13"/>
  <sheetViews>
    <sheetView workbookViewId="0"/>
  </sheetViews>
  <sheetFormatPr defaultRowHeight="11.25" x14ac:dyDescent="0.2"/>
  <cols>
    <col min="1" max="1" width="11.7109375" style="1" customWidth="1"/>
    <col min="2" max="8" width="10.7109375" style="1" customWidth="1"/>
    <col min="9" max="16384" width="9.140625" style="1"/>
  </cols>
  <sheetData>
    <row r="1" spans="1:9" ht="12" thickBot="1" x14ac:dyDescent="0.25">
      <c r="A1" s="17" t="s">
        <v>203</v>
      </c>
      <c r="B1" s="16"/>
      <c r="C1" s="148"/>
      <c r="D1" s="148"/>
      <c r="E1" s="16"/>
      <c r="F1" s="16"/>
      <c r="G1" s="16"/>
      <c r="H1" s="16"/>
    </row>
    <row r="2" spans="1:9" x14ac:dyDescent="0.2">
      <c r="A2" s="274" t="s">
        <v>10</v>
      </c>
      <c r="B2" s="291" t="s">
        <v>202</v>
      </c>
      <c r="C2" s="291" t="s">
        <v>201</v>
      </c>
      <c r="D2" s="288" t="s">
        <v>199</v>
      </c>
      <c r="E2" s="274"/>
      <c r="F2" s="291" t="s">
        <v>200</v>
      </c>
      <c r="G2" s="288" t="s">
        <v>199</v>
      </c>
      <c r="H2" s="300"/>
      <c r="I2" s="147"/>
    </row>
    <row r="3" spans="1:9" ht="21.75" customHeight="1" x14ac:dyDescent="0.2">
      <c r="A3" s="275"/>
      <c r="B3" s="301"/>
      <c r="C3" s="278"/>
      <c r="D3" s="146" t="s">
        <v>198</v>
      </c>
      <c r="E3" s="146" t="s">
        <v>197</v>
      </c>
      <c r="F3" s="278"/>
      <c r="G3" s="146" t="s">
        <v>198</v>
      </c>
      <c r="H3" s="145" t="s">
        <v>197</v>
      </c>
    </row>
    <row r="4" spans="1:9" ht="16.5" customHeight="1" x14ac:dyDescent="0.2">
      <c r="A4" s="276"/>
      <c r="B4" s="278"/>
      <c r="C4" s="272" t="s">
        <v>6</v>
      </c>
      <c r="D4" s="272"/>
      <c r="E4" s="272"/>
      <c r="F4" s="272" t="s">
        <v>196</v>
      </c>
      <c r="G4" s="272"/>
      <c r="H4" s="273"/>
    </row>
    <row r="5" spans="1:9" x14ac:dyDescent="0.2">
      <c r="A5" s="7">
        <v>2000</v>
      </c>
      <c r="B5" s="80">
        <v>7248</v>
      </c>
      <c r="C5" s="80">
        <v>20999</v>
      </c>
      <c r="D5" s="80">
        <v>7291</v>
      </c>
      <c r="E5" s="80">
        <v>8018</v>
      </c>
      <c r="F5" s="141">
        <v>4023.7</v>
      </c>
      <c r="G5" s="141">
        <v>1764.4</v>
      </c>
      <c r="H5" s="141">
        <v>1760.4</v>
      </c>
    </row>
    <row r="6" spans="1:9" x14ac:dyDescent="0.2">
      <c r="A6" s="3">
        <v>2001</v>
      </c>
      <c r="B6" s="64">
        <v>7274</v>
      </c>
      <c r="C6" s="64">
        <v>24063</v>
      </c>
      <c r="D6" s="64">
        <v>8243</v>
      </c>
      <c r="E6" s="64">
        <v>10492</v>
      </c>
      <c r="F6" s="60">
        <v>4904.5</v>
      </c>
      <c r="G6" s="60">
        <v>2025.9</v>
      </c>
      <c r="H6" s="60">
        <v>2383.3000000000002</v>
      </c>
    </row>
    <row r="7" spans="1:9" x14ac:dyDescent="0.2">
      <c r="A7" s="3">
        <v>2002</v>
      </c>
      <c r="B7" s="64">
        <v>7274</v>
      </c>
      <c r="C7" s="64">
        <v>23360</v>
      </c>
      <c r="D7" s="64">
        <v>7392</v>
      </c>
      <c r="E7" s="64">
        <v>10706</v>
      </c>
      <c r="F7" s="60">
        <v>4912.2</v>
      </c>
      <c r="G7" s="60">
        <v>1852.1</v>
      </c>
      <c r="H7" s="60">
        <v>2466.9</v>
      </c>
    </row>
    <row r="8" spans="1:9" x14ac:dyDescent="0.2">
      <c r="A8" s="3">
        <v>2003</v>
      </c>
      <c r="B8" s="64">
        <v>7261</v>
      </c>
      <c r="C8" s="64">
        <v>24107</v>
      </c>
      <c r="D8" s="64">
        <v>7203</v>
      </c>
      <c r="E8" s="64">
        <v>11674</v>
      </c>
      <c r="F8" s="60">
        <v>5149</v>
      </c>
      <c r="G8" s="60">
        <v>1815.8</v>
      </c>
      <c r="H8" s="60">
        <v>2733.5</v>
      </c>
    </row>
    <row r="9" spans="1:9" x14ac:dyDescent="0.2">
      <c r="A9" s="3">
        <v>2004</v>
      </c>
      <c r="B9" s="64">
        <v>7264</v>
      </c>
      <c r="C9" s="64">
        <v>25142</v>
      </c>
      <c r="D9" s="64">
        <v>7508</v>
      </c>
      <c r="E9" s="64">
        <v>11974</v>
      </c>
      <c r="F9" s="60">
        <v>5409.6</v>
      </c>
      <c r="G9" s="60">
        <v>1883</v>
      </c>
      <c r="H9" s="60">
        <v>2863.7</v>
      </c>
    </row>
    <row r="10" spans="1:9" x14ac:dyDescent="0.2">
      <c r="A10" s="3">
        <v>2005</v>
      </c>
      <c r="B10" s="64">
        <v>7225</v>
      </c>
      <c r="C10" s="64">
        <v>25818</v>
      </c>
      <c r="D10" s="64">
        <v>7463</v>
      </c>
      <c r="E10" s="64">
        <v>12096</v>
      </c>
      <c r="F10" s="60">
        <v>5590.9</v>
      </c>
      <c r="G10" s="60">
        <v>1974.2</v>
      </c>
      <c r="H10" s="60">
        <v>2908.4</v>
      </c>
    </row>
    <row r="11" spans="1:9" x14ac:dyDescent="0.2">
      <c r="A11" s="3">
        <v>2006</v>
      </c>
      <c r="B11" s="64">
        <v>7238</v>
      </c>
      <c r="C11" s="64">
        <v>25793</v>
      </c>
      <c r="D11" s="64">
        <v>8253</v>
      </c>
      <c r="E11" s="64">
        <v>11448</v>
      </c>
      <c r="F11" s="60">
        <v>5779.2</v>
      </c>
      <c r="G11" s="60">
        <v>2289.3000000000002</v>
      </c>
      <c r="H11" s="60">
        <v>2738.1</v>
      </c>
    </row>
    <row r="12" spans="1:9" x14ac:dyDescent="0.2">
      <c r="A12" s="3">
        <v>2007</v>
      </c>
      <c r="B12" s="40">
        <v>7415</v>
      </c>
      <c r="C12" s="40">
        <v>25809</v>
      </c>
      <c r="D12" s="40">
        <v>7665</v>
      </c>
      <c r="E12" s="40">
        <v>11683</v>
      </c>
      <c r="F12" s="62">
        <v>5722.5</v>
      </c>
      <c r="G12" s="62">
        <v>2127.3000000000002</v>
      </c>
      <c r="H12" s="62">
        <v>2735.6</v>
      </c>
    </row>
    <row r="13" spans="1:9" x14ac:dyDescent="0.2">
      <c r="A13" s="3">
        <v>2008</v>
      </c>
      <c r="B13" s="40">
        <v>7467.3</v>
      </c>
      <c r="C13" s="40">
        <v>25189</v>
      </c>
      <c r="D13" s="40">
        <v>7596</v>
      </c>
      <c r="E13" s="40">
        <v>11207</v>
      </c>
      <c r="F13" s="62">
        <v>5636.3450000000003</v>
      </c>
      <c r="G13" s="62">
        <v>2147.8249999999998</v>
      </c>
      <c r="H13" s="62">
        <v>2661.5920000000001</v>
      </c>
    </row>
  </sheetData>
  <mergeCells count="8">
    <mergeCell ref="A2:A4"/>
    <mergeCell ref="F2:F3"/>
    <mergeCell ref="D2:E2"/>
    <mergeCell ref="G2:H2"/>
    <mergeCell ref="C4:E4"/>
    <mergeCell ref="F4:H4"/>
    <mergeCell ref="C2:C3"/>
    <mergeCell ref="B2:B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5049-EC42-419A-B17F-C9B9041F5720}">
  <dimension ref="A1:E13"/>
  <sheetViews>
    <sheetView workbookViewId="0"/>
  </sheetViews>
  <sheetFormatPr defaultRowHeight="11.25" x14ac:dyDescent="0.2"/>
  <cols>
    <col min="1" max="1" width="33.28515625" style="48" customWidth="1"/>
    <col min="2" max="5" width="12.42578125" style="48" customWidth="1"/>
    <col min="6" max="16384" width="9.140625" style="1"/>
  </cols>
  <sheetData>
    <row r="1" spans="1:5" s="16" customFormat="1" ht="12" thickBot="1" x14ac:dyDescent="0.3">
      <c r="A1" s="57" t="s">
        <v>212</v>
      </c>
      <c r="B1" s="56"/>
      <c r="C1" s="56"/>
      <c r="D1" s="56"/>
      <c r="E1" s="56"/>
    </row>
    <row r="2" spans="1:5" x14ac:dyDescent="0.2">
      <c r="A2" s="77" t="s">
        <v>59</v>
      </c>
      <c r="B2" s="76">
        <v>2000</v>
      </c>
      <c r="C2" s="75">
        <v>2006</v>
      </c>
      <c r="D2" s="75">
        <v>2007</v>
      </c>
      <c r="E2" s="75">
        <v>2008</v>
      </c>
    </row>
    <row r="3" spans="1:5" s="97" customFormat="1" x14ac:dyDescent="0.2">
      <c r="A3" s="97" t="s">
        <v>44</v>
      </c>
      <c r="B3" s="80">
        <v>2476</v>
      </c>
      <c r="C3" s="11">
        <v>4551</v>
      </c>
      <c r="D3" s="11">
        <v>4896</v>
      </c>
      <c r="E3" s="80">
        <v>4340</v>
      </c>
    </row>
    <row r="4" spans="1:5" x14ac:dyDescent="0.2">
      <c r="A4" s="48" t="s">
        <v>43</v>
      </c>
      <c r="B4" s="64">
        <v>3539</v>
      </c>
      <c r="C4" s="12">
        <v>6329</v>
      </c>
      <c r="D4" s="12">
        <v>6850</v>
      </c>
      <c r="E4" s="64">
        <v>5814.7370000000001</v>
      </c>
    </row>
    <row r="5" spans="1:5" x14ac:dyDescent="0.2">
      <c r="A5" s="48" t="s">
        <v>211</v>
      </c>
      <c r="B5" s="64">
        <v>1429</v>
      </c>
      <c r="C5" s="12">
        <v>1391</v>
      </c>
      <c r="D5" s="12">
        <v>1399</v>
      </c>
      <c r="E5" s="64">
        <v>1339.8011520737327</v>
      </c>
    </row>
    <row r="6" spans="1:5" x14ac:dyDescent="0.2">
      <c r="A6" s="152" t="s">
        <v>210</v>
      </c>
      <c r="B6" s="141">
        <v>22</v>
      </c>
      <c r="C6" s="97">
        <v>16</v>
      </c>
      <c r="D6" s="97">
        <v>17</v>
      </c>
      <c r="E6" s="97">
        <v>14</v>
      </c>
    </row>
    <row r="7" spans="1:5" x14ac:dyDescent="0.2">
      <c r="A7" s="152" t="s">
        <v>21</v>
      </c>
      <c r="B7" s="60">
        <v>59.7</v>
      </c>
      <c r="C7" s="60">
        <v>73.5</v>
      </c>
      <c r="D7" s="60">
        <v>36.6</v>
      </c>
      <c r="E7" s="60">
        <v>17.669</v>
      </c>
    </row>
    <row r="8" spans="1:5" x14ac:dyDescent="0.2">
      <c r="A8" s="151" t="s">
        <v>209</v>
      </c>
      <c r="B8" s="80">
        <v>2713</v>
      </c>
      <c r="C8" s="80">
        <v>4596</v>
      </c>
      <c r="D8" s="80">
        <v>2152</v>
      </c>
      <c r="E8" s="80">
        <v>1262.0714285714287</v>
      </c>
    </row>
    <row r="9" spans="1:5" x14ac:dyDescent="0.2">
      <c r="A9" s="61" t="s">
        <v>208</v>
      </c>
      <c r="B9" s="64">
        <v>97766</v>
      </c>
      <c r="C9" s="12">
        <v>145452</v>
      </c>
      <c r="D9" s="12">
        <v>128293</v>
      </c>
      <c r="E9" s="64">
        <v>110468.86</v>
      </c>
    </row>
    <row r="10" spans="1:5" x14ac:dyDescent="0.2">
      <c r="A10" s="61" t="s">
        <v>207</v>
      </c>
      <c r="B10" s="64">
        <v>90951</v>
      </c>
      <c r="C10" s="12">
        <v>140848</v>
      </c>
      <c r="D10" s="12">
        <v>122819</v>
      </c>
      <c r="E10" s="64">
        <v>107228.32399999999</v>
      </c>
    </row>
    <row r="11" spans="1:5" x14ac:dyDescent="0.2">
      <c r="A11" s="61" t="s">
        <v>206</v>
      </c>
      <c r="B11" s="64">
        <v>6816</v>
      </c>
      <c r="C11" s="64">
        <v>4604</v>
      </c>
      <c r="D11" s="64">
        <v>5474</v>
      </c>
      <c r="E11" s="64">
        <v>3240.5360000000001</v>
      </c>
    </row>
    <row r="12" spans="1:5" x14ac:dyDescent="0.2">
      <c r="A12" s="150" t="s">
        <v>205</v>
      </c>
      <c r="B12" s="141">
        <v>25.7</v>
      </c>
      <c r="C12" s="6">
        <v>22.3</v>
      </c>
      <c r="D12" s="6">
        <v>17.899999999999999</v>
      </c>
      <c r="E12" s="141">
        <v>18.44078657383816</v>
      </c>
    </row>
    <row r="13" spans="1:5" ht="22.5" x14ac:dyDescent="0.2">
      <c r="A13" s="149" t="s">
        <v>204</v>
      </c>
      <c r="B13" s="141">
        <v>114.2</v>
      </c>
      <c r="C13" s="141">
        <v>62.6</v>
      </c>
      <c r="D13" s="141">
        <v>149.6</v>
      </c>
      <c r="E13" s="141">
        <v>183.40234308676213</v>
      </c>
    </row>
  </sheetData>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30092-01E3-4866-B1FF-CE1C6F631186}">
  <dimension ref="A1:G14"/>
  <sheetViews>
    <sheetView workbookViewId="0"/>
  </sheetViews>
  <sheetFormatPr defaultRowHeight="11.25" x14ac:dyDescent="0.2"/>
  <cols>
    <col min="1" max="1" width="25.28515625" style="1" customWidth="1"/>
    <col min="2" max="7" width="10.28515625" style="1" customWidth="1"/>
    <col min="8" max="16384" width="9.140625" style="1"/>
  </cols>
  <sheetData>
    <row r="1" spans="1:7" ht="12" thickBot="1" x14ac:dyDescent="0.25">
      <c r="A1" s="17" t="s">
        <v>219</v>
      </c>
      <c r="B1" s="16"/>
      <c r="C1" s="16"/>
      <c r="D1" s="16"/>
      <c r="E1" s="16"/>
      <c r="F1" s="16"/>
      <c r="G1" s="16"/>
    </row>
    <row r="2" spans="1:7" s="48" customFormat="1" x14ac:dyDescent="0.25">
      <c r="A2" s="274" t="s">
        <v>59</v>
      </c>
      <c r="B2" s="296">
        <v>2000</v>
      </c>
      <c r="C2" s="302"/>
      <c r="D2" s="269">
        <v>2007</v>
      </c>
      <c r="E2" s="296"/>
      <c r="F2" s="269">
        <v>2008</v>
      </c>
      <c r="G2" s="296"/>
    </row>
    <row r="3" spans="1:7" s="48" customFormat="1" ht="22.5" x14ac:dyDescent="0.25">
      <c r="A3" s="276"/>
      <c r="B3" s="15" t="s">
        <v>192</v>
      </c>
      <c r="C3" s="15" t="s">
        <v>218</v>
      </c>
      <c r="D3" s="15" t="s">
        <v>192</v>
      </c>
      <c r="E3" s="14" t="s">
        <v>218</v>
      </c>
      <c r="F3" s="15" t="s">
        <v>192</v>
      </c>
      <c r="G3" s="14" t="s">
        <v>218</v>
      </c>
    </row>
    <row r="4" spans="1:7" x14ac:dyDescent="0.2">
      <c r="A4" s="114" t="s">
        <v>217</v>
      </c>
      <c r="B4" s="46">
        <v>1192</v>
      </c>
      <c r="C4" s="46">
        <v>457</v>
      </c>
      <c r="D4" s="46">
        <v>1331</v>
      </c>
      <c r="E4" s="46">
        <v>336</v>
      </c>
      <c r="F4" s="46">
        <v>1407</v>
      </c>
      <c r="G4" s="46">
        <v>314</v>
      </c>
    </row>
    <row r="5" spans="1:7" x14ac:dyDescent="0.2">
      <c r="A5" s="156" t="s">
        <v>35</v>
      </c>
      <c r="B5" s="40"/>
      <c r="C5" s="40"/>
      <c r="D5" s="40"/>
      <c r="E5" s="40"/>
      <c r="F5" s="40"/>
      <c r="G5" s="40"/>
    </row>
    <row r="6" spans="1:7" x14ac:dyDescent="0.2">
      <c r="A6" s="155" t="s">
        <v>214</v>
      </c>
      <c r="B6" s="40">
        <v>996</v>
      </c>
      <c r="C6" s="40">
        <v>352</v>
      </c>
      <c r="D6" s="40">
        <v>1120</v>
      </c>
      <c r="E6" s="40">
        <v>217</v>
      </c>
      <c r="F6" s="40">
        <v>1175</v>
      </c>
      <c r="G6" s="40">
        <v>181</v>
      </c>
    </row>
    <row r="7" spans="1:7" x14ac:dyDescent="0.2">
      <c r="A7" s="155" t="s">
        <v>213</v>
      </c>
      <c r="B7" s="40">
        <v>149</v>
      </c>
      <c r="C7" s="40">
        <v>58</v>
      </c>
      <c r="D7" s="40">
        <v>136</v>
      </c>
      <c r="E7" s="40">
        <v>44</v>
      </c>
      <c r="F7" s="40">
        <v>138</v>
      </c>
      <c r="G7" s="40">
        <v>39</v>
      </c>
    </row>
    <row r="8" spans="1:7" x14ac:dyDescent="0.2">
      <c r="A8" s="155" t="s">
        <v>216</v>
      </c>
      <c r="B8" s="40">
        <v>9</v>
      </c>
      <c r="C8" s="40">
        <v>9</v>
      </c>
      <c r="D8" s="40">
        <v>9</v>
      </c>
      <c r="E8" s="40">
        <v>9</v>
      </c>
      <c r="F8" s="40">
        <v>9</v>
      </c>
      <c r="G8" s="40">
        <v>9</v>
      </c>
    </row>
    <row r="9" spans="1:7" x14ac:dyDescent="0.2">
      <c r="A9" s="157" t="s">
        <v>130</v>
      </c>
      <c r="B9" s="40">
        <v>38</v>
      </c>
      <c r="C9" s="40">
        <v>38</v>
      </c>
      <c r="D9" s="40">
        <v>66</v>
      </c>
      <c r="E9" s="40">
        <v>66</v>
      </c>
      <c r="F9" s="40">
        <v>85</v>
      </c>
      <c r="G9" s="40">
        <v>85</v>
      </c>
    </row>
    <row r="10" spans="1:7" x14ac:dyDescent="0.2">
      <c r="A10" s="114" t="s">
        <v>215</v>
      </c>
      <c r="B10" s="46">
        <v>177</v>
      </c>
      <c r="C10" s="46">
        <v>111</v>
      </c>
      <c r="D10" s="46">
        <v>169</v>
      </c>
      <c r="E10" s="46">
        <v>84</v>
      </c>
      <c r="F10" s="46">
        <v>184</v>
      </c>
      <c r="G10" s="46">
        <v>49</v>
      </c>
    </row>
    <row r="11" spans="1:7" x14ac:dyDescent="0.2">
      <c r="A11" s="156" t="s">
        <v>35</v>
      </c>
      <c r="B11" s="40"/>
      <c r="C11" s="40"/>
      <c r="D11" s="40"/>
      <c r="E11" s="40"/>
      <c r="F11" s="40"/>
      <c r="G11" s="40"/>
    </row>
    <row r="12" spans="1:7" x14ac:dyDescent="0.2">
      <c r="A12" s="155" t="s">
        <v>214</v>
      </c>
      <c r="B12" s="40">
        <v>37</v>
      </c>
      <c r="C12" s="40">
        <v>25</v>
      </c>
      <c r="D12" s="40">
        <v>54</v>
      </c>
      <c r="E12" s="40">
        <v>34</v>
      </c>
      <c r="F12" s="40">
        <v>62</v>
      </c>
      <c r="G12" s="40">
        <v>34</v>
      </c>
    </row>
    <row r="13" spans="1:7" x14ac:dyDescent="0.2">
      <c r="A13" s="155" t="s">
        <v>213</v>
      </c>
      <c r="B13" s="40">
        <v>140</v>
      </c>
      <c r="C13" s="40">
        <v>86</v>
      </c>
      <c r="D13" s="40">
        <v>111</v>
      </c>
      <c r="E13" s="40">
        <v>49</v>
      </c>
      <c r="F13" s="40">
        <v>121</v>
      </c>
      <c r="G13" s="40">
        <v>14</v>
      </c>
    </row>
    <row r="14" spans="1:7" x14ac:dyDescent="0.2">
      <c r="A14" s="154"/>
      <c r="F14" s="153"/>
      <c r="G14" s="153"/>
    </row>
  </sheetData>
  <mergeCells count="4">
    <mergeCell ref="D2:E2"/>
    <mergeCell ref="F2:G2"/>
    <mergeCell ref="B2:C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1E7EA-ACCC-41E4-9B19-B8B5800370AE}">
  <dimension ref="A1:G106"/>
  <sheetViews>
    <sheetView workbookViewId="0"/>
  </sheetViews>
  <sheetFormatPr defaultRowHeight="11.25" x14ac:dyDescent="0.2"/>
  <cols>
    <col min="1" max="1" width="21.7109375" style="1" customWidth="1"/>
    <col min="2" max="3" width="10.7109375" style="1" customWidth="1"/>
    <col min="4" max="5" width="11.28515625" style="1" customWidth="1"/>
    <col min="6" max="6" width="10.7109375" style="1" customWidth="1"/>
    <col min="7" max="7" width="11.28515625" style="1" customWidth="1"/>
    <col min="8" max="16384" width="9.140625" style="1"/>
  </cols>
  <sheetData>
    <row r="1" spans="1:7" s="16" customFormat="1" ht="12" thickBot="1" x14ac:dyDescent="0.3">
      <c r="A1" s="57" t="s">
        <v>277</v>
      </c>
      <c r="B1" s="163"/>
      <c r="C1" s="163"/>
      <c r="D1" s="163"/>
      <c r="E1" s="163"/>
      <c r="F1" s="163"/>
      <c r="G1" s="163"/>
    </row>
    <row r="2" spans="1:7" s="3" customFormat="1" ht="23.25" customHeight="1" x14ac:dyDescent="0.25">
      <c r="A2" s="274" t="s">
        <v>59</v>
      </c>
      <c r="B2" s="288" t="s">
        <v>276</v>
      </c>
      <c r="C2" s="297"/>
      <c r="D2" s="288" t="s">
        <v>275</v>
      </c>
      <c r="E2" s="297"/>
      <c r="F2" s="288" t="s">
        <v>274</v>
      </c>
      <c r="G2" s="300"/>
    </row>
    <row r="3" spans="1:7" s="3" customFormat="1" x14ac:dyDescent="0.25">
      <c r="A3" s="276"/>
      <c r="B3" s="98" t="s">
        <v>273</v>
      </c>
      <c r="C3" s="98" t="s">
        <v>272</v>
      </c>
      <c r="D3" s="98" t="s">
        <v>271</v>
      </c>
      <c r="E3" s="98" t="s">
        <v>270</v>
      </c>
      <c r="F3" s="98" t="s">
        <v>269</v>
      </c>
      <c r="G3" s="162" t="s">
        <v>268</v>
      </c>
    </row>
    <row r="4" spans="1:7" x14ac:dyDescent="0.2">
      <c r="A4" s="42">
        <v>2000</v>
      </c>
      <c r="B4" s="9">
        <v>40172</v>
      </c>
      <c r="C4" s="9">
        <v>40575</v>
      </c>
      <c r="D4" s="9">
        <v>2321586</v>
      </c>
      <c r="E4" s="9">
        <v>2375166</v>
      </c>
      <c r="F4" s="9">
        <v>22872</v>
      </c>
      <c r="G4" s="9">
        <v>20620</v>
      </c>
    </row>
    <row r="5" spans="1:7" x14ac:dyDescent="0.2">
      <c r="A5" s="42">
        <v>2001</v>
      </c>
      <c r="B5" s="9">
        <v>40394</v>
      </c>
      <c r="C5" s="9">
        <v>40772</v>
      </c>
      <c r="D5" s="9">
        <v>2268199</v>
      </c>
      <c r="E5" s="9">
        <v>2326676</v>
      </c>
      <c r="F5" s="9">
        <v>20340</v>
      </c>
      <c r="G5" s="9">
        <v>24872</v>
      </c>
    </row>
    <row r="6" spans="1:7" x14ac:dyDescent="0.2">
      <c r="A6" s="42">
        <v>2002</v>
      </c>
      <c r="B6" s="9">
        <v>38871</v>
      </c>
      <c r="C6" s="9">
        <v>39070</v>
      </c>
      <c r="D6" s="9">
        <v>2208472</v>
      </c>
      <c r="E6" s="9">
        <v>2274223</v>
      </c>
      <c r="F6" s="9">
        <v>23696</v>
      </c>
      <c r="G6" s="9">
        <v>22781</v>
      </c>
    </row>
    <row r="7" spans="1:7" x14ac:dyDescent="0.2">
      <c r="A7" s="42">
        <v>2003</v>
      </c>
      <c r="B7" s="9">
        <v>43942</v>
      </c>
      <c r="C7" s="9">
        <v>44529</v>
      </c>
      <c r="D7" s="9">
        <v>2493218</v>
      </c>
      <c r="E7" s="9">
        <v>2529320</v>
      </c>
      <c r="F7" s="9">
        <v>27327</v>
      </c>
      <c r="G7" s="9">
        <v>23218</v>
      </c>
    </row>
    <row r="8" spans="1:7" x14ac:dyDescent="0.2">
      <c r="A8" s="42">
        <v>2004</v>
      </c>
      <c r="B8" s="9">
        <v>55539</v>
      </c>
      <c r="C8" s="9">
        <v>56214</v>
      </c>
      <c r="D8" s="9">
        <v>3162137</v>
      </c>
      <c r="E8" s="9">
        <v>3230670</v>
      </c>
      <c r="F8" s="9">
        <v>39214</v>
      </c>
      <c r="G8" s="9">
        <v>21248</v>
      </c>
    </row>
    <row r="9" spans="1:7" x14ac:dyDescent="0.2">
      <c r="A9" s="42">
        <v>2005</v>
      </c>
      <c r="B9" s="9">
        <v>62822</v>
      </c>
      <c r="C9" s="9">
        <v>63537</v>
      </c>
      <c r="D9" s="9">
        <v>3931173</v>
      </c>
      <c r="E9" s="9">
        <v>4001592</v>
      </c>
      <c r="F9" s="9">
        <v>30160</v>
      </c>
      <c r="G9" s="9">
        <v>25359</v>
      </c>
    </row>
    <row r="10" spans="1:7" x14ac:dyDescent="0.2">
      <c r="A10" s="42">
        <v>2006</v>
      </c>
      <c r="B10" s="9">
        <v>63470</v>
      </c>
      <c r="C10" s="9">
        <v>63477</v>
      </c>
      <c r="D10" s="9">
        <v>4070171</v>
      </c>
      <c r="E10" s="9">
        <v>4196506</v>
      </c>
      <c r="F10" s="9">
        <v>36318</v>
      </c>
      <c r="G10" s="9">
        <v>28833</v>
      </c>
    </row>
    <row r="11" spans="1:7" x14ac:dyDescent="0.2">
      <c r="A11" s="42">
        <v>2007</v>
      </c>
      <c r="B11" s="9">
        <v>62142</v>
      </c>
      <c r="C11" s="9">
        <v>62156</v>
      </c>
      <c r="D11" s="9">
        <v>4197981</v>
      </c>
      <c r="E11" s="9">
        <v>4399156</v>
      </c>
      <c r="F11" s="9">
        <v>40917.696000000004</v>
      </c>
      <c r="G11" s="9">
        <v>27226.217000000001</v>
      </c>
    </row>
    <row r="12" spans="1:7" x14ac:dyDescent="0.2">
      <c r="A12" s="42">
        <v>2008</v>
      </c>
      <c r="B12" s="9">
        <v>58921</v>
      </c>
      <c r="C12" s="9">
        <v>58955</v>
      </c>
      <c r="D12" s="9">
        <v>4155612</v>
      </c>
      <c r="E12" s="9">
        <v>4287441</v>
      </c>
      <c r="F12" s="9">
        <v>39023.444000000003</v>
      </c>
      <c r="G12" s="9">
        <v>23690.574000000001</v>
      </c>
    </row>
    <row r="13" spans="1:7" x14ac:dyDescent="0.2">
      <c r="A13" s="268" t="s">
        <v>267</v>
      </c>
      <c r="B13" s="268"/>
      <c r="C13" s="268"/>
      <c r="D13" s="268"/>
      <c r="E13" s="268"/>
      <c r="F13" s="268"/>
      <c r="G13" s="268"/>
    </row>
    <row r="14" spans="1:7" x14ac:dyDescent="0.2">
      <c r="A14" s="160" t="s">
        <v>266</v>
      </c>
      <c r="B14" s="46">
        <v>54992</v>
      </c>
      <c r="C14" s="46">
        <v>55027</v>
      </c>
      <c r="D14" s="46">
        <v>4148675</v>
      </c>
      <c r="E14" s="46">
        <v>4280407</v>
      </c>
      <c r="F14" s="46">
        <v>38975.567000000003</v>
      </c>
      <c r="G14" s="46">
        <v>23569.119999999999</v>
      </c>
    </row>
    <row r="15" spans="1:7" x14ac:dyDescent="0.2">
      <c r="A15" s="161" t="s">
        <v>35</v>
      </c>
    </row>
    <row r="16" spans="1:7" x14ac:dyDescent="0.2">
      <c r="A16" s="41" t="s">
        <v>265</v>
      </c>
      <c r="B16" s="40">
        <v>2480</v>
      </c>
      <c r="C16" s="40">
        <v>2474</v>
      </c>
      <c r="D16" s="40">
        <v>205812</v>
      </c>
      <c r="E16" s="40">
        <v>213366</v>
      </c>
      <c r="F16" s="9" t="s">
        <v>14</v>
      </c>
      <c r="G16" s="9" t="s">
        <v>14</v>
      </c>
    </row>
    <row r="17" spans="1:7" x14ac:dyDescent="0.2">
      <c r="A17" s="41" t="s">
        <v>264</v>
      </c>
      <c r="B17" s="40">
        <v>2210</v>
      </c>
      <c r="C17" s="40">
        <v>2207</v>
      </c>
      <c r="D17" s="40">
        <v>179474</v>
      </c>
      <c r="E17" s="40">
        <v>184864</v>
      </c>
      <c r="F17" s="40">
        <v>634.553</v>
      </c>
      <c r="G17" s="40">
        <v>450.90300000000002</v>
      </c>
    </row>
    <row r="18" spans="1:7" x14ac:dyDescent="0.2">
      <c r="A18" s="41" t="s">
        <v>263</v>
      </c>
      <c r="B18" s="40">
        <v>1269</v>
      </c>
      <c r="C18" s="40">
        <v>1271</v>
      </c>
      <c r="D18" s="40">
        <v>172043</v>
      </c>
      <c r="E18" s="40">
        <v>179253</v>
      </c>
      <c r="F18" s="9" t="s">
        <v>14</v>
      </c>
      <c r="G18" s="9" t="s">
        <v>14</v>
      </c>
    </row>
    <row r="19" spans="1:7" x14ac:dyDescent="0.2">
      <c r="A19" s="41" t="s">
        <v>262</v>
      </c>
      <c r="B19" s="40">
        <v>1889</v>
      </c>
      <c r="C19" s="40">
        <v>1854</v>
      </c>
      <c r="D19" s="40">
        <v>143693</v>
      </c>
      <c r="E19" s="40">
        <v>148555</v>
      </c>
      <c r="F19" s="40">
        <v>1366.9949999999999</v>
      </c>
      <c r="G19" s="40">
        <v>1412.394</v>
      </c>
    </row>
    <row r="20" spans="1:7" x14ac:dyDescent="0.2">
      <c r="A20" s="41" t="s">
        <v>261</v>
      </c>
      <c r="B20" s="40">
        <v>1846</v>
      </c>
      <c r="C20" s="40">
        <v>1845</v>
      </c>
      <c r="D20" s="40">
        <v>127641</v>
      </c>
      <c r="E20" s="40">
        <v>130232</v>
      </c>
      <c r="F20" s="9" t="s">
        <v>14</v>
      </c>
      <c r="G20" s="9">
        <v>10.718999999999999</v>
      </c>
    </row>
    <row r="21" spans="1:7" x14ac:dyDescent="0.2">
      <c r="A21" s="41" t="s">
        <v>260</v>
      </c>
      <c r="B21" s="40">
        <v>1040</v>
      </c>
      <c r="C21" s="40">
        <v>1040</v>
      </c>
      <c r="D21" s="40">
        <v>118067</v>
      </c>
      <c r="E21" s="40">
        <v>139713</v>
      </c>
      <c r="F21" s="9" t="s">
        <v>14</v>
      </c>
      <c r="G21" s="9" t="s">
        <v>14</v>
      </c>
    </row>
    <row r="22" spans="1:7" x14ac:dyDescent="0.2">
      <c r="A22" s="41" t="s">
        <v>259</v>
      </c>
      <c r="B22" s="40">
        <v>1085</v>
      </c>
      <c r="C22" s="40">
        <v>1090</v>
      </c>
      <c r="D22" s="40">
        <v>124877</v>
      </c>
      <c r="E22" s="40">
        <v>130943</v>
      </c>
      <c r="F22" s="40">
        <v>350.49799999999999</v>
      </c>
      <c r="G22" s="40">
        <v>314.70800000000003</v>
      </c>
    </row>
    <row r="23" spans="1:7" x14ac:dyDescent="0.2">
      <c r="A23" s="41" t="s">
        <v>258</v>
      </c>
      <c r="B23" s="40">
        <v>1766</v>
      </c>
      <c r="C23" s="40">
        <v>1767</v>
      </c>
      <c r="D23" s="40">
        <v>115790</v>
      </c>
      <c r="E23" s="40">
        <v>114171</v>
      </c>
      <c r="F23" s="40">
        <v>340.47800000000001</v>
      </c>
      <c r="G23" s="40">
        <v>83.129000000000005</v>
      </c>
    </row>
    <row r="24" spans="1:7" x14ac:dyDescent="0.2">
      <c r="A24" s="41" t="s">
        <v>257</v>
      </c>
      <c r="B24" s="40">
        <v>1103</v>
      </c>
      <c r="C24" s="40">
        <v>1108</v>
      </c>
      <c r="D24" s="40">
        <v>114058</v>
      </c>
      <c r="E24" s="40">
        <v>115689</v>
      </c>
      <c r="F24" s="9" t="s">
        <v>14</v>
      </c>
      <c r="G24" s="9" t="s">
        <v>14</v>
      </c>
    </row>
    <row r="25" spans="1:7" x14ac:dyDescent="0.2">
      <c r="A25" s="41" t="s">
        <v>256</v>
      </c>
      <c r="B25" s="40">
        <v>1241</v>
      </c>
      <c r="C25" s="40">
        <v>1249</v>
      </c>
      <c r="D25" s="40">
        <v>111217</v>
      </c>
      <c r="E25" s="40">
        <v>117510</v>
      </c>
      <c r="F25" s="9" t="s">
        <v>14</v>
      </c>
      <c r="G25" s="9" t="s">
        <v>14</v>
      </c>
    </row>
    <row r="26" spans="1:7" x14ac:dyDescent="0.2">
      <c r="A26" s="41" t="s">
        <v>255</v>
      </c>
      <c r="B26" s="40">
        <v>844</v>
      </c>
      <c r="C26" s="40">
        <v>858</v>
      </c>
      <c r="D26" s="40">
        <v>95484</v>
      </c>
      <c r="E26" s="40">
        <v>94828</v>
      </c>
      <c r="F26" s="40">
        <v>124.907</v>
      </c>
      <c r="G26" s="40">
        <v>40.414999999999999</v>
      </c>
    </row>
    <row r="27" spans="1:7" x14ac:dyDescent="0.2">
      <c r="A27" s="41" t="s">
        <v>254</v>
      </c>
      <c r="B27" s="40">
        <v>1307</v>
      </c>
      <c r="C27" s="40">
        <v>1304</v>
      </c>
      <c r="D27" s="40">
        <v>89333</v>
      </c>
      <c r="E27" s="40">
        <v>90108</v>
      </c>
      <c r="F27" s="40">
        <v>89.649000000000001</v>
      </c>
      <c r="G27" s="40">
        <v>3.734</v>
      </c>
    </row>
    <row r="28" spans="1:7" x14ac:dyDescent="0.2">
      <c r="A28" s="41" t="s">
        <v>253</v>
      </c>
      <c r="B28" s="40">
        <v>839</v>
      </c>
      <c r="C28" s="40">
        <v>838</v>
      </c>
      <c r="D28" s="40">
        <v>89070</v>
      </c>
      <c r="E28" s="40">
        <v>89109</v>
      </c>
      <c r="F28" s="9" t="s">
        <v>14</v>
      </c>
      <c r="G28" s="9" t="s">
        <v>14</v>
      </c>
    </row>
    <row r="29" spans="1:7" x14ac:dyDescent="0.2">
      <c r="A29" s="41" t="s">
        <v>252</v>
      </c>
      <c r="B29" s="40">
        <v>1015</v>
      </c>
      <c r="C29" s="40">
        <v>1012</v>
      </c>
      <c r="D29" s="40">
        <v>83838</v>
      </c>
      <c r="E29" s="40">
        <v>86822</v>
      </c>
      <c r="F29" s="9" t="s">
        <v>14</v>
      </c>
      <c r="G29" s="9" t="s">
        <v>14</v>
      </c>
    </row>
    <row r="30" spans="1:7" x14ac:dyDescent="0.2">
      <c r="A30" s="41" t="s">
        <v>251</v>
      </c>
      <c r="B30" s="40">
        <v>817</v>
      </c>
      <c r="C30" s="40">
        <v>837</v>
      </c>
      <c r="D30" s="40">
        <v>72384</v>
      </c>
      <c r="E30" s="40">
        <v>86699</v>
      </c>
      <c r="F30" s="40">
        <v>6.5730000000000004</v>
      </c>
      <c r="G30" s="40">
        <v>6.2169999999999996</v>
      </c>
    </row>
    <row r="31" spans="1:7" x14ac:dyDescent="0.2">
      <c r="A31" s="41" t="s">
        <v>250</v>
      </c>
      <c r="B31" s="40">
        <v>1801</v>
      </c>
      <c r="C31" s="40">
        <v>1807</v>
      </c>
      <c r="D31" s="40">
        <v>75038</v>
      </c>
      <c r="E31" s="40">
        <v>82680</v>
      </c>
      <c r="F31" s="9" t="s">
        <v>14</v>
      </c>
      <c r="G31" s="9" t="s">
        <v>14</v>
      </c>
    </row>
    <row r="32" spans="1:7" x14ac:dyDescent="0.2">
      <c r="A32" s="41" t="s">
        <v>249</v>
      </c>
      <c r="B32" s="40">
        <v>1235</v>
      </c>
      <c r="C32" s="40">
        <v>1231</v>
      </c>
      <c r="D32" s="40">
        <v>67029</v>
      </c>
      <c r="E32" s="40">
        <v>66771</v>
      </c>
      <c r="F32" s="9">
        <v>1.7130000000000001</v>
      </c>
      <c r="G32" s="9" t="s">
        <v>14</v>
      </c>
    </row>
    <row r="33" spans="1:7" x14ac:dyDescent="0.2">
      <c r="A33" s="41" t="s">
        <v>248</v>
      </c>
      <c r="B33" s="40">
        <v>381</v>
      </c>
      <c r="C33" s="40">
        <v>380</v>
      </c>
      <c r="D33" s="40">
        <v>65989</v>
      </c>
      <c r="E33" s="40">
        <v>67166</v>
      </c>
      <c r="F33" s="40">
        <v>979.38900000000001</v>
      </c>
      <c r="G33" s="40">
        <v>793.875</v>
      </c>
    </row>
    <row r="34" spans="1:7" x14ac:dyDescent="0.2">
      <c r="A34" s="41" t="s">
        <v>247</v>
      </c>
      <c r="B34" s="40">
        <v>685</v>
      </c>
      <c r="C34" s="40">
        <v>686</v>
      </c>
      <c r="D34" s="40">
        <v>61275</v>
      </c>
      <c r="E34" s="40">
        <v>59148</v>
      </c>
      <c r="F34" s="40">
        <v>312.48399999999998</v>
      </c>
      <c r="G34" s="40">
        <v>283.16399999999999</v>
      </c>
    </row>
    <row r="35" spans="1:7" x14ac:dyDescent="0.2">
      <c r="A35" s="41" t="s">
        <v>246</v>
      </c>
      <c r="B35" s="40">
        <v>1262</v>
      </c>
      <c r="C35" s="40">
        <v>1266</v>
      </c>
      <c r="D35" s="40">
        <v>60648</v>
      </c>
      <c r="E35" s="40">
        <v>58910</v>
      </c>
      <c r="F35" s="9" t="s">
        <v>14</v>
      </c>
      <c r="G35" s="9" t="s">
        <v>14</v>
      </c>
    </row>
    <row r="36" spans="1:7" x14ac:dyDescent="0.2">
      <c r="A36" s="41" t="s">
        <v>245</v>
      </c>
      <c r="B36" s="40">
        <v>912</v>
      </c>
      <c r="C36" s="40">
        <v>905</v>
      </c>
      <c r="D36" s="40">
        <v>57175</v>
      </c>
      <c r="E36" s="40">
        <v>57576</v>
      </c>
      <c r="F36" s="9" t="s">
        <v>14</v>
      </c>
      <c r="G36" s="40">
        <v>0.24099999999999999</v>
      </c>
    </row>
    <row r="37" spans="1:7" x14ac:dyDescent="0.2">
      <c r="A37" s="41" t="s">
        <v>244</v>
      </c>
      <c r="B37" s="40">
        <v>717</v>
      </c>
      <c r="C37" s="40">
        <v>719</v>
      </c>
      <c r="D37" s="40">
        <v>53507</v>
      </c>
      <c r="E37" s="40">
        <v>56199</v>
      </c>
      <c r="F37" s="40">
        <v>3293.0949999999998</v>
      </c>
      <c r="G37" s="40">
        <v>1484.9739999999999</v>
      </c>
    </row>
    <row r="38" spans="1:7" x14ac:dyDescent="0.2">
      <c r="A38" s="41" t="s">
        <v>243</v>
      </c>
      <c r="B38" s="40">
        <v>675</v>
      </c>
      <c r="C38" s="40">
        <v>675</v>
      </c>
      <c r="D38" s="40">
        <v>52471</v>
      </c>
      <c r="E38" s="40">
        <v>54306</v>
      </c>
      <c r="F38" s="9" t="s">
        <v>14</v>
      </c>
      <c r="G38" s="9" t="s">
        <v>14</v>
      </c>
    </row>
    <row r="39" spans="1:7" x14ac:dyDescent="0.2">
      <c r="A39" s="41" t="s">
        <v>242</v>
      </c>
      <c r="B39" s="40">
        <v>814</v>
      </c>
      <c r="C39" s="40">
        <v>816</v>
      </c>
      <c r="D39" s="40">
        <v>52133</v>
      </c>
      <c r="E39" s="40">
        <v>53660</v>
      </c>
      <c r="F39" s="9">
        <v>4.484</v>
      </c>
      <c r="G39" s="9">
        <v>7.1999999999999995E-2</v>
      </c>
    </row>
    <row r="40" spans="1:7" x14ac:dyDescent="0.2">
      <c r="A40" s="41" t="s">
        <v>241</v>
      </c>
      <c r="B40" s="40">
        <v>809</v>
      </c>
      <c r="C40" s="40">
        <v>808</v>
      </c>
      <c r="D40" s="40">
        <v>50365</v>
      </c>
      <c r="E40" s="40">
        <v>52389</v>
      </c>
      <c r="F40" s="9" t="s">
        <v>14</v>
      </c>
      <c r="G40" s="9" t="s">
        <v>14</v>
      </c>
    </row>
    <row r="41" spans="1:7" x14ac:dyDescent="0.2">
      <c r="A41" s="41" t="s">
        <v>240</v>
      </c>
      <c r="B41" s="40">
        <v>614</v>
      </c>
      <c r="C41" s="40">
        <v>614</v>
      </c>
      <c r="D41" s="40">
        <v>49029</v>
      </c>
      <c r="E41" s="40">
        <v>47809</v>
      </c>
      <c r="F41" s="9" t="s">
        <v>14</v>
      </c>
      <c r="G41" s="9" t="s">
        <v>14</v>
      </c>
    </row>
    <row r="42" spans="1:7" x14ac:dyDescent="0.2">
      <c r="A42" s="41" t="s">
        <v>239</v>
      </c>
      <c r="B42" s="40">
        <v>700</v>
      </c>
      <c r="C42" s="40">
        <v>696</v>
      </c>
      <c r="D42" s="40">
        <v>47604</v>
      </c>
      <c r="E42" s="40">
        <v>47556</v>
      </c>
      <c r="F42" s="40">
        <v>83.686999999999998</v>
      </c>
      <c r="G42" s="40">
        <v>88.554000000000002</v>
      </c>
    </row>
    <row r="43" spans="1:7" x14ac:dyDescent="0.2">
      <c r="A43" s="41" t="s">
        <v>238</v>
      </c>
      <c r="B43" s="40">
        <v>366</v>
      </c>
      <c r="C43" s="40">
        <v>364</v>
      </c>
      <c r="D43" s="40">
        <v>45373</v>
      </c>
      <c r="E43" s="40">
        <v>47034</v>
      </c>
      <c r="F43" s="9" t="s">
        <v>14</v>
      </c>
      <c r="G43" s="9" t="s">
        <v>14</v>
      </c>
    </row>
    <row r="44" spans="1:7" x14ac:dyDescent="0.2">
      <c r="A44" s="41" t="s">
        <v>237</v>
      </c>
      <c r="B44" s="1">
        <v>317</v>
      </c>
      <c r="C44" s="1">
        <v>317</v>
      </c>
      <c r="D44" s="40">
        <v>41586</v>
      </c>
      <c r="E44" s="40">
        <v>47538</v>
      </c>
      <c r="F44" s="9" t="s">
        <v>14</v>
      </c>
      <c r="G44" s="9" t="s">
        <v>14</v>
      </c>
    </row>
    <row r="45" spans="1:7" x14ac:dyDescent="0.2">
      <c r="A45" s="41" t="s">
        <v>236</v>
      </c>
      <c r="B45" s="40">
        <v>326</v>
      </c>
      <c r="C45" s="40">
        <v>326</v>
      </c>
      <c r="D45" s="40">
        <v>41540</v>
      </c>
      <c r="E45" s="40">
        <v>45081</v>
      </c>
      <c r="F45" s="9" t="s">
        <v>14</v>
      </c>
      <c r="G45" s="9" t="s">
        <v>14</v>
      </c>
    </row>
    <row r="46" spans="1:7" x14ac:dyDescent="0.2">
      <c r="A46" s="41" t="s">
        <v>235</v>
      </c>
      <c r="B46" s="40">
        <v>883</v>
      </c>
      <c r="C46" s="40">
        <v>885</v>
      </c>
      <c r="D46" s="40">
        <v>41568</v>
      </c>
      <c r="E46" s="40">
        <v>42558</v>
      </c>
      <c r="F46" s="9" t="s">
        <v>14</v>
      </c>
      <c r="G46" s="9" t="s">
        <v>14</v>
      </c>
    </row>
    <row r="47" spans="1:7" x14ac:dyDescent="0.2">
      <c r="A47" s="41" t="s">
        <v>234</v>
      </c>
      <c r="B47" s="1">
        <v>318</v>
      </c>
      <c r="C47" s="1">
        <v>320</v>
      </c>
      <c r="D47" s="40">
        <v>39549</v>
      </c>
      <c r="E47" s="40">
        <v>40255</v>
      </c>
      <c r="F47" s="40">
        <v>1.66</v>
      </c>
      <c r="G47" s="40">
        <v>9.6319999999999997</v>
      </c>
    </row>
    <row r="48" spans="1:7" x14ac:dyDescent="0.2">
      <c r="A48" s="41" t="s">
        <v>233</v>
      </c>
      <c r="B48" s="40">
        <v>657</v>
      </c>
      <c r="C48" s="40">
        <v>658</v>
      </c>
      <c r="D48" s="40">
        <v>37814</v>
      </c>
      <c r="E48" s="40">
        <v>37384</v>
      </c>
      <c r="F48" s="9" t="s">
        <v>14</v>
      </c>
      <c r="G48" s="9" t="s">
        <v>14</v>
      </c>
    </row>
    <row r="49" spans="1:7" x14ac:dyDescent="0.2">
      <c r="A49" s="41" t="s">
        <v>232</v>
      </c>
      <c r="B49" s="40">
        <v>258</v>
      </c>
      <c r="C49" s="40">
        <v>263</v>
      </c>
      <c r="D49" s="40">
        <v>35917</v>
      </c>
      <c r="E49" s="40">
        <v>38010</v>
      </c>
      <c r="F49" s="40">
        <v>0.77500000000000002</v>
      </c>
      <c r="G49" s="9">
        <v>3.806</v>
      </c>
    </row>
    <row r="50" spans="1:7" x14ac:dyDescent="0.2">
      <c r="A50" s="41" t="s">
        <v>231</v>
      </c>
      <c r="B50" s="40">
        <v>968</v>
      </c>
      <c r="C50" s="40">
        <v>960</v>
      </c>
      <c r="D50" s="40">
        <v>36621</v>
      </c>
      <c r="E50" s="40">
        <v>36327</v>
      </c>
      <c r="F50" s="9" t="s">
        <v>14</v>
      </c>
      <c r="G50" s="9" t="s">
        <v>14</v>
      </c>
    </row>
    <row r="51" spans="1:7" x14ac:dyDescent="0.2">
      <c r="A51" s="41" t="s">
        <v>230</v>
      </c>
      <c r="B51" s="40">
        <v>1066</v>
      </c>
      <c r="C51" s="40">
        <v>1067</v>
      </c>
      <c r="D51" s="40">
        <v>33913</v>
      </c>
      <c r="E51" s="40">
        <v>37666</v>
      </c>
      <c r="F51" s="9">
        <v>39.575000000000003</v>
      </c>
      <c r="G51" s="40">
        <v>4.2009999999999996</v>
      </c>
    </row>
    <row r="52" spans="1:7" x14ac:dyDescent="0.2">
      <c r="A52" s="41" t="s">
        <v>229</v>
      </c>
      <c r="B52" s="40">
        <v>754</v>
      </c>
      <c r="C52" s="40">
        <v>597</v>
      </c>
      <c r="D52" s="40">
        <v>36105</v>
      </c>
      <c r="E52" s="40">
        <v>34619</v>
      </c>
      <c r="F52" s="40">
        <v>48.401000000000003</v>
      </c>
      <c r="G52" s="40">
        <v>20.073</v>
      </c>
    </row>
    <row r="53" spans="1:7" x14ac:dyDescent="0.2">
      <c r="A53" s="41" t="s">
        <v>228</v>
      </c>
      <c r="B53" s="40">
        <v>491</v>
      </c>
      <c r="C53" s="40">
        <v>531</v>
      </c>
      <c r="D53" s="40">
        <v>34390</v>
      </c>
      <c r="E53" s="40">
        <v>35133</v>
      </c>
      <c r="F53" s="9" t="s">
        <v>14</v>
      </c>
      <c r="G53" s="9">
        <v>3.78</v>
      </c>
    </row>
    <row r="54" spans="1:7" x14ac:dyDescent="0.2">
      <c r="A54" s="41" t="s">
        <v>227</v>
      </c>
      <c r="B54" s="1">
        <v>227</v>
      </c>
      <c r="C54" s="1">
        <v>207</v>
      </c>
      <c r="D54" s="40">
        <v>35881</v>
      </c>
      <c r="E54" s="40">
        <v>33472</v>
      </c>
      <c r="F54" s="9" t="s">
        <v>14</v>
      </c>
      <c r="G54" s="9" t="s">
        <v>14</v>
      </c>
    </row>
    <row r="55" spans="1:7" x14ac:dyDescent="0.2">
      <c r="A55" s="41" t="s">
        <v>226</v>
      </c>
      <c r="B55" s="40">
        <v>334</v>
      </c>
      <c r="C55" s="40">
        <v>450</v>
      </c>
      <c r="D55" s="40">
        <v>34402</v>
      </c>
      <c r="E55" s="40">
        <v>34798</v>
      </c>
      <c r="F55" s="9">
        <v>1454.2</v>
      </c>
      <c r="G55" s="9">
        <v>2191.5</v>
      </c>
    </row>
    <row r="56" spans="1:7" x14ac:dyDescent="0.2">
      <c r="A56" s="41" t="s">
        <v>225</v>
      </c>
      <c r="B56" s="1">
        <v>212</v>
      </c>
      <c r="C56" s="1">
        <v>211</v>
      </c>
      <c r="D56" s="40">
        <v>31814</v>
      </c>
      <c r="E56" s="40">
        <v>32634</v>
      </c>
      <c r="F56" s="9" t="s">
        <v>14</v>
      </c>
      <c r="G56" s="9" t="s">
        <v>14</v>
      </c>
    </row>
    <row r="57" spans="1:7" x14ac:dyDescent="0.2">
      <c r="A57" s="41" t="s">
        <v>224</v>
      </c>
      <c r="B57" s="1">
        <v>209</v>
      </c>
      <c r="C57" s="1">
        <v>211</v>
      </c>
      <c r="D57" s="40">
        <v>30657</v>
      </c>
      <c r="E57" s="40">
        <v>32644</v>
      </c>
      <c r="F57" s="9" t="s">
        <v>14</v>
      </c>
      <c r="G57" s="9" t="s">
        <v>14</v>
      </c>
    </row>
    <row r="58" spans="1:7" x14ac:dyDescent="0.2">
      <c r="A58" s="41" t="s">
        <v>223</v>
      </c>
      <c r="B58" s="40">
        <v>237</v>
      </c>
      <c r="C58" s="40">
        <v>239</v>
      </c>
      <c r="D58" s="40">
        <v>31327</v>
      </c>
      <c r="E58" s="40">
        <v>31933</v>
      </c>
      <c r="F58" s="9" t="s">
        <v>14</v>
      </c>
      <c r="G58" s="9">
        <v>9.2999999999999999E-2</v>
      </c>
    </row>
    <row r="59" spans="1:7" x14ac:dyDescent="0.2">
      <c r="A59" s="41" t="s">
        <v>222</v>
      </c>
      <c r="B59" s="1">
        <v>266</v>
      </c>
      <c r="C59" s="1">
        <v>262</v>
      </c>
      <c r="D59" s="40">
        <v>28675</v>
      </c>
      <c r="E59" s="40">
        <v>30852</v>
      </c>
      <c r="F59" s="9" t="s">
        <v>14</v>
      </c>
      <c r="G59" s="9" t="s">
        <v>14</v>
      </c>
    </row>
    <row r="60" spans="1:7" x14ac:dyDescent="0.2">
      <c r="A60" s="41" t="s">
        <v>221</v>
      </c>
      <c r="B60" s="40">
        <v>230</v>
      </c>
      <c r="C60" s="40">
        <v>227</v>
      </c>
      <c r="D60" s="40">
        <v>28685</v>
      </c>
      <c r="E60" s="40">
        <v>30048</v>
      </c>
      <c r="F60" s="9">
        <v>0.46100000000000002</v>
      </c>
      <c r="G60" s="9" t="s">
        <v>14</v>
      </c>
    </row>
    <row r="61" spans="1:7" x14ac:dyDescent="0.2">
      <c r="A61" s="160" t="s">
        <v>220</v>
      </c>
      <c r="B61" s="83">
        <v>3929</v>
      </c>
      <c r="C61" s="83">
        <v>3928</v>
      </c>
      <c r="D61" s="83">
        <v>6937</v>
      </c>
      <c r="E61" s="83">
        <v>7034</v>
      </c>
      <c r="F61" s="159">
        <v>47.877000000000002</v>
      </c>
      <c r="G61" s="159">
        <v>121.45399999999999</v>
      </c>
    </row>
    <row r="62" spans="1:7" x14ac:dyDescent="0.2">
      <c r="A62" s="41"/>
      <c r="B62" s="40"/>
      <c r="C62" s="40"/>
      <c r="D62" s="40"/>
      <c r="E62" s="40"/>
      <c r="F62" s="40"/>
      <c r="G62" s="40"/>
    </row>
    <row r="63" spans="1:7" x14ac:dyDescent="0.2">
      <c r="A63" s="41"/>
      <c r="B63" s="40"/>
      <c r="C63" s="40"/>
      <c r="D63" s="40"/>
      <c r="E63" s="40"/>
      <c r="F63" s="40"/>
      <c r="G63" s="40"/>
    </row>
    <row r="64" spans="1:7" x14ac:dyDescent="0.2">
      <c r="A64" s="41"/>
      <c r="B64" s="40"/>
      <c r="C64" s="40"/>
      <c r="D64" s="40"/>
      <c r="E64" s="40"/>
      <c r="F64" s="40"/>
      <c r="G64" s="40"/>
    </row>
    <row r="65" spans="1:7" x14ac:dyDescent="0.2">
      <c r="A65" s="41"/>
      <c r="B65" s="40"/>
      <c r="C65" s="40"/>
      <c r="D65" s="40"/>
      <c r="E65" s="40"/>
      <c r="F65" s="40"/>
      <c r="G65" s="40"/>
    </row>
    <row r="66" spans="1:7" x14ac:dyDescent="0.2">
      <c r="A66" s="41"/>
      <c r="B66" s="40"/>
      <c r="C66" s="40"/>
      <c r="D66" s="40"/>
      <c r="E66" s="40"/>
      <c r="F66" s="40"/>
      <c r="G66" s="40"/>
    </row>
    <row r="67" spans="1:7" x14ac:dyDescent="0.2">
      <c r="A67" s="41"/>
      <c r="B67" s="40"/>
      <c r="C67" s="40"/>
      <c r="D67" s="40"/>
      <c r="E67" s="40"/>
      <c r="F67" s="40"/>
      <c r="G67" s="40"/>
    </row>
    <row r="68" spans="1:7" x14ac:dyDescent="0.2">
      <c r="A68" s="41"/>
      <c r="B68" s="40"/>
      <c r="C68" s="40"/>
      <c r="D68" s="40"/>
      <c r="E68" s="40"/>
      <c r="F68" s="40"/>
      <c r="G68" s="40"/>
    </row>
    <row r="69" spans="1:7" x14ac:dyDescent="0.2">
      <c r="A69" s="41"/>
      <c r="B69" s="40"/>
      <c r="C69" s="40"/>
      <c r="D69" s="40"/>
      <c r="E69" s="40"/>
      <c r="F69" s="40"/>
      <c r="G69" s="40"/>
    </row>
    <row r="70" spans="1:7" x14ac:dyDescent="0.2">
      <c r="A70" s="41"/>
      <c r="B70" s="40"/>
      <c r="C70" s="40"/>
      <c r="D70" s="40"/>
      <c r="E70" s="40"/>
      <c r="F70" s="40"/>
      <c r="G70" s="40"/>
    </row>
    <row r="71" spans="1:7" x14ac:dyDescent="0.2">
      <c r="A71" s="41"/>
      <c r="B71" s="40"/>
      <c r="C71" s="40"/>
      <c r="D71" s="40"/>
      <c r="E71" s="40"/>
      <c r="F71" s="40"/>
      <c r="G71" s="40"/>
    </row>
    <row r="72" spans="1:7" x14ac:dyDescent="0.2">
      <c r="A72" s="41"/>
      <c r="B72" s="40"/>
      <c r="C72" s="40"/>
      <c r="D72" s="40"/>
      <c r="E72" s="40"/>
      <c r="F72" s="40"/>
      <c r="G72" s="40"/>
    </row>
    <row r="73" spans="1:7" x14ac:dyDescent="0.2">
      <c r="A73" s="41"/>
      <c r="B73" s="40"/>
      <c r="C73" s="40"/>
      <c r="D73" s="40"/>
      <c r="E73" s="40"/>
      <c r="F73" s="40"/>
      <c r="G73" s="40"/>
    </row>
    <row r="74" spans="1:7" x14ac:dyDescent="0.2">
      <c r="A74" s="41"/>
      <c r="B74" s="40"/>
      <c r="C74" s="40"/>
      <c r="D74" s="40"/>
      <c r="E74" s="40"/>
      <c r="F74" s="40"/>
      <c r="G74" s="40"/>
    </row>
    <row r="75" spans="1:7" x14ac:dyDescent="0.2">
      <c r="A75" s="41"/>
      <c r="B75" s="40"/>
      <c r="C75" s="40"/>
      <c r="D75" s="40"/>
      <c r="E75" s="40"/>
      <c r="F75" s="40"/>
      <c r="G75" s="40"/>
    </row>
    <row r="76" spans="1:7" x14ac:dyDescent="0.2">
      <c r="A76" s="41"/>
      <c r="B76" s="40"/>
      <c r="C76" s="40"/>
      <c r="D76" s="40"/>
      <c r="E76" s="40"/>
      <c r="F76" s="40"/>
      <c r="G76" s="40"/>
    </row>
    <row r="77" spans="1:7" x14ac:dyDescent="0.2">
      <c r="A77" s="41"/>
      <c r="B77" s="40"/>
      <c r="C77" s="40"/>
      <c r="D77" s="40"/>
      <c r="E77" s="40"/>
      <c r="F77" s="40"/>
      <c r="G77" s="40"/>
    </row>
    <row r="78" spans="1:7" x14ac:dyDescent="0.2">
      <c r="A78" s="41"/>
      <c r="B78" s="40"/>
      <c r="C78" s="40"/>
      <c r="D78" s="40"/>
      <c r="E78" s="40"/>
      <c r="F78" s="40"/>
      <c r="G78" s="40"/>
    </row>
    <row r="79" spans="1:7" x14ac:dyDescent="0.2">
      <c r="A79" s="41"/>
      <c r="B79" s="40"/>
      <c r="C79" s="40"/>
      <c r="D79" s="40"/>
      <c r="E79" s="40"/>
      <c r="F79" s="9"/>
      <c r="G79" s="40"/>
    </row>
    <row r="80" spans="1:7" x14ac:dyDescent="0.2">
      <c r="A80" s="41"/>
      <c r="B80" s="40"/>
      <c r="C80" s="40"/>
      <c r="D80" s="40"/>
      <c r="E80" s="40"/>
      <c r="F80" s="40"/>
      <c r="G80" s="40"/>
    </row>
    <row r="81" spans="1:7" x14ac:dyDescent="0.2">
      <c r="A81" s="41"/>
      <c r="B81" s="40"/>
      <c r="C81" s="40"/>
      <c r="D81" s="40"/>
      <c r="E81" s="40"/>
      <c r="F81" s="9"/>
      <c r="G81" s="9"/>
    </row>
    <row r="82" spans="1:7" x14ac:dyDescent="0.2">
      <c r="A82" s="41"/>
      <c r="B82" s="40"/>
      <c r="C82" s="40"/>
      <c r="D82" s="40"/>
      <c r="E82" s="40"/>
      <c r="F82" s="40"/>
      <c r="G82" s="9"/>
    </row>
    <row r="83" spans="1:7" x14ac:dyDescent="0.2">
      <c r="A83" s="41"/>
      <c r="B83" s="40"/>
      <c r="C83" s="40"/>
      <c r="D83" s="40"/>
      <c r="E83" s="40"/>
      <c r="F83" s="40"/>
      <c r="G83" s="40"/>
    </row>
    <row r="84" spans="1:7" x14ac:dyDescent="0.2">
      <c r="A84" s="41"/>
      <c r="B84" s="40"/>
      <c r="C84" s="40"/>
      <c r="D84" s="40"/>
      <c r="E84" s="40"/>
      <c r="F84" s="9"/>
      <c r="G84" s="9"/>
    </row>
    <row r="85" spans="1:7" x14ac:dyDescent="0.2">
      <c r="D85" s="40"/>
      <c r="E85" s="40"/>
      <c r="F85" s="40"/>
      <c r="G85" s="40"/>
    </row>
    <row r="86" spans="1:7" x14ac:dyDescent="0.2">
      <c r="A86" s="41"/>
      <c r="B86" s="40"/>
      <c r="C86" s="40"/>
      <c r="D86" s="40"/>
      <c r="E86" s="40"/>
      <c r="F86" s="9"/>
      <c r="G86" s="40"/>
    </row>
    <row r="87" spans="1:7" x14ac:dyDescent="0.2">
      <c r="A87" s="41"/>
      <c r="B87" s="40"/>
      <c r="C87" s="40"/>
      <c r="D87" s="40"/>
      <c r="E87" s="40"/>
      <c r="F87" s="9"/>
      <c r="G87" s="9"/>
    </row>
    <row r="88" spans="1:7" x14ac:dyDescent="0.2">
      <c r="A88" s="41"/>
      <c r="B88" s="40"/>
      <c r="C88" s="40"/>
      <c r="D88" s="40"/>
      <c r="E88" s="40"/>
      <c r="F88" s="40"/>
      <c r="G88" s="40"/>
    </row>
    <row r="89" spans="1:7" x14ac:dyDescent="0.2">
      <c r="A89" s="41"/>
      <c r="B89" s="40"/>
      <c r="C89" s="40"/>
      <c r="D89" s="40"/>
      <c r="E89" s="40"/>
      <c r="F89" s="40"/>
      <c r="G89" s="40"/>
    </row>
    <row r="90" spans="1:7" x14ac:dyDescent="0.2">
      <c r="A90" s="41"/>
      <c r="B90" s="40"/>
      <c r="C90" s="40"/>
      <c r="D90" s="40"/>
      <c r="E90" s="40"/>
      <c r="F90" s="9"/>
      <c r="G90" s="9"/>
    </row>
    <row r="91" spans="1:7" x14ac:dyDescent="0.2">
      <c r="A91" s="41"/>
      <c r="B91" s="40"/>
      <c r="C91" s="40"/>
      <c r="D91" s="40"/>
      <c r="E91" s="40"/>
      <c r="F91" s="9"/>
      <c r="G91" s="9"/>
    </row>
    <row r="92" spans="1:7" x14ac:dyDescent="0.2">
      <c r="A92" s="41"/>
      <c r="B92" s="40"/>
      <c r="C92" s="40"/>
      <c r="D92" s="40"/>
      <c r="E92" s="40"/>
      <c r="F92" s="9"/>
      <c r="G92" s="9"/>
    </row>
    <row r="93" spans="1:7" x14ac:dyDescent="0.2">
      <c r="A93" s="41"/>
      <c r="B93" s="40"/>
      <c r="C93" s="40"/>
      <c r="D93" s="40"/>
      <c r="E93" s="40"/>
      <c r="F93" s="40"/>
      <c r="G93" s="40"/>
    </row>
    <row r="94" spans="1:7" x14ac:dyDescent="0.2">
      <c r="A94" s="41"/>
      <c r="B94" s="40"/>
      <c r="C94" s="40"/>
      <c r="D94" s="40"/>
      <c r="E94" s="40"/>
      <c r="F94" s="40"/>
      <c r="G94" s="40"/>
    </row>
    <row r="95" spans="1:7" x14ac:dyDescent="0.2">
      <c r="A95" s="41"/>
      <c r="B95" s="40"/>
      <c r="C95" s="40"/>
      <c r="D95" s="40"/>
      <c r="E95" s="40"/>
      <c r="F95" s="9"/>
      <c r="G95" s="9"/>
    </row>
    <row r="96" spans="1:7" x14ac:dyDescent="0.2">
      <c r="A96" s="41"/>
      <c r="B96" s="40"/>
      <c r="C96" s="40"/>
      <c r="D96" s="40"/>
      <c r="E96" s="40"/>
      <c r="F96" s="9"/>
      <c r="G96" s="9"/>
    </row>
    <row r="97" spans="1:7" x14ac:dyDescent="0.2">
      <c r="A97" s="41"/>
      <c r="B97" s="40"/>
      <c r="C97" s="40"/>
      <c r="D97" s="40"/>
      <c r="E97" s="40"/>
      <c r="F97" s="40"/>
      <c r="G97" s="40"/>
    </row>
    <row r="98" spans="1:7" x14ac:dyDescent="0.2">
      <c r="A98" s="41"/>
      <c r="B98" s="40"/>
      <c r="C98" s="40"/>
      <c r="D98" s="40"/>
      <c r="E98" s="40"/>
      <c r="F98" s="40"/>
      <c r="G98" s="40"/>
    </row>
    <row r="99" spans="1:7" x14ac:dyDescent="0.2">
      <c r="A99" s="41"/>
      <c r="B99" s="40"/>
      <c r="C99" s="40"/>
      <c r="D99" s="40"/>
      <c r="E99" s="40"/>
      <c r="F99" s="40"/>
      <c r="G99" s="40"/>
    </row>
    <row r="100" spans="1:7" x14ac:dyDescent="0.2">
      <c r="A100" s="41"/>
      <c r="B100" s="40"/>
      <c r="C100" s="40"/>
      <c r="D100" s="40"/>
      <c r="E100" s="40"/>
      <c r="F100" s="40"/>
      <c r="G100" s="9"/>
    </row>
    <row r="101" spans="1:7" x14ac:dyDescent="0.2">
      <c r="A101" s="41"/>
      <c r="B101" s="40"/>
      <c r="C101" s="9"/>
      <c r="D101" s="9"/>
      <c r="E101" s="9"/>
      <c r="F101" s="9"/>
      <c r="G101" s="9"/>
    </row>
    <row r="102" spans="1:7" x14ac:dyDescent="0.2">
      <c r="A102" s="41"/>
      <c r="B102" s="40"/>
      <c r="C102" s="9"/>
      <c r="D102" s="9"/>
      <c r="E102" s="9"/>
      <c r="F102" s="9"/>
      <c r="G102" s="9"/>
    </row>
    <row r="103" spans="1:7" x14ac:dyDescent="0.2">
      <c r="A103" s="41"/>
      <c r="B103" s="40"/>
      <c r="C103" s="40"/>
      <c r="D103" s="9"/>
      <c r="E103" s="9"/>
      <c r="F103" s="40"/>
      <c r="G103" s="40"/>
    </row>
    <row r="104" spans="1:7" x14ac:dyDescent="0.2">
      <c r="A104" s="41"/>
      <c r="B104" s="40"/>
      <c r="C104" s="9"/>
      <c r="D104" s="9"/>
      <c r="E104" s="9"/>
      <c r="F104" s="40"/>
      <c r="G104" s="9"/>
    </row>
    <row r="105" spans="1:7" x14ac:dyDescent="0.2">
      <c r="A105" s="158"/>
      <c r="B105" s="83"/>
      <c r="C105" s="83"/>
      <c r="D105" s="83"/>
      <c r="E105" s="83"/>
      <c r="F105" s="159"/>
      <c r="G105" s="159"/>
    </row>
    <row r="106" spans="1:7" x14ac:dyDescent="0.2">
      <c r="A106" s="158"/>
    </row>
  </sheetData>
  <mergeCells count="5">
    <mergeCell ref="A13:G13"/>
    <mergeCell ref="B2:C2"/>
    <mergeCell ref="D2:E2"/>
    <mergeCell ref="F2:G2"/>
    <mergeCell ref="A2:A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9D51B-FD26-48AA-AE57-71F6EC36D4C7}">
  <dimension ref="A1:D16"/>
  <sheetViews>
    <sheetView workbookViewId="0"/>
  </sheetViews>
  <sheetFormatPr defaultRowHeight="11.25" x14ac:dyDescent="0.2"/>
  <cols>
    <col min="1" max="1" width="33.5703125" style="1" customWidth="1"/>
    <col min="2" max="4" width="13.28515625" style="1" customWidth="1"/>
    <col min="5" max="16384" width="9.140625" style="1"/>
  </cols>
  <sheetData>
    <row r="1" spans="1:4" ht="12" thickBot="1" x14ac:dyDescent="0.25">
      <c r="A1" s="17" t="s">
        <v>284</v>
      </c>
      <c r="B1" s="16"/>
      <c r="C1" s="16"/>
    </row>
    <row r="2" spans="1:4" x14ac:dyDescent="0.2">
      <c r="A2" s="102" t="s">
        <v>59</v>
      </c>
      <c r="B2" s="102">
        <v>2006</v>
      </c>
      <c r="C2" s="102">
        <v>2007</v>
      </c>
      <c r="D2" s="101">
        <v>2008</v>
      </c>
    </row>
    <row r="3" spans="1:4" x14ac:dyDescent="0.2">
      <c r="A3" s="303" t="s">
        <v>283</v>
      </c>
      <c r="B3" s="303"/>
      <c r="C3" s="303"/>
      <c r="D3" s="303"/>
    </row>
    <row r="4" spans="1:4" ht="22.5" x14ac:dyDescent="0.2">
      <c r="A4" s="139" t="s">
        <v>281</v>
      </c>
      <c r="B4" s="9">
        <v>36939</v>
      </c>
      <c r="C4" s="9">
        <v>42900</v>
      </c>
      <c r="D4" s="9">
        <v>42650</v>
      </c>
    </row>
    <row r="5" spans="1:4" x14ac:dyDescent="0.2">
      <c r="A5" s="38" t="s">
        <v>35</v>
      </c>
      <c r="B5" s="9"/>
      <c r="C5" s="9"/>
      <c r="D5" s="9"/>
    </row>
    <row r="6" spans="1:4" x14ac:dyDescent="0.2">
      <c r="A6" s="165" t="s">
        <v>280</v>
      </c>
      <c r="B6" s="9">
        <v>34969</v>
      </c>
      <c r="C6" s="9">
        <v>37950</v>
      </c>
      <c r="D6" s="9">
        <v>39882</v>
      </c>
    </row>
    <row r="7" spans="1:4" x14ac:dyDescent="0.2">
      <c r="A7" s="42" t="s">
        <v>279</v>
      </c>
      <c r="B7" s="9">
        <v>3536</v>
      </c>
      <c r="C7" s="9">
        <v>2985</v>
      </c>
      <c r="D7" s="9">
        <v>2009</v>
      </c>
    </row>
    <row r="8" spans="1:4" x14ac:dyDescent="0.2">
      <c r="A8" s="38" t="s">
        <v>35</v>
      </c>
      <c r="B8" s="9"/>
      <c r="C8" s="9"/>
      <c r="D8" s="9"/>
    </row>
    <row r="9" spans="1:4" x14ac:dyDescent="0.2">
      <c r="A9" s="164" t="s">
        <v>278</v>
      </c>
      <c r="B9" s="9">
        <v>3264</v>
      </c>
      <c r="C9" s="9">
        <v>2217</v>
      </c>
      <c r="D9" s="9">
        <v>1083</v>
      </c>
    </row>
    <row r="10" spans="1:4" x14ac:dyDescent="0.2">
      <c r="A10" s="268" t="s">
        <v>282</v>
      </c>
      <c r="B10" s="268"/>
      <c r="C10" s="268"/>
      <c r="D10" s="268"/>
    </row>
    <row r="11" spans="1:4" ht="22.5" x14ac:dyDescent="0.2">
      <c r="A11" s="139" t="s">
        <v>281</v>
      </c>
      <c r="B11" s="9">
        <v>63627</v>
      </c>
      <c r="C11" s="9">
        <v>105697</v>
      </c>
      <c r="D11" s="9">
        <v>102131</v>
      </c>
    </row>
    <row r="12" spans="1:4" x14ac:dyDescent="0.2">
      <c r="A12" s="38" t="s">
        <v>35</v>
      </c>
      <c r="B12" s="9"/>
      <c r="C12" s="9"/>
      <c r="D12" s="9"/>
    </row>
    <row r="13" spans="1:4" x14ac:dyDescent="0.2">
      <c r="A13" s="165" t="s">
        <v>280</v>
      </c>
      <c r="B13" s="9">
        <v>61428</v>
      </c>
      <c r="C13" s="9">
        <v>105373</v>
      </c>
      <c r="D13" s="9">
        <v>95655</v>
      </c>
    </row>
    <row r="14" spans="1:4" x14ac:dyDescent="0.2">
      <c r="A14" s="42" t="s">
        <v>279</v>
      </c>
      <c r="B14" s="9">
        <v>2530</v>
      </c>
      <c r="C14" s="9">
        <v>4622</v>
      </c>
      <c r="D14" s="9">
        <v>3650</v>
      </c>
    </row>
    <row r="15" spans="1:4" x14ac:dyDescent="0.2">
      <c r="A15" s="38" t="s">
        <v>35</v>
      </c>
      <c r="B15" s="9"/>
      <c r="C15" s="9"/>
      <c r="D15" s="9"/>
    </row>
    <row r="16" spans="1:4" x14ac:dyDescent="0.2">
      <c r="A16" s="164" t="s">
        <v>278</v>
      </c>
      <c r="B16" s="9">
        <v>1797</v>
      </c>
      <c r="C16" s="9">
        <v>4514</v>
      </c>
      <c r="D16" s="9">
        <v>1082</v>
      </c>
    </row>
  </sheetData>
  <mergeCells count="2">
    <mergeCell ref="A10:D10"/>
    <mergeCell ref="A3:D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426E7-4000-4179-9157-6BE734E04AE6}">
  <dimension ref="A1:F25"/>
  <sheetViews>
    <sheetView workbookViewId="0">
      <selection sqref="A1:F1"/>
    </sheetView>
  </sheetViews>
  <sheetFormatPr defaultRowHeight="12.75" x14ac:dyDescent="0.2"/>
  <cols>
    <col min="1" max="1" width="10.140625" style="166" customWidth="1"/>
    <col min="2" max="2" width="35.7109375" style="166" customWidth="1"/>
    <col min="3" max="16384" width="9.140625" style="166"/>
  </cols>
  <sheetData>
    <row r="1" spans="1:6" ht="13.5" thickBot="1" x14ac:dyDescent="0.25">
      <c r="A1" s="304" t="s">
        <v>313</v>
      </c>
      <c r="B1" s="304"/>
      <c r="C1" s="304"/>
      <c r="D1" s="304"/>
      <c r="E1" s="304"/>
      <c r="F1" s="305"/>
    </row>
    <row r="2" spans="1:6" x14ac:dyDescent="0.2">
      <c r="A2" s="198" t="s">
        <v>312</v>
      </c>
      <c r="B2" s="197" t="s">
        <v>311</v>
      </c>
      <c r="C2" s="196">
        <v>2000</v>
      </c>
      <c r="D2" s="196">
        <v>2006</v>
      </c>
      <c r="E2" s="196">
        <v>2007</v>
      </c>
      <c r="F2" s="195">
        <v>2008</v>
      </c>
    </row>
    <row r="3" spans="1:6" x14ac:dyDescent="0.2">
      <c r="A3" s="194">
        <v>11</v>
      </c>
      <c r="B3" s="180" t="s">
        <v>303</v>
      </c>
      <c r="C3" s="189">
        <v>3904</v>
      </c>
      <c r="D3" s="193">
        <v>6005</v>
      </c>
      <c r="E3" s="192">
        <v>6653</v>
      </c>
      <c r="F3" s="192">
        <v>7666</v>
      </c>
    </row>
    <row r="4" spans="1:6" x14ac:dyDescent="0.2">
      <c r="A4" s="186">
        <v>113</v>
      </c>
      <c r="B4" s="185" t="s">
        <v>310</v>
      </c>
      <c r="C4" s="179">
        <v>3835</v>
      </c>
      <c r="D4" s="168">
        <v>5933</v>
      </c>
      <c r="E4" s="167">
        <v>6577</v>
      </c>
      <c r="F4" s="167">
        <v>7588</v>
      </c>
    </row>
    <row r="5" spans="1:6" x14ac:dyDescent="0.2">
      <c r="A5" s="186">
        <v>114</v>
      </c>
      <c r="B5" s="185" t="s">
        <v>309</v>
      </c>
      <c r="C5" s="179">
        <v>69</v>
      </c>
      <c r="D5" s="168">
        <v>71</v>
      </c>
      <c r="E5" s="172">
        <v>74</v>
      </c>
      <c r="F5" s="172">
        <v>76</v>
      </c>
    </row>
    <row r="6" spans="1:6" x14ac:dyDescent="0.2">
      <c r="A6" s="181">
        <v>12</v>
      </c>
      <c r="B6" s="180" t="s">
        <v>308</v>
      </c>
      <c r="C6" s="179">
        <v>38</v>
      </c>
      <c r="D6" s="168">
        <v>27</v>
      </c>
      <c r="E6" s="172">
        <v>26</v>
      </c>
      <c r="F6" s="172">
        <v>24</v>
      </c>
    </row>
    <row r="7" spans="1:6" x14ac:dyDescent="0.2">
      <c r="A7" s="181">
        <v>13</v>
      </c>
      <c r="B7" s="180" t="s">
        <v>307</v>
      </c>
      <c r="C7" s="179">
        <v>1</v>
      </c>
      <c r="D7" s="191" t="s">
        <v>14</v>
      </c>
      <c r="E7" s="172" t="s">
        <v>14</v>
      </c>
      <c r="F7" s="172" t="s">
        <v>14</v>
      </c>
    </row>
    <row r="8" spans="1:6" ht="22.5" customHeight="1" x14ac:dyDescent="0.2">
      <c r="A8" s="187" t="s">
        <v>306</v>
      </c>
      <c r="B8" s="190" t="s">
        <v>305</v>
      </c>
      <c r="C8" s="189">
        <v>7</v>
      </c>
      <c r="D8" s="168">
        <v>3</v>
      </c>
      <c r="E8" s="172" t="s">
        <v>14</v>
      </c>
      <c r="F8" s="172" t="s">
        <v>14</v>
      </c>
    </row>
    <row r="9" spans="1:6" x14ac:dyDescent="0.2">
      <c r="A9" s="188" t="s">
        <v>304</v>
      </c>
      <c r="B9" s="184" t="s">
        <v>303</v>
      </c>
      <c r="C9" s="183">
        <v>3950</v>
      </c>
      <c r="D9" s="175">
        <v>6035</v>
      </c>
      <c r="E9" s="182">
        <v>6679</v>
      </c>
      <c r="F9" s="182">
        <v>7690</v>
      </c>
    </row>
    <row r="10" spans="1:6" x14ac:dyDescent="0.2">
      <c r="A10" s="187">
        <v>21</v>
      </c>
      <c r="B10" s="180" t="s">
        <v>302</v>
      </c>
      <c r="C10" s="179">
        <v>4715</v>
      </c>
      <c r="D10" s="168">
        <v>4931</v>
      </c>
      <c r="E10" s="167">
        <v>4860</v>
      </c>
      <c r="F10" s="167">
        <v>4670</v>
      </c>
    </row>
    <row r="11" spans="1:6" x14ac:dyDescent="0.2">
      <c r="A11" s="186">
        <v>212</v>
      </c>
      <c r="B11" s="185" t="s">
        <v>301</v>
      </c>
      <c r="C11" s="179">
        <v>4588</v>
      </c>
      <c r="D11" s="168">
        <v>4818</v>
      </c>
      <c r="E11" s="167">
        <v>4753</v>
      </c>
      <c r="F11" s="167">
        <v>4568</v>
      </c>
    </row>
    <row r="12" spans="1:6" x14ac:dyDescent="0.2">
      <c r="A12" s="181">
        <v>22</v>
      </c>
      <c r="B12" s="180" t="s">
        <v>300</v>
      </c>
      <c r="C12" s="179">
        <v>14</v>
      </c>
      <c r="D12" s="168">
        <v>9</v>
      </c>
      <c r="E12" s="172">
        <v>10</v>
      </c>
      <c r="F12" s="172">
        <v>12</v>
      </c>
    </row>
    <row r="13" spans="1:6" x14ac:dyDescent="0.2">
      <c r="A13" s="181">
        <v>73</v>
      </c>
      <c r="B13" s="180" t="s">
        <v>299</v>
      </c>
      <c r="C13" s="179">
        <v>83</v>
      </c>
      <c r="D13" s="168">
        <v>7</v>
      </c>
      <c r="E13" s="172">
        <v>6</v>
      </c>
      <c r="F13" s="172">
        <v>3</v>
      </c>
    </row>
    <row r="14" spans="1:6" ht="25.5" customHeight="1" x14ac:dyDescent="0.2">
      <c r="A14" s="178" t="s">
        <v>298</v>
      </c>
      <c r="B14" s="177" t="s">
        <v>297</v>
      </c>
      <c r="C14" s="176">
        <v>4812</v>
      </c>
      <c r="D14" s="175">
        <v>4947</v>
      </c>
      <c r="E14" s="174">
        <v>4876</v>
      </c>
      <c r="F14" s="174">
        <v>4685</v>
      </c>
    </row>
    <row r="15" spans="1:6" x14ac:dyDescent="0.2">
      <c r="A15" s="178" t="s">
        <v>296</v>
      </c>
      <c r="B15" s="184" t="s">
        <v>295</v>
      </c>
      <c r="C15" s="183">
        <v>8762</v>
      </c>
      <c r="D15" s="175">
        <v>10982</v>
      </c>
      <c r="E15" s="182">
        <v>11555</v>
      </c>
      <c r="F15" s="182">
        <v>12375</v>
      </c>
    </row>
    <row r="16" spans="1:6" x14ac:dyDescent="0.2">
      <c r="A16" s="181">
        <v>23</v>
      </c>
      <c r="B16" s="180" t="s">
        <v>294</v>
      </c>
      <c r="C16" s="179">
        <v>34414</v>
      </c>
      <c r="D16" s="168">
        <v>23939</v>
      </c>
      <c r="E16" s="167">
        <v>22899</v>
      </c>
      <c r="F16" s="167">
        <v>21065</v>
      </c>
    </row>
    <row r="17" spans="1:6" ht="27" customHeight="1" x14ac:dyDescent="0.2">
      <c r="A17" s="178" t="s">
        <v>293</v>
      </c>
      <c r="B17" s="177" t="s">
        <v>292</v>
      </c>
      <c r="C17" s="176">
        <v>43176</v>
      </c>
      <c r="D17" s="175">
        <v>34921</v>
      </c>
      <c r="E17" s="174">
        <v>34454</v>
      </c>
      <c r="F17" s="174">
        <v>33440</v>
      </c>
    </row>
    <row r="18" spans="1:6" x14ac:dyDescent="0.2">
      <c r="A18" s="171"/>
      <c r="B18" s="170" t="s">
        <v>35</v>
      </c>
      <c r="C18" s="173"/>
      <c r="D18" s="173"/>
      <c r="E18" s="172"/>
      <c r="F18" s="172"/>
    </row>
    <row r="19" spans="1:6" x14ac:dyDescent="0.2">
      <c r="A19" s="171"/>
      <c r="B19" s="170" t="s">
        <v>291</v>
      </c>
      <c r="C19" s="169">
        <v>31</v>
      </c>
      <c r="D19" s="168">
        <v>32</v>
      </c>
      <c r="E19" s="172">
        <v>33</v>
      </c>
      <c r="F19" s="172">
        <v>32</v>
      </c>
    </row>
    <row r="20" spans="1:6" x14ac:dyDescent="0.2">
      <c r="A20" s="171"/>
      <c r="B20" s="170" t="s">
        <v>290</v>
      </c>
      <c r="C20" s="169">
        <v>11</v>
      </c>
      <c r="D20" s="168">
        <v>9</v>
      </c>
      <c r="E20" s="172">
        <v>13</v>
      </c>
      <c r="F20" s="172">
        <v>14</v>
      </c>
    </row>
    <row r="21" spans="1:6" x14ac:dyDescent="0.2">
      <c r="A21" s="171"/>
      <c r="B21" s="170" t="s">
        <v>289</v>
      </c>
      <c r="C21" s="169">
        <v>86</v>
      </c>
      <c r="D21" s="168">
        <v>111</v>
      </c>
      <c r="E21" s="172">
        <v>116</v>
      </c>
      <c r="F21" s="172">
        <v>129</v>
      </c>
    </row>
    <row r="22" spans="1:6" x14ac:dyDescent="0.2">
      <c r="A22" s="171"/>
      <c r="B22" s="170" t="s">
        <v>288</v>
      </c>
      <c r="C22" s="169">
        <v>240</v>
      </c>
      <c r="D22" s="168">
        <v>325</v>
      </c>
      <c r="E22" s="172">
        <v>316</v>
      </c>
      <c r="F22" s="172">
        <v>366</v>
      </c>
    </row>
    <row r="23" spans="1:6" x14ac:dyDescent="0.2">
      <c r="A23" s="171"/>
      <c r="B23" s="170" t="s">
        <v>287</v>
      </c>
      <c r="C23" s="169">
        <v>529</v>
      </c>
      <c r="D23" s="168">
        <v>766</v>
      </c>
      <c r="E23" s="172">
        <v>807</v>
      </c>
      <c r="F23" s="172">
        <v>821</v>
      </c>
    </row>
    <row r="24" spans="1:6" x14ac:dyDescent="0.2">
      <c r="A24" s="171"/>
      <c r="B24" s="170" t="s">
        <v>286</v>
      </c>
      <c r="C24" s="169">
        <v>10668</v>
      </c>
      <c r="D24" s="168">
        <v>30411</v>
      </c>
      <c r="E24" s="167">
        <v>29540</v>
      </c>
      <c r="F24" s="167">
        <v>28450</v>
      </c>
    </row>
    <row r="25" spans="1:6" x14ac:dyDescent="0.2">
      <c r="A25" s="171"/>
      <c r="B25" s="170" t="s">
        <v>285</v>
      </c>
      <c r="C25" s="169">
        <v>31611</v>
      </c>
      <c r="D25" s="168">
        <v>3267</v>
      </c>
      <c r="E25" s="167">
        <v>3629</v>
      </c>
      <c r="F25" s="167">
        <v>3628</v>
      </c>
    </row>
  </sheetData>
  <mergeCells count="1">
    <mergeCell ref="A1:F1"/>
  </mergeCells>
  <pageMargins left="0.75" right="0.75" top="1" bottom="1" header="0.5" footer="0.5"/>
  <headerFooter alignWithMargins="0"/>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7F1FC-54A6-4452-87FE-6C8D23390161}">
  <dimension ref="A1:F14"/>
  <sheetViews>
    <sheetView workbookViewId="0">
      <selection sqref="A1:F1"/>
    </sheetView>
  </sheetViews>
  <sheetFormatPr defaultRowHeight="12.75" x14ac:dyDescent="0.2"/>
  <cols>
    <col min="1" max="1" width="35.7109375" style="166" customWidth="1"/>
    <col min="2" max="5" width="9.140625" style="166"/>
    <col min="6" max="6" width="10.5703125" style="166" customWidth="1"/>
    <col min="7" max="16384" width="9.140625" style="166"/>
  </cols>
  <sheetData>
    <row r="1" spans="1:6" ht="13.5" thickBot="1" x14ac:dyDescent="0.25">
      <c r="A1" s="306" t="s">
        <v>328</v>
      </c>
      <c r="B1" s="307"/>
      <c r="C1" s="307"/>
      <c r="D1" s="307"/>
      <c r="E1" s="307"/>
      <c r="F1" s="307"/>
    </row>
    <row r="2" spans="1:6" s="203" customFormat="1" ht="56.25" x14ac:dyDescent="0.25">
      <c r="A2" s="274" t="s">
        <v>59</v>
      </c>
      <c r="B2" s="308" t="s">
        <v>327</v>
      </c>
      <c r="C2" s="309"/>
      <c r="D2" s="309"/>
      <c r="E2" s="310"/>
      <c r="F2" s="101" t="s">
        <v>326</v>
      </c>
    </row>
    <row r="3" spans="1:6" s="203" customFormat="1" x14ac:dyDescent="0.25">
      <c r="A3" s="311"/>
      <c r="B3" s="86">
        <v>2000</v>
      </c>
      <c r="C3" s="86">
        <v>2006</v>
      </c>
      <c r="D3" s="86">
        <v>2007</v>
      </c>
      <c r="E3" s="312">
        <v>2008</v>
      </c>
      <c r="F3" s="313"/>
    </row>
    <row r="4" spans="1:6" x14ac:dyDescent="0.2">
      <c r="A4" s="134" t="s">
        <v>325</v>
      </c>
      <c r="B4" s="80">
        <v>127705</v>
      </c>
      <c r="C4" s="80">
        <v>128146</v>
      </c>
      <c r="D4" s="80">
        <v>125388.33333333333</v>
      </c>
      <c r="E4" s="80">
        <v>99472.5</v>
      </c>
      <c r="F4" s="80">
        <v>171252.9884529277</v>
      </c>
    </row>
    <row r="5" spans="1:6" x14ac:dyDescent="0.2">
      <c r="A5" s="202" t="s">
        <v>324</v>
      </c>
      <c r="B5" s="80">
        <v>57479</v>
      </c>
      <c r="C5" s="80">
        <v>44188</v>
      </c>
      <c r="D5" s="80">
        <v>42994.916666666664</v>
      </c>
      <c r="E5" s="80">
        <v>19159.5</v>
      </c>
      <c r="F5" s="80">
        <v>227928.61186544126</v>
      </c>
    </row>
    <row r="6" spans="1:6" x14ac:dyDescent="0.2">
      <c r="A6" s="41" t="s">
        <v>323</v>
      </c>
      <c r="B6" s="40">
        <v>41964</v>
      </c>
      <c r="C6" s="40">
        <v>39443</v>
      </c>
      <c r="D6" s="80">
        <v>37500.583333333336</v>
      </c>
      <c r="E6" s="80">
        <v>36016.75</v>
      </c>
      <c r="F6" s="80">
        <v>203532.10197635679</v>
      </c>
    </row>
    <row r="7" spans="1:6" x14ac:dyDescent="0.2">
      <c r="A7" s="41" t="s">
        <v>322</v>
      </c>
      <c r="B7" s="40">
        <v>26410</v>
      </c>
      <c r="C7" s="40">
        <v>40914</v>
      </c>
      <c r="D7" s="80">
        <v>41614.75</v>
      </c>
      <c r="E7" s="80">
        <v>40570.5</v>
      </c>
      <c r="F7" s="80">
        <v>114872.80813160948</v>
      </c>
    </row>
    <row r="8" spans="1:6" x14ac:dyDescent="0.2">
      <c r="A8" s="42" t="s">
        <v>321</v>
      </c>
      <c r="B8" s="40">
        <v>2010</v>
      </c>
      <c r="C8" s="40">
        <v>1044</v>
      </c>
      <c r="D8" s="80">
        <v>1047.4166666666665</v>
      </c>
      <c r="E8" s="80">
        <v>1055.5</v>
      </c>
      <c r="F8" s="80">
        <v>163505.82406119609</v>
      </c>
    </row>
    <row r="9" spans="1:6" x14ac:dyDescent="0.2">
      <c r="A9" s="42" t="s">
        <v>320</v>
      </c>
      <c r="B9" s="40">
        <v>3435</v>
      </c>
      <c r="C9" s="40">
        <v>2562</v>
      </c>
      <c r="D9" s="80">
        <v>2293</v>
      </c>
      <c r="E9" s="80">
        <v>2179.0833333333335</v>
      </c>
      <c r="F9" s="80">
        <v>398417.70593375171</v>
      </c>
    </row>
    <row r="10" spans="1:6" ht="24" customHeight="1" x14ac:dyDescent="0.2">
      <c r="A10" s="201" t="s">
        <v>319</v>
      </c>
      <c r="B10" s="40">
        <v>28581</v>
      </c>
      <c r="C10" s="40">
        <v>30801</v>
      </c>
      <c r="D10" s="80">
        <v>30562.166666666664</v>
      </c>
      <c r="E10" s="80">
        <v>54072.666666666664</v>
      </c>
      <c r="F10" s="80">
        <v>213722.04946596487</v>
      </c>
    </row>
    <row r="11" spans="1:6" x14ac:dyDescent="0.2">
      <c r="A11" s="47" t="s">
        <v>318</v>
      </c>
      <c r="B11" s="46">
        <v>161731</v>
      </c>
      <c r="C11" s="46">
        <v>162553</v>
      </c>
      <c r="D11" s="200">
        <v>159290</v>
      </c>
      <c r="E11" s="200">
        <v>156779.75</v>
      </c>
      <c r="F11" s="200">
        <v>188867.69765903134</v>
      </c>
    </row>
    <row r="12" spans="1:6" x14ac:dyDescent="0.2">
      <c r="A12" s="42" t="s">
        <v>317</v>
      </c>
      <c r="B12" s="40"/>
      <c r="C12" s="199"/>
    </row>
    <row r="13" spans="1:6" x14ac:dyDescent="0.2">
      <c r="A13" s="48" t="s">
        <v>316</v>
      </c>
      <c r="B13" s="40">
        <v>158501</v>
      </c>
      <c r="C13" s="40">
        <v>156549</v>
      </c>
      <c r="D13" s="116">
        <v>154221</v>
      </c>
      <c r="E13" s="80">
        <v>150885</v>
      </c>
      <c r="F13" s="80">
        <v>188868</v>
      </c>
    </row>
    <row r="14" spans="1:6" x14ac:dyDescent="0.2">
      <c r="A14" s="48" t="s">
        <v>315</v>
      </c>
      <c r="B14" s="40">
        <v>3230</v>
      </c>
      <c r="C14" s="40">
        <v>6004</v>
      </c>
      <c r="D14" s="40">
        <v>5069</v>
      </c>
      <c r="E14" s="80">
        <v>5895</v>
      </c>
      <c r="F14" s="9" t="s">
        <v>314</v>
      </c>
    </row>
  </sheetData>
  <mergeCells count="4">
    <mergeCell ref="A1:F1"/>
    <mergeCell ref="B2:E2"/>
    <mergeCell ref="A2:A3"/>
    <mergeCell ref="E3:F3"/>
  </mergeCells>
  <pageMargins left="0.75" right="0.75" top="1" bottom="1" header="0.5" footer="0.5"/>
  <headerFooter alignWithMargins="0"/>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09F29-BE6C-4C1E-AB2D-5FEBA337B095}">
  <dimension ref="A1:D34"/>
  <sheetViews>
    <sheetView workbookViewId="0">
      <selection sqref="A1:D1"/>
    </sheetView>
  </sheetViews>
  <sheetFormatPr defaultRowHeight="12.75" x14ac:dyDescent="0.2"/>
  <cols>
    <col min="1" max="1" width="27.140625" style="166" customWidth="1"/>
    <col min="2" max="2" width="20.7109375" style="166" customWidth="1"/>
    <col min="3" max="4" width="19.85546875" style="166" customWidth="1"/>
    <col min="5" max="16384" width="9.140625" style="166"/>
  </cols>
  <sheetData>
    <row r="1" spans="1:4" x14ac:dyDescent="0.2">
      <c r="A1" s="314" t="s">
        <v>338</v>
      </c>
      <c r="B1" s="315"/>
      <c r="C1" s="315"/>
      <c r="D1" s="315"/>
    </row>
    <row r="2" spans="1:4" x14ac:dyDescent="0.2">
      <c r="A2" s="282" t="s">
        <v>59</v>
      </c>
      <c r="B2" s="207" t="s">
        <v>337</v>
      </c>
      <c r="C2" s="207" t="s">
        <v>336</v>
      </c>
      <c r="D2" s="282" t="s">
        <v>12</v>
      </c>
    </row>
    <row r="3" spans="1:4" x14ac:dyDescent="0.2">
      <c r="A3" s="282"/>
      <c r="B3" s="316" t="s">
        <v>23</v>
      </c>
      <c r="C3" s="316"/>
      <c r="D3" s="282"/>
    </row>
    <row r="4" spans="1:4" x14ac:dyDescent="0.2">
      <c r="A4" s="286">
        <v>2008</v>
      </c>
      <c r="B4" s="286"/>
      <c r="C4" s="286"/>
      <c r="D4" s="286"/>
    </row>
    <row r="5" spans="1:4" x14ac:dyDescent="0.2">
      <c r="A5" s="279" t="s">
        <v>335</v>
      </c>
      <c r="B5" s="279"/>
      <c r="C5" s="279"/>
      <c r="D5" s="279"/>
    </row>
    <row r="6" spans="1:4" x14ac:dyDescent="0.2">
      <c r="A6" s="27" t="s">
        <v>331</v>
      </c>
      <c r="B6" s="32">
        <v>158499</v>
      </c>
      <c r="C6" s="32">
        <v>24408</v>
      </c>
      <c r="D6" s="29">
        <v>182907</v>
      </c>
    </row>
    <row r="7" spans="1:4" x14ac:dyDescent="0.2">
      <c r="A7" s="19" t="s">
        <v>35</v>
      </c>
      <c r="B7" s="32"/>
      <c r="C7" s="32"/>
      <c r="D7" s="29"/>
    </row>
    <row r="8" spans="1:4" x14ac:dyDescent="0.2">
      <c r="A8" s="24" t="s">
        <v>330</v>
      </c>
      <c r="B8" s="32">
        <v>118092</v>
      </c>
      <c r="C8" s="32">
        <v>21527</v>
      </c>
      <c r="D8" s="29">
        <v>139619</v>
      </c>
    </row>
    <row r="9" spans="1:4" x14ac:dyDescent="0.2">
      <c r="A9" s="205" t="s">
        <v>329</v>
      </c>
      <c r="B9" s="32">
        <v>73416</v>
      </c>
      <c r="C9" s="32">
        <v>2057</v>
      </c>
      <c r="D9" s="29">
        <v>75473</v>
      </c>
    </row>
    <row r="10" spans="1:4" x14ac:dyDescent="0.2">
      <c r="A10" s="204" t="s">
        <v>12</v>
      </c>
      <c r="B10" s="28">
        <v>231915</v>
      </c>
      <c r="C10" s="28">
        <v>26465</v>
      </c>
      <c r="D10" s="29">
        <v>258380</v>
      </c>
    </row>
    <row r="11" spans="1:4" x14ac:dyDescent="0.2">
      <c r="A11" s="279" t="s">
        <v>334</v>
      </c>
      <c r="B11" s="279"/>
      <c r="C11" s="279"/>
      <c r="D11" s="279"/>
    </row>
    <row r="12" spans="1:4" x14ac:dyDescent="0.2">
      <c r="A12" s="27" t="s">
        <v>331</v>
      </c>
      <c r="B12" s="32">
        <v>9911.76</v>
      </c>
      <c r="C12" s="32">
        <v>21476.53</v>
      </c>
      <c r="D12" s="29">
        <v>31388.29</v>
      </c>
    </row>
    <row r="13" spans="1:4" x14ac:dyDescent="0.2">
      <c r="A13" s="19" t="s">
        <v>35</v>
      </c>
      <c r="C13" s="32"/>
      <c r="D13" s="29"/>
    </row>
    <row r="14" spans="1:4" x14ac:dyDescent="0.2">
      <c r="A14" s="24" t="s">
        <v>330</v>
      </c>
      <c r="B14" s="32">
        <v>8109.83</v>
      </c>
      <c r="C14" s="32">
        <v>19044.68</v>
      </c>
      <c r="D14" s="29">
        <v>27154.51</v>
      </c>
    </row>
    <row r="15" spans="1:4" x14ac:dyDescent="0.2">
      <c r="A15" s="205" t="s">
        <v>329</v>
      </c>
      <c r="B15" s="32">
        <v>3098.07</v>
      </c>
      <c r="C15" s="32">
        <v>1256.82</v>
      </c>
      <c r="D15" s="29">
        <v>4354.8900000000003</v>
      </c>
    </row>
    <row r="16" spans="1:4" x14ac:dyDescent="0.2">
      <c r="A16" s="204" t="s">
        <v>12</v>
      </c>
      <c r="B16" s="28">
        <v>13009.83</v>
      </c>
      <c r="C16" s="28">
        <v>22733.35</v>
      </c>
      <c r="D16" s="29">
        <v>35743.18</v>
      </c>
    </row>
    <row r="17" spans="1:4" x14ac:dyDescent="0.2">
      <c r="A17" s="279" t="s">
        <v>20</v>
      </c>
      <c r="B17" s="279"/>
      <c r="C17" s="279"/>
      <c r="D17" s="279"/>
    </row>
    <row r="18" spans="1:4" x14ac:dyDescent="0.2">
      <c r="A18" s="27" t="s">
        <v>331</v>
      </c>
      <c r="B18" s="25">
        <v>62.53</v>
      </c>
      <c r="C18" s="25">
        <v>879.89</v>
      </c>
      <c r="D18" s="206">
        <v>171.61</v>
      </c>
    </row>
    <row r="19" spans="1:4" x14ac:dyDescent="0.2">
      <c r="A19" s="19" t="s">
        <v>35</v>
      </c>
      <c r="D19" s="206"/>
    </row>
    <row r="20" spans="1:4" x14ac:dyDescent="0.2">
      <c r="A20" s="24" t="s">
        <v>330</v>
      </c>
      <c r="B20" s="25">
        <v>68.67</v>
      </c>
      <c r="C20" s="25">
        <v>884.67</v>
      </c>
      <c r="D20" s="206">
        <v>194.49</v>
      </c>
    </row>
    <row r="21" spans="1:4" x14ac:dyDescent="0.2">
      <c r="A21" s="205" t="s">
        <v>329</v>
      </c>
      <c r="B21" s="25">
        <v>42.2</v>
      </c>
      <c r="C21" s="25">
        <v>611.05999999999995</v>
      </c>
      <c r="D21" s="206">
        <v>57.7</v>
      </c>
    </row>
    <row r="22" spans="1:4" x14ac:dyDescent="0.2">
      <c r="A22" s="204" t="s">
        <v>12</v>
      </c>
      <c r="B22" s="20">
        <v>56.1</v>
      </c>
      <c r="C22" s="20">
        <v>859</v>
      </c>
      <c r="D22" s="20">
        <v>138.34</v>
      </c>
    </row>
    <row r="23" spans="1:4" x14ac:dyDescent="0.2">
      <c r="A23" s="279" t="s">
        <v>333</v>
      </c>
      <c r="B23" s="279"/>
      <c r="C23" s="279"/>
      <c r="D23" s="279"/>
    </row>
    <row r="24" spans="1:4" x14ac:dyDescent="0.2">
      <c r="A24" s="27" t="s">
        <v>331</v>
      </c>
      <c r="B24" s="32">
        <v>674300</v>
      </c>
      <c r="C24" s="32">
        <v>1335174</v>
      </c>
      <c r="D24" s="29">
        <v>2009474</v>
      </c>
    </row>
    <row r="25" spans="1:4" x14ac:dyDescent="0.2">
      <c r="A25" s="19" t="s">
        <v>35</v>
      </c>
      <c r="B25" s="32"/>
      <c r="C25" s="32"/>
      <c r="D25" s="29"/>
    </row>
    <row r="26" spans="1:4" x14ac:dyDescent="0.2">
      <c r="A26" s="24" t="s">
        <v>330</v>
      </c>
      <c r="B26" s="32">
        <v>529868</v>
      </c>
      <c r="C26" s="32">
        <v>1179113</v>
      </c>
      <c r="D26" s="29">
        <v>1708981</v>
      </c>
    </row>
    <row r="27" spans="1:4" x14ac:dyDescent="0.2">
      <c r="A27" s="205" t="s">
        <v>329</v>
      </c>
      <c r="B27" s="32">
        <v>354229</v>
      </c>
      <c r="C27" s="32">
        <v>81470</v>
      </c>
      <c r="D27" s="29">
        <v>435700</v>
      </c>
    </row>
    <row r="28" spans="1:4" x14ac:dyDescent="0.2">
      <c r="A28" s="204" t="s">
        <v>12</v>
      </c>
      <c r="B28" s="28">
        <v>1028529</v>
      </c>
      <c r="C28" s="28">
        <v>1416644</v>
      </c>
      <c r="D28" s="29">
        <v>2445174</v>
      </c>
    </row>
    <row r="29" spans="1:4" x14ac:dyDescent="0.2">
      <c r="A29" s="279" t="s">
        <v>332</v>
      </c>
      <c r="B29" s="279"/>
      <c r="C29" s="279"/>
      <c r="D29" s="279"/>
    </row>
    <row r="30" spans="1:4" x14ac:dyDescent="0.2">
      <c r="A30" s="27" t="s">
        <v>331</v>
      </c>
      <c r="B30" s="32">
        <v>431783</v>
      </c>
      <c r="C30" s="32">
        <v>176085</v>
      </c>
      <c r="D30" s="29">
        <v>607868</v>
      </c>
    </row>
    <row r="31" spans="1:4" x14ac:dyDescent="0.2">
      <c r="A31" s="19" t="s">
        <v>35</v>
      </c>
      <c r="C31" s="32"/>
      <c r="D31" s="29"/>
    </row>
    <row r="32" spans="1:4" x14ac:dyDescent="0.2">
      <c r="A32" s="24" t="s">
        <v>330</v>
      </c>
      <c r="B32" s="32">
        <v>341531</v>
      </c>
      <c r="C32" s="32">
        <v>148238</v>
      </c>
      <c r="D32" s="29">
        <v>489769</v>
      </c>
    </row>
    <row r="33" spans="1:4" x14ac:dyDescent="0.2">
      <c r="A33" s="205" t="s">
        <v>329</v>
      </c>
      <c r="B33" s="32">
        <v>214105</v>
      </c>
      <c r="C33" s="32">
        <v>26656</v>
      </c>
      <c r="D33" s="29">
        <v>240761</v>
      </c>
    </row>
    <row r="34" spans="1:4" x14ac:dyDescent="0.2">
      <c r="A34" s="204" t="s">
        <v>12</v>
      </c>
      <c r="B34" s="28">
        <v>645888</v>
      </c>
      <c r="C34" s="28">
        <v>202741</v>
      </c>
      <c r="D34" s="29">
        <v>848629</v>
      </c>
    </row>
  </sheetData>
  <mergeCells count="10">
    <mergeCell ref="A29:D29"/>
    <mergeCell ref="A4:D4"/>
    <mergeCell ref="A5:D5"/>
    <mergeCell ref="A11:D11"/>
    <mergeCell ref="A17:D17"/>
    <mergeCell ref="A1:D1"/>
    <mergeCell ref="A2:A3"/>
    <mergeCell ref="D2:D3"/>
    <mergeCell ref="B3:C3"/>
    <mergeCell ref="A23:D23"/>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6A215-800A-43D2-95DC-4C848E77193E}">
  <dimension ref="A1:K23"/>
  <sheetViews>
    <sheetView workbookViewId="0">
      <selection sqref="A1:E1"/>
    </sheetView>
  </sheetViews>
  <sheetFormatPr defaultRowHeight="15" x14ac:dyDescent="0.25"/>
  <cols>
    <col min="1" max="1" width="35.7109375" style="208" customWidth="1"/>
    <col min="2" max="4" width="12.7109375" style="208" customWidth="1"/>
    <col min="5" max="5" width="14.140625" style="208" customWidth="1"/>
    <col min="6" max="16384" width="9.140625" style="208"/>
  </cols>
  <sheetData>
    <row r="1" spans="1:11" s="209" customFormat="1" ht="22.5" customHeight="1" x14ac:dyDescent="0.25">
      <c r="A1" s="317" t="s">
        <v>363</v>
      </c>
      <c r="B1" s="318"/>
      <c r="C1" s="318"/>
      <c r="D1" s="318"/>
      <c r="E1" s="318"/>
      <c r="F1" s="19"/>
      <c r="G1" s="19"/>
      <c r="H1" s="18"/>
      <c r="I1" s="18"/>
      <c r="J1" s="18"/>
      <c r="K1" s="18"/>
    </row>
    <row r="2" spans="1:11" s="209" customFormat="1" ht="33.75" x14ac:dyDescent="0.25">
      <c r="A2" s="207" t="s">
        <v>362</v>
      </c>
      <c r="B2" s="230" t="s">
        <v>361</v>
      </c>
      <c r="C2" s="229" t="s">
        <v>360</v>
      </c>
      <c r="D2" s="229" t="s">
        <v>209</v>
      </c>
      <c r="E2" s="228" t="s">
        <v>359</v>
      </c>
      <c r="F2" s="227"/>
      <c r="G2" s="227"/>
      <c r="H2" s="226"/>
      <c r="I2" s="226"/>
      <c r="J2" s="226"/>
      <c r="K2" s="226"/>
    </row>
    <row r="3" spans="1:11" s="209" customFormat="1" ht="22.5" x14ac:dyDescent="0.25">
      <c r="A3" s="221" t="s">
        <v>358</v>
      </c>
      <c r="B3" s="220">
        <v>10.722192120133137</v>
      </c>
      <c r="C3" s="220">
        <v>9.958151457145112</v>
      </c>
      <c r="D3" s="219">
        <v>128.47999999999999</v>
      </c>
      <c r="E3" s="218">
        <v>196045</v>
      </c>
      <c r="F3" s="225"/>
      <c r="G3" s="223"/>
      <c r="H3" s="222"/>
      <c r="I3" s="222"/>
      <c r="J3" s="222"/>
      <c r="K3" s="222"/>
    </row>
    <row r="4" spans="1:11" s="209" customFormat="1" x14ac:dyDescent="0.25">
      <c r="A4" s="221" t="s">
        <v>357</v>
      </c>
      <c r="B4" s="220">
        <v>0.69858348169362949</v>
      </c>
      <c r="C4" s="220">
        <v>0.45401668234331699</v>
      </c>
      <c r="D4" s="219">
        <v>89.9</v>
      </c>
      <c r="E4" s="218">
        <v>8345</v>
      </c>
      <c r="F4" s="224"/>
      <c r="G4" s="223"/>
      <c r="H4" s="222"/>
      <c r="I4" s="222"/>
      <c r="J4" s="222"/>
      <c r="K4" s="222"/>
    </row>
    <row r="5" spans="1:11" s="209" customFormat="1" ht="22.5" x14ac:dyDescent="0.25">
      <c r="A5" s="221" t="s">
        <v>356</v>
      </c>
      <c r="B5" s="220">
        <v>30.086306989705086</v>
      </c>
      <c r="C5" s="220">
        <v>7.9299043901521911</v>
      </c>
      <c r="D5" s="219">
        <v>36.46</v>
      </c>
      <c r="E5" s="218">
        <v>128303</v>
      </c>
      <c r="F5" s="224"/>
      <c r="G5" s="223"/>
      <c r="H5" s="222"/>
      <c r="I5" s="222"/>
      <c r="J5" s="222"/>
      <c r="K5" s="222"/>
    </row>
    <row r="6" spans="1:11" s="209" customFormat="1" x14ac:dyDescent="0.25">
      <c r="A6" s="221" t="s">
        <v>355</v>
      </c>
      <c r="B6" s="220">
        <v>9.606006656861986</v>
      </c>
      <c r="C6" s="220">
        <v>15.538460763703732</v>
      </c>
      <c r="D6" s="219">
        <v>223.77</v>
      </c>
      <c r="E6" s="218">
        <v>405817</v>
      </c>
      <c r="F6" s="22"/>
      <c r="G6" s="19"/>
      <c r="H6" s="18"/>
      <c r="I6" s="18"/>
      <c r="J6" s="18"/>
      <c r="K6" s="18"/>
    </row>
    <row r="7" spans="1:11" s="209" customFormat="1" ht="22.5" x14ac:dyDescent="0.25">
      <c r="A7" s="221" t="s">
        <v>354</v>
      </c>
      <c r="B7" s="220">
        <v>0.18383775834042881</v>
      </c>
      <c r="C7" s="220">
        <v>1.1960323619778654</v>
      </c>
      <c r="D7" s="219">
        <v>900.68</v>
      </c>
      <c r="E7" s="218">
        <v>35463</v>
      </c>
      <c r="F7" s="22"/>
      <c r="G7" s="19"/>
      <c r="H7" s="18"/>
      <c r="I7" s="18"/>
      <c r="J7" s="18"/>
      <c r="K7" s="18"/>
    </row>
    <row r="8" spans="1:11" s="209" customFormat="1" ht="45" x14ac:dyDescent="0.25">
      <c r="A8" s="221" t="s">
        <v>353</v>
      </c>
      <c r="B8" s="220">
        <v>2.4614908274634262</v>
      </c>
      <c r="C8" s="220">
        <v>5.9669285161532919</v>
      </c>
      <c r="D8" s="219">
        <v>335.36</v>
      </c>
      <c r="E8" s="218">
        <v>127703</v>
      </c>
      <c r="F8" s="25"/>
      <c r="G8" s="19"/>
      <c r="H8" s="18"/>
      <c r="I8" s="18"/>
      <c r="J8" s="18"/>
      <c r="K8" s="18"/>
    </row>
    <row r="9" spans="1:11" s="209" customFormat="1" x14ac:dyDescent="0.25">
      <c r="A9" s="221" t="s">
        <v>352</v>
      </c>
      <c r="B9" s="220">
        <v>3.106664602523415</v>
      </c>
      <c r="C9" s="220">
        <v>1.9664450672827654</v>
      </c>
      <c r="D9" s="219">
        <v>87.56</v>
      </c>
      <c r="E9" s="218">
        <v>40819</v>
      </c>
      <c r="F9" s="22"/>
      <c r="G9" s="19"/>
      <c r="H9" s="18"/>
      <c r="I9" s="18"/>
      <c r="J9" s="18"/>
      <c r="K9" s="18"/>
    </row>
    <row r="10" spans="1:11" s="209" customFormat="1" ht="22.5" x14ac:dyDescent="0.25">
      <c r="A10" s="221" t="s">
        <v>351</v>
      </c>
      <c r="B10" s="220">
        <v>3.8315659106742004</v>
      </c>
      <c r="C10" s="220">
        <v>10.396948452823727</v>
      </c>
      <c r="D10" s="219">
        <v>375.36</v>
      </c>
      <c r="E10" s="218">
        <v>234070</v>
      </c>
      <c r="F10" s="25"/>
      <c r="G10" s="19"/>
      <c r="H10" s="18"/>
      <c r="I10" s="18"/>
      <c r="J10" s="18"/>
      <c r="K10" s="18"/>
    </row>
    <row r="11" spans="1:11" s="209" customFormat="1" x14ac:dyDescent="0.25">
      <c r="A11" s="221" t="s">
        <v>350</v>
      </c>
      <c r="B11" s="220">
        <v>12.5942410403282</v>
      </c>
      <c r="C11" s="220">
        <v>9.1152493986265348</v>
      </c>
      <c r="D11" s="219">
        <v>100.12</v>
      </c>
      <c r="E11" s="218">
        <v>183648</v>
      </c>
      <c r="F11" s="25"/>
      <c r="G11" s="19"/>
      <c r="H11" s="18"/>
      <c r="I11" s="18"/>
      <c r="J11" s="18"/>
      <c r="K11" s="18"/>
    </row>
    <row r="12" spans="1:11" s="209" customFormat="1" ht="22.5" x14ac:dyDescent="0.25">
      <c r="A12" s="221" t="s">
        <v>349</v>
      </c>
      <c r="B12" s="220">
        <v>3.4329282452202179</v>
      </c>
      <c r="C12" s="220">
        <v>8.8777495455077027</v>
      </c>
      <c r="D12" s="219">
        <v>357.74</v>
      </c>
      <c r="E12" s="218">
        <v>190360</v>
      </c>
      <c r="F12" s="25"/>
      <c r="G12" s="19"/>
      <c r="H12" s="18"/>
      <c r="I12" s="18"/>
      <c r="J12" s="18"/>
      <c r="K12" s="18"/>
    </row>
    <row r="13" spans="1:11" s="209" customFormat="1" ht="67.5" x14ac:dyDescent="0.25">
      <c r="A13" s="221" t="s">
        <v>348</v>
      </c>
      <c r="B13" s="220">
        <v>2.6588745258920969</v>
      </c>
      <c r="C13" s="220">
        <v>9.1919633339842743</v>
      </c>
      <c r="D13" s="219">
        <v>478.24</v>
      </c>
      <c r="E13" s="218">
        <v>291787</v>
      </c>
      <c r="F13" s="25"/>
      <c r="G13" s="19"/>
      <c r="H13" s="18"/>
      <c r="I13" s="18"/>
      <c r="J13" s="18"/>
      <c r="K13" s="18"/>
    </row>
    <row r="14" spans="1:11" s="209" customFormat="1" x14ac:dyDescent="0.25">
      <c r="A14" s="221" t="s">
        <v>347</v>
      </c>
      <c r="B14" s="220">
        <v>1.0929638516913074</v>
      </c>
      <c r="C14" s="220">
        <v>3.4945127993648017</v>
      </c>
      <c r="D14" s="219">
        <v>442.27</v>
      </c>
      <c r="E14" s="218">
        <v>100602</v>
      </c>
      <c r="F14" s="25"/>
      <c r="G14" s="19"/>
      <c r="H14" s="18"/>
      <c r="I14" s="18"/>
      <c r="J14" s="18"/>
      <c r="K14" s="18"/>
    </row>
    <row r="15" spans="1:11" s="209" customFormat="1" x14ac:dyDescent="0.25">
      <c r="A15" s="221" t="s">
        <v>346</v>
      </c>
      <c r="B15" s="220">
        <v>0.2906571716077096</v>
      </c>
      <c r="C15" s="220">
        <v>1.2698086739903949</v>
      </c>
      <c r="D15" s="219">
        <v>604.21</v>
      </c>
      <c r="E15" s="218">
        <v>37240</v>
      </c>
      <c r="F15" s="25"/>
      <c r="G15" s="19"/>
      <c r="H15" s="18"/>
      <c r="I15" s="18"/>
      <c r="J15" s="18"/>
      <c r="K15" s="18"/>
    </row>
    <row r="16" spans="1:11" s="209" customFormat="1" ht="22.5" x14ac:dyDescent="0.25">
      <c r="A16" s="221" t="s">
        <v>345</v>
      </c>
      <c r="B16" s="220">
        <v>6.1130892483938393</v>
      </c>
      <c r="C16" s="220">
        <v>1.7331138415776099</v>
      </c>
      <c r="D16" s="219">
        <v>39.22</v>
      </c>
      <c r="E16" s="218">
        <v>58107</v>
      </c>
      <c r="F16" s="25"/>
    </row>
    <row r="17" spans="1:6" s="209" customFormat="1" x14ac:dyDescent="0.25">
      <c r="A17" s="221" t="s">
        <v>344</v>
      </c>
      <c r="B17" s="220">
        <v>0.62620945893645019</v>
      </c>
      <c r="C17" s="220">
        <v>0.62098559781194629</v>
      </c>
      <c r="D17" s="219">
        <v>137.19999999999999</v>
      </c>
      <c r="E17" s="218">
        <v>37021</v>
      </c>
      <c r="F17" s="25"/>
    </row>
    <row r="18" spans="1:6" s="209" customFormat="1" ht="22.5" x14ac:dyDescent="0.25">
      <c r="A18" s="221" t="s">
        <v>343</v>
      </c>
      <c r="B18" s="220">
        <v>1.7454911370849135</v>
      </c>
      <c r="C18" s="220">
        <v>3.0543169354265625</v>
      </c>
      <c r="D18" s="219">
        <v>242.04</v>
      </c>
      <c r="E18" s="218">
        <v>129051</v>
      </c>
      <c r="F18" s="25"/>
    </row>
    <row r="19" spans="1:6" s="209" customFormat="1" ht="45" x14ac:dyDescent="0.25">
      <c r="A19" s="221" t="s">
        <v>342</v>
      </c>
      <c r="B19" s="220">
        <v>6.1537270686585654E-2</v>
      </c>
      <c r="C19" s="220">
        <v>5.4583839490498609E-2</v>
      </c>
      <c r="D19" s="219">
        <v>122.66</v>
      </c>
      <c r="E19" s="218">
        <v>2017</v>
      </c>
      <c r="F19" s="25"/>
    </row>
    <row r="20" spans="1:6" s="209" customFormat="1" ht="22.5" x14ac:dyDescent="0.25">
      <c r="A20" s="221" t="s">
        <v>341</v>
      </c>
      <c r="B20" s="220">
        <v>1.6421549655546093</v>
      </c>
      <c r="C20" s="220">
        <v>6.1836691642993147</v>
      </c>
      <c r="D20" s="219">
        <v>520.89</v>
      </c>
      <c r="E20" s="218">
        <v>158289</v>
      </c>
      <c r="F20" s="25"/>
    </row>
    <row r="21" spans="1:6" s="209" customFormat="1" ht="33.75" x14ac:dyDescent="0.25">
      <c r="A21" s="221" t="s">
        <v>340</v>
      </c>
      <c r="B21" s="220">
        <v>7.7018345073148087E-2</v>
      </c>
      <c r="C21" s="220">
        <v>0.19567369215609801</v>
      </c>
      <c r="D21" s="219">
        <v>351.14</v>
      </c>
      <c r="E21" s="218">
        <v>3931</v>
      </c>
      <c r="F21" s="25"/>
    </row>
    <row r="22" spans="1:6" s="209" customFormat="1" x14ac:dyDescent="0.25">
      <c r="A22" s="217" t="s">
        <v>339</v>
      </c>
      <c r="B22" s="216">
        <v>8.968186392135614</v>
      </c>
      <c r="C22" s="216">
        <v>2.8014575088170668</v>
      </c>
      <c r="D22" s="215">
        <v>43.21</v>
      </c>
      <c r="E22" s="214">
        <v>76553</v>
      </c>
      <c r="F22" s="25"/>
    </row>
    <row r="23" spans="1:6" s="209" customFormat="1" x14ac:dyDescent="0.25">
      <c r="A23" s="213" t="s">
        <v>12</v>
      </c>
      <c r="B23" s="212">
        <v>100</v>
      </c>
      <c r="C23" s="212">
        <v>100</v>
      </c>
      <c r="D23" s="211">
        <v>138.34</v>
      </c>
      <c r="E23" s="210">
        <v>2445174</v>
      </c>
      <c r="F23" s="25"/>
    </row>
  </sheetData>
  <mergeCells count="1">
    <mergeCell ref="A1:E1"/>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F9E03-2F12-48BF-840F-DAEF943DDEDB}">
  <dimension ref="A1:I43"/>
  <sheetViews>
    <sheetView workbookViewId="0"/>
  </sheetViews>
  <sheetFormatPr defaultRowHeight="10.5" customHeight="1" x14ac:dyDescent="0.2"/>
  <cols>
    <col min="1" max="1" width="25.7109375" style="19" customWidth="1"/>
    <col min="2" max="9" width="8.7109375" style="19" customWidth="1"/>
    <col min="10" max="16384" width="9.140625" style="18"/>
  </cols>
  <sheetData>
    <row r="1" spans="1:9" s="35" customFormat="1" ht="15" customHeight="1" x14ac:dyDescent="0.25">
      <c r="A1" s="234" t="s">
        <v>405</v>
      </c>
    </row>
    <row r="2" spans="1:9" ht="11.45" customHeight="1" x14ac:dyDescent="0.2">
      <c r="A2" s="282" t="s">
        <v>404</v>
      </c>
      <c r="B2" s="207">
        <v>2000</v>
      </c>
      <c r="C2" s="207">
        <v>2003</v>
      </c>
      <c r="D2" s="207">
        <v>2004</v>
      </c>
      <c r="E2" s="207">
        <v>2005</v>
      </c>
      <c r="F2" s="207">
        <v>2006</v>
      </c>
      <c r="G2" s="207">
        <v>2007</v>
      </c>
      <c r="H2" s="207">
        <v>2008</v>
      </c>
      <c r="I2" s="282" t="s">
        <v>403</v>
      </c>
    </row>
    <row r="3" spans="1:9" ht="24" customHeight="1" x14ac:dyDescent="0.2">
      <c r="A3" s="282"/>
      <c r="B3" s="319" t="s">
        <v>402</v>
      </c>
      <c r="C3" s="320"/>
      <c r="D3" s="320"/>
      <c r="E3" s="320"/>
      <c r="F3" s="320"/>
      <c r="G3" s="320"/>
      <c r="H3" s="321"/>
      <c r="I3" s="282"/>
    </row>
    <row r="4" spans="1:9" s="27" customFormat="1" ht="15" customHeight="1" x14ac:dyDescent="0.2">
      <c r="A4" s="19" t="s">
        <v>401</v>
      </c>
      <c r="B4" s="33">
        <v>2128179</v>
      </c>
      <c r="C4" s="33">
        <v>2417274</v>
      </c>
      <c r="D4" s="33">
        <v>2422006</v>
      </c>
      <c r="E4" s="33">
        <v>2431248</v>
      </c>
      <c r="F4" s="33">
        <v>2451316</v>
      </c>
      <c r="G4" s="33">
        <v>2458707</v>
      </c>
      <c r="H4" s="33">
        <v>2459544</v>
      </c>
      <c r="I4" s="140">
        <v>10.68</v>
      </c>
    </row>
    <row r="5" spans="1:9" ht="10.5" customHeight="1" x14ac:dyDescent="0.2">
      <c r="A5" s="19" t="s">
        <v>400</v>
      </c>
      <c r="B5" s="32">
        <v>230855</v>
      </c>
      <c r="C5" s="32">
        <v>344081</v>
      </c>
      <c r="D5" s="32">
        <v>393126</v>
      </c>
      <c r="E5" s="33">
        <v>447854</v>
      </c>
      <c r="F5" s="32">
        <v>495499</v>
      </c>
      <c r="G5" s="32">
        <v>547978</v>
      </c>
      <c r="H5" s="32">
        <v>591099</v>
      </c>
      <c r="I5" s="25">
        <v>9.1199999999999992</v>
      </c>
    </row>
    <row r="6" spans="1:9" ht="10.5" customHeight="1" x14ac:dyDescent="0.2">
      <c r="A6" s="19" t="s">
        <v>399</v>
      </c>
      <c r="B6" s="32">
        <v>5672</v>
      </c>
      <c r="C6" s="32">
        <v>15864</v>
      </c>
      <c r="D6" s="32">
        <v>13301</v>
      </c>
      <c r="E6" s="33">
        <v>9633</v>
      </c>
      <c r="F6" s="32">
        <v>6922</v>
      </c>
      <c r="G6" s="32">
        <v>5480</v>
      </c>
      <c r="H6" s="32">
        <v>4784</v>
      </c>
      <c r="I6" s="25">
        <v>13.15</v>
      </c>
    </row>
    <row r="7" spans="1:9" ht="10.5" customHeight="1" x14ac:dyDescent="0.2">
      <c r="A7" s="233" t="s">
        <v>12</v>
      </c>
      <c r="B7" s="28">
        <v>2364706</v>
      </c>
      <c r="C7" s="28">
        <v>2777219</v>
      </c>
      <c r="D7" s="28">
        <v>2828433</v>
      </c>
      <c r="E7" s="28">
        <v>2888735</v>
      </c>
      <c r="F7" s="28">
        <v>2953737</v>
      </c>
      <c r="G7" s="28">
        <v>3012165</v>
      </c>
      <c r="H7" s="28">
        <v>3055427</v>
      </c>
      <c r="I7" s="20">
        <v>10.38</v>
      </c>
    </row>
    <row r="8" spans="1:9" ht="10.5" customHeight="1" x14ac:dyDescent="0.25">
      <c r="A8" s="19" t="s">
        <v>35</v>
      </c>
      <c r="B8" s="32"/>
      <c r="C8" s="32"/>
      <c r="D8" s="32"/>
      <c r="E8" s="32"/>
      <c r="F8" s="232"/>
      <c r="G8" s="232"/>
      <c r="H8" s="209"/>
      <c r="I8" s="25"/>
    </row>
    <row r="9" spans="1:9" ht="10.5" customHeight="1" x14ac:dyDescent="0.2">
      <c r="A9" s="231" t="s">
        <v>398</v>
      </c>
      <c r="B9" s="32">
        <v>11560</v>
      </c>
      <c r="C9" s="32">
        <v>13839</v>
      </c>
      <c r="D9" s="32">
        <v>13518</v>
      </c>
      <c r="E9" s="32">
        <v>13069</v>
      </c>
      <c r="F9" s="32">
        <v>12659</v>
      </c>
      <c r="G9" s="32">
        <v>12603</v>
      </c>
      <c r="H9" s="32">
        <v>12542</v>
      </c>
      <c r="I9" s="25">
        <v>11.66</v>
      </c>
    </row>
    <row r="10" spans="1:9" ht="10.5" customHeight="1" x14ac:dyDescent="0.2">
      <c r="A10" s="231" t="s">
        <v>397</v>
      </c>
      <c r="B10" s="32">
        <v>38803</v>
      </c>
      <c r="C10" s="32">
        <v>46270</v>
      </c>
      <c r="D10" s="32">
        <v>47616</v>
      </c>
      <c r="E10" s="32">
        <v>48832</v>
      </c>
      <c r="F10" s="32">
        <v>49527</v>
      </c>
      <c r="G10" s="32">
        <v>51159</v>
      </c>
      <c r="H10" s="32">
        <v>52918</v>
      </c>
      <c r="I10" s="25">
        <v>12.19</v>
      </c>
    </row>
    <row r="11" spans="1:9" ht="10.5" customHeight="1" x14ac:dyDescent="0.2">
      <c r="A11" s="231" t="s">
        <v>396</v>
      </c>
      <c r="B11" s="32">
        <v>23914</v>
      </c>
      <c r="C11" s="32">
        <v>29465</v>
      </c>
      <c r="D11" s="32">
        <v>31200</v>
      </c>
      <c r="E11" s="32">
        <v>33872</v>
      </c>
      <c r="F11" s="32">
        <v>35838</v>
      </c>
      <c r="G11" s="32">
        <v>39602</v>
      </c>
      <c r="H11" s="32">
        <v>43953</v>
      </c>
      <c r="I11" s="25">
        <v>10.31</v>
      </c>
    </row>
    <row r="12" spans="1:9" ht="10.5" customHeight="1" x14ac:dyDescent="0.2">
      <c r="A12" s="231" t="s">
        <v>395</v>
      </c>
      <c r="B12" s="32">
        <v>1020</v>
      </c>
      <c r="C12" s="32">
        <v>983</v>
      </c>
      <c r="D12" s="32">
        <v>2412</v>
      </c>
      <c r="E12" s="32">
        <v>11806</v>
      </c>
      <c r="F12" s="32">
        <v>20266</v>
      </c>
      <c r="G12" s="32">
        <v>27168</v>
      </c>
      <c r="H12" s="32">
        <v>33989</v>
      </c>
      <c r="I12" s="25">
        <v>2.77</v>
      </c>
    </row>
    <row r="13" spans="1:9" ht="10.5" customHeight="1" x14ac:dyDescent="0.2">
      <c r="A13" s="231" t="s">
        <v>394</v>
      </c>
      <c r="B13" s="32">
        <v>35354</v>
      </c>
      <c r="C13" s="32">
        <v>61470</v>
      </c>
      <c r="D13" s="32">
        <v>67570</v>
      </c>
      <c r="E13" s="32">
        <v>71683</v>
      </c>
      <c r="F13" s="32">
        <v>76054</v>
      </c>
      <c r="G13" s="32">
        <v>79064</v>
      </c>
      <c r="H13" s="32">
        <v>81157</v>
      </c>
      <c r="I13" s="25">
        <v>8.14</v>
      </c>
    </row>
    <row r="14" spans="1:9" ht="10.5" customHeight="1" x14ac:dyDescent="0.2">
      <c r="A14" s="231" t="s">
        <v>393</v>
      </c>
      <c r="B14" s="32">
        <v>33635</v>
      </c>
      <c r="C14" s="32">
        <v>22595</v>
      </c>
      <c r="D14" s="32">
        <v>17010</v>
      </c>
      <c r="E14" s="32">
        <v>15735</v>
      </c>
      <c r="F14" s="32">
        <v>14294</v>
      </c>
      <c r="G14" s="32">
        <v>13316</v>
      </c>
      <c r="H14" s="32">
        <v>12945</v>
      </c>
      <c r="I14" s="25">
        <v>12.42</v>
      </c>
    </row>
    <row r="15" spans="1:9" ht="10.5" customHeight="1" x14ac:dyDescent="0.2">
      <c r="A15" s="231" t="s">
        <v>392</v>
      </c>
      <c r="B15" s="32">
        <v>35842</v>
      </c>
      <c r="C15" s="32">
        <v>60314</v>
      </c>
      <c r="D15" s="32">
        <v>72901</v>
      </c>
      <c r="E15" s="32">
        <v>73216</v>
      </c>
      <c r="F15" s="32">
        <v>72833</v>
      </c>
      <c r="G15" s="32">
        <v>72247</v>
      </c>
      <c r="H15" s="32">
        <v>71947</v>
      </c>
      <c r="I15" s="25">
        <v>8.09</v>
      </c>
    </row>
    <row r="16" spans="1:9" ht="10.5" customHeight="1" x14ac:dyDescent="0.2">
      <c r="A16" s="231" t="s">
        <v>391</v>
      </c>
      <c r="B16" s="32">
        <v>8010</v>
      </c>
      <c r="C16" s="32">
        <v>7776</v>
      </c>
      <c r="D16" s="32">
        <v>7469</v>
      </c>
      <c r="E16" s="32">
        <v>7075</v>
      </c>
      <c r="F16" s="32">
        <v>6761</v>
      </c>
      <c r="G16" s="32">
        <v>6451</v>
      </c>
      <c r="H16" s="32">
        <v>6024</v>
      </c>
      <c r="I16" s="25">
        <v>17.53</v>
      </c>
    </row>
    <row r="17" spans="1:9" ht="10.5" customHeight="1" x14ac:dyDescent="0.2">
      <c r="A17" s="231" t="s">
        <v>390</v>
      </c>
      <c r="B17" s="32">
        <v>101521</v>
      </c>
      <c r="C17" s="32">
        <v>132071</v>
      </c>
      <c r="D17" s="32">
        <v>136363</v>
      </c>
      <c r="E17" s="32">
        <v>136813</v>
      </c>
      <c r="F17" s="32">
        <v>137668</v>
      </c>
      <c r="G17" s="32">
        <v>137383</v>
      </c>
      <c r="H17" s="32">
        <v>137121</v>
      </c>
      <c r="I17" s="25">
        <v>10.97</v>
      </c>
    </row>
    <row r="18" spans="1:9" ht="10.5" customHeight="1" x14ac:dyDescent="0.2">
      <c r="A18" s="231" t="s">
        <v>389</v>
      </c>
      <c r="B18" s="32">
        <v>125314</v>
      </c>
      <c r="C18" s="32">
        <v>163175</v>
      </c>
      <c r="D18" s="32">
        <v>174941</v>
      </c>
      <c r="E18" s="32">
        <v>188364</v>
      </c>
      <c r="F18" s="32">
        <v>202658</v>
      </c>
      <c r="G18" s="32">
        <v>215235</v>
      </c>
      <c r="H18" s="32">
        <v>225542</v>
      </c>
      <c r="I18" s="25">
        <v>9.16</v>
      </c>
    </row>
    <row r="19" spans="1:9" ht="10.5" customHeight="1" x14ac:dyDescent="0.2">
      <c r="A19" s="231" t="s">
        <v>388</v>
      </c>
      <c r="B19" s="32">
        <v>25026</v>
      </c>
      <c r="C19" s="32">
        <v>30588</v>
      </c>
      <c r="D19" s="32">
        <v>32720</v>
      </c>
      <c r="E19" s="32">
        <v>35181</v>
      </c>
      <c r="F19" s="32">
        <v>38765</v>
      </c>
      <c r="G19" s="32">
        <v>43027</v>
      </c>
      <c r="H19" s="32">
        <v>46245</v>
      </c>
      <c r="I19" s="25">
        <v>8.52</v>
      </c>
    </row>
    <row r="20" spans="1:9" ht="10.5" customHeight="1" x14ac:dyDescent="0.2">
      <c r="A20" s="231" t="s">
        <v>387</v>
      </c>
      <c r="B20" s="32">
        <v>5419</v>
      </c>
      <c r="C20" s="32">
        <v>9170</v>
      </c>
      <c r="D20" s="32">
        <v>11214</v>
      </c>
      <c r="E20" s="32">
        <v>13166</v>
      </c>
      <c r="F20" s="32">
        <v>15045</v>
      </c>
      <c r="G20" s="32">
        <v>16121</v>
      </c>
      <c r="H20" s="32">
        <v>17373</v>
      </c>
      <c r="I20" s="25">
        <v>7.01</v>
      </c>
    </row>
    <row r="21" spans="1:9" ht="10.5" customHeight="1" x14ac:dyDescent="0.2">
      <c r="A21" s="231" t="s">
        <v>386</v>
      </c>
      <c r="B21" s="32">
        <v>2361</v>
      </c>
      <c r="C21" s="32">
        <v>3798</v>
      </c>
      <c r="D21" s="32">
        <v>4791</v>
      </c>
      <c r="E21" s="32">
        <v>6535</v>
      </c>
      <c r="F21" s="32">
        <v>8521</v>
      </c>
      <c r="G21" s="32">
        <v>11489</v>
      </c>
      <c r="H21" s="32">
        <v>14692</v>
      </c>
      <c r="I21" s="25">
        <v>3.78</v>
      </c>
    </row>
    <row r="22" spans="1:9" ht="10.5" customHeight="1" x14ac:dyDescent="0.2">
      <c r="A22" s="231" t="s">
        <v>385</v>
      </c>
      <c r="B22" s="32">
        <v>322025</v>
      </c>
      <c r="C22" s="32">
        <v>276692</v>
      </c>
      <c r="D22" s="32">
        <v>246515</v>
      </c>
      <c r="E22" s="32">
        <v>217878</v>
      </c>
      <c r="F22" s="32">
        <v>194453</v>
      </c>
      <c r="G22" s="32">
        <v>171128</v>
      </c>
      <c r="H22" s="32">
        <v>149527</v>
      </c>
      <c r="I22" s="25">
        <v>21.02</v>
      </c>
    </row>
    <row r="23" spans="1:9" ht="10.5" customHeight="1" x14ac:dyDescent="0.2">
      <c r="A23" s="231" t="s">
        <v>384</v>
      </c>
      <c r="B23" s="32">
        <v>6688</v>
      </c>
      <c r="C23" s="32">
        <v>7393</v>
      </c>
      <c r="D23" s="32">
        <v>7030</v>
      </c>
      <c r="E23" s="32">
        <v>6418</v>
      </c>
      <c r="F23" s="32">
        <v>6037</v>
      </c>
      <c r="G23" s="32">
        <v>5668</v>
      </c>
      <c r="H23" s="32">
        <v>5365</v>
      </c>
      <c r="I23" s="25">
        <v>14.1</v>
      </c>
    </row>
    <row r="24" spans="1:9" ht="10.5" customHeight="1" x14ac:dyDescent="0.2">
      <c r="A24" s="231" t="s">
        <v>383</v>
      </c>
      <c r="B24" s="32">
        <v>11861</v>
      </c>
      <c r="C24" s="32">
        <v>11754</v>
      </c>
      <c r="D24" s="32">
        <v>11673</v>
      </c>
      <c r="E24" s="32">
        <v>11465</v>
      </c>
      <c r="F24" s="32">
        <v>11348</v>
      </c>
      <c r="G24" s="32">
        <v>11037</v>
      </c>
      <c r="H24" s="32">
        <v>10667</v>
      </c>
      <c r="I24" s="25">
        <v>16.95</v>
      </c>
    </row>
    <row r="25" spans="1:9" ht="10.5" customHeight="1" x14ac:dyDescent="0.2">
      <c r="A25" s="231" t="s">
        <v>382</v>
      </c>
      <c r="B25" s="32">
        <v>31252</v>
      </c>
      <c r="C25" s="32">
        <v>33725</v>
      </c>
      <c r="D25" s="32">
        <v>34292</v>
      </c>
      <c r="E25" s="32">
        <v>34063</v>
      </c>
      <c r="F25" s="32">
        <v>34601</v>
      </c>
      <c r="G25" s="32">
        <v>35289</v>
      </c>
      <c r="H25" s="32">
        <v>36632</v>
      </c>
      <c r="I25" s="25">
        <v>11.06</v>
      </c>
    </row>
    <row r="26" spans="1:9" ht="10.5" customHeight="1" x14ac:dyDescent="0.2">
      <c r="A26" s="231" t="s">
        <v>381</v>
      </c>
      <c r="B26" s="32">
        <v>35305</v>
      </c>
      <c r="C26" s="32">
        <v>42723</v>
      </c>
      <c r="D26" s="32">
        <v>44246</v>
      </c>
      <c r="E26" s="32">
        <v>46433</v>
      </c>
      <c r="F26" s="32">
        <v>47975</v>
      </c>
      <c r="G26" s="32">
        <v>50637</v>
      </c>
      <c r="H26" s="32">
        <v>53030</v>
      </c>
      <c r="I26" s="25">
        <v>12.84</v>
      </c>
    </row>
    <row r="27" spans="1:9" ht="10.5" customHeight="1" x14ac:dyDescent="0.2">
      <c r="A27" s="231" t="s">
        <v>380</v>
      </c>
      <c r="B27" s="32">
        <v>26991</v>
      </c>
      <c r="C27" s="32">
        <v>28783</v>
      </c>
      <c r="D27" s="32">
        <v>28122</v>
      </c>
      <c r="E27" s="32">
        <v>27776</v>
      </c>
      <c r="F27" s="32">
        <v>27785</v>
      </c>
      <c r="G27" s="32">
        <v>27776</v>
      </c>
      <c r="H27" s="32">
        <v>27642</v>
      </c>
      <c r="I27" s="25">
        <v>12.24</v>
      </c>
    </row>
    <row r="28" spans="1:9" ht="10.5" customHeight="1" x14ac:dyDescent="0.2">
      <c r="A28" s="231" t="s">
        <v>379</v>
      </c>
      <c r="B28" s="32">
        <v>6350</v>
      </c>
      <c r="C28" s="32">
        <v>4490</v>
      </c>
      <c r="D28" s="32">
        <v>3529</v>
      </c>
      <c r="E28" s="32">
        <v>2866</v>
      </c>
      <c r="F28" s="32">
        <v>2376</v>
      </c>
      <c r="G28" s="32">
        <v>1969</v>
      </c>
      <c r="H28" s="32">
        <v>1704</v>
      </c>
      <c r="I28" s="25">
        <v>25.51</v>
      </c>
    </row>
    <row r="29" spans="1:9" ht="10.5" customHeight="1" x14ac:dyDescent="0.2">
      <c r="A29" s="231" t="s">
        <v>378</v>
      </c>
      <c r="B29" s="32">
        <v>23554</v>
      </c>
      <c r="C29" s="32">
        <v>34125</v>
      </c>
      <c r="D29" s="32">
        <v>37908</v>
      </c>
      <c r="E29" s="32">
        <v>41010</v>
      </c>
      <c r="F29" s="32">
        <v>43607</v>
      </c>
      <c r="G29" s="32">
        <v>46351</v>
      </c>
      <c r="H29" s="32">
        <v>48481</v>
      </c>
      <c r="I29" s="25">
        <v>8.65</v>
      </c>
    </row>
    <row r="30" spans="1:9" ht="10.5" customHeight="1" x14ac:dyDescent="0.2">
      <c r="A30" s="231" t="s">
        <v>377</v>
      </c>
      <c r="B30" s="32">
        <v>233897</v>
      </c>
      <c r="C30" s="32">
        <v>349024</v>
      </c>
      <c r="D30" s="32">
        <v>374390</v>
      </c>
      <c r="E30" s="32">
        <v>396189</v>
      </c>
      <c r="F30" s="32">
        <v>412164</v>
      </c>
      <c r="G30" s="32">
        <v>425017</v>
      </c>
      <c r="H30" s="32">
        <v>434055</v>
      </c>
      <c r="I30" s="25">
        <v>9.9700000000000006</v>
      </c>
    </row>
    <row r="31" spans="1:9" ht="10.5" customHeight="1" x14ac:dyDescent="0.2">
      <c r="A31" s="231" t="s">
        <v>376</v>
      </c>
      <c r="B31" s="32">
        <v>49389</v>
      </c>
      <c r="C31" s="32">
        <v>88244</v>
      </c>
      <c r="D31" s="32">
        <v>99902</v>
      </c>
      <c r="E31" s="32">
        <v>107000</v>
      </c>
      <c r="F31" s="32">
        <v>112778</v>
      </c>
      <c r="G31" s="32">
        <v>117691</v>
      </c>
      <c r="H31" s="32">
        <v>121021</v>
      </c>
      <c r="I31" s="25">
        <v>8.07</v>
      </c>
    </row>
    <row r="32" spans="1:9" ht="10.5" customHeight="1" x14ac:dyDescent="0.2">
      <c r="A32" s="231" t="s">
        <v>375</v>
      </c>
      <c r="B32" s="32">
        <v>82803</v>
      </c>
      <c r="C32" s="32">
        <v>65906</v>
      </c>
      <c r="D32" s="32">
        <v>53989</v>
      </c>
      <c r="E32" s="32">
        <v>43810</v>
      </c>
      <c r="F32" s="32">
        <v>36009</v>
      </c>
      <c r="G32" s="32">
        <v>29316</v>
      </c>
      <c r="H32" s="32">
        <v>23698</v>
      </c>
      <c r="I32" s="25">
        <v>22.63</v>
      </c>
    </row>
    <row r="33" spans="1:9" ht="10.5" customHeight="1" x14ac:dyDescent="0.2">
      <c r="A33" s="231" t="s">
        <v>374</v>
      </c>
      <c r="B33" s="32">
        <v>86522</v>
      </c>
      <c r="C33" s="32">
        <v>146688</v>
      </c>
      <c r="D33" s="32">
        <v>163774</v>
      </c>
      <c r="E33" s="32">
        <v>173852</v>
      </c>
      <c r="F33" s="32">
        <v>181553</v>
      </c>
      <c r="G33" s="32">
        <v>186058</v>
      </c>
      <c r="H33" s="32">
        <v>189067</v>
      </c>
      <c r="I33" s="25">
        <v>8.75</v>
      </c>
    </row>
    <row r="34" spans="1:9" ht="10.5" customHeight="1" x14ac:dyDescent="0.2">
      <c r="A34" s="231" t="s">
        <v>373</v>
      </c>
      <c r="B34" s="32">
        <v>3191</v>
      </c>
      <c r="C34" s="32">
        <v>6287</v>
      </c>
      <c r="D34" s="32">
        <v>7118</v>
      </c>
      <c r="E34" s="32">
        <v>7810</v>
      </c>
      <c r="F34" s="32">
        <v>8059</v>
      </c>
      <c r="G34" s="32">
        <v>8153</v>
      </c>
      <c r="H34" s="32">
        <v>8078</v>
      </c>
      <c r="I34" s="25">
        <v>10.5</v>
      </c>
    </row>
    <row r="35" spans="1:9" ht="10.5" customHeight="1" x14ac:dyDescent="0.2">
      <c r="A35" s="231" t="s">
        <v>372</v>
      </c>
      <c r="B35" s="32">
        <v>25875</v>
      </c>
      <c r="C35" s="32">
        <v>44370</v>
      </c>
      <c r="D35" s="32">
        <v>50407</v>
      </c>
      <c r="E35" s="32">
        <v>55637</v>
      </c>
      <c r="F35" s="32">
        <v>59826</v>
      </c>
      <c r="G35" s="32">
        <v>62408</v>
      </c>
      <c r="H35" s="32">
        <v>64306</v>
      </c>
      <c r="I35" s="25">
        <v>7.62</v>
      </c>
    </row>
    <row r="36" spans="1:9" ht="10.5" customHeight="1" x14ac:dyDescent="0.2">
      <c r="A36" s="231" t="s">
        <v>371</v>
      </c>
      <c r="B36" s="32">
        <v>156549</v>
      </c>
      <c r="C36" s="32">
        <v>164127</v>
      </c>
      <c r="D36" s="32">
        <v>163002</v>
      </c>
      <c r="E36" s="32">
        <v>164960</v>
      </c>
      <c r="F36" s="32">
        <v>168383</v>
      </c>
      <c r="G36" s="32">
        <v>169974</v>
      </c>
      <c r="H36" s="32">
        <v>170256</v>
      </c>
      <c r="I36" s="25">
        <v>9.4700000000000006</v>
      </c>
    </row>
    <row r="37" spans="1:9" ht="10.5" customHeight="1" x14ac:dyDescent="0.2">
      <c r="A37" s="231" t="s">
        <v>370</v>
      </c>
      <c r="B37" s="32">
        <v>155439</v>
      </c>
      <c r="C37" s="32">
        <v>256509</v>
      </c>
      <c r="D37" s="32">
        <v>286593</v>
      </c>
      <c r="E37" s="32">
        <v>321747</v>
      </c>
      <c r="F37" s="32">
        <v>351611</v>
      </c>
      <c r="G37" s="32">
        <v>380131</v>
      </c>
      <c r="H37" s="32">
        <v>401987</v>
      </c>
      <c r="I37" s="25">
        <v>6.98</v>
      </c>
    </row>
    <row r="38" spans="1:9" ht="10.5" customHeight="1" x14ac:dyDescent="0.2">
      <c r="A38" s="231" t="s">
        <v>369</v>
      </c>
      <c r="B38" s="32">
        <v>42260</v>
      </c>
      <c r="C38" s="32">
        <v>65604</v>
      </c>
      <c r="D38" s="32">
        <v>76797</v>
      </c>
      <c r="E38" s="32">
        <v>87724</v>
      </c>
      <c r="F38" s="32">
        <v>99296</v>
      </c>
      <c r="G38" s="32">
        <v>109813</v>
      </c>
      <c r="H38" s="32">
        <v>118496</v>
      </c>
      <c r="I38" s="25">
        <v>7.02</v>
      </c>
    </row>
    <row r="39" spans="1:9" ht="10.5" customHeight="1" x14ac:dyDescent="0.2">
      <c r="A39" s="231" t="s">
        <v>368</v>
      </c>
      <c r="B39" s="32">
        <v>223387</v>
      </c>
      <c r="C39" s="32">
        <v>163149</v>
      </c>
      <c r="D39" s="32">
        <v>124746</v>
      </c>
      <c r="E39" s="32">
        <v>98472</v>
      </c>
      <c r="F39" s="32">
        <v>80474</v>
      </c>
      <c r="G39" s="32">
        <v>66304</v>
      </c>
      <c r="H39" s="32">
        <v>55469</v>
      </c>
      <c r="I39" s="25">
        <v>22.29</v>
      </c>
    </row>
    <row r="40" spans="1:9" ht="10.5" customHeight="1" x14ac:dyDescent="0.2">
      <c r="A40" s="231" t="s">
        <v>367</v>
      </c>
      <c r="B40" s="32">
        <v>172842</v>
      </c>
      <c r="C40" s="32">
        <v>220887</v>
      </c>
      <c r="D40" s="32">
        <v>234131</v>
      </c>
      <c r="E40" s="32">
        <v>244735</v>
      </c>
      <c r="F40" s="32">
        <v>252286</v>
      </c>
      <c r="G40" s="32">
        <v>259382</v>
      </c>
      <c r="H40" s="32">
        <v>264213</v>
      </c>
      <c r="I40" s="25">
        <v>11.72</v>
      </c>
    </row>
    <row r="41" spans="1:9" ht="10.5" customHeight="1" x14ac:dyDescent="0.2">
      <c r="A41" s="231" t="s">
        <v>366</v>
      </c>
      <c r="B41" s="32">
        <v>12339</v>
      </c>
      <c r="C41" s="32">
        <v>18313</v>
      </c>
      <c r="D41" s="32">
        <v>19760</v>
      </c>
      <c r="E41" s="32">
        <v>21356</v>
      </c>
      <c r="F41" s="32">
        <v>22671</v>
      </c>
      <c r="G41" s="32">
        <v>24198</v>
      </c>
      <c r="H41" s="32">
        <v>25619</v>
      </c>
      <c r="I41" s="25">
        <v>8.92</v>
      </c>
    </row>
    <row r="42" spans="1:9" ht="9" customHeight="1" x14ac:dyDescent="0.2">
      <c r="A42" s="231" t="s">
        <v>365</v>
      </c>
      <c r="B42" s="32">
        <v>136276</v>
      </c>
      <c r="C42" s="32">
        <v>100501</v>
      </c>
      <c r="D42" s="32">
        <v>79565</v>
      </c>
      <c r="E42" s="32">
        <v>64851</v>
      </c>
      <c r="F42" s="32">
        <v>54497</v>
      </c>
      <c r="G42" s="32">
        <v>45439</v>
      </c>
      <c r="H42" s="32">
        <v>37699</v>
      </c>
      <c r="I42" s="25">
        <v>21.93</v>
      </c>
    </row>
    <row r="43" spans="1:9" ht="10.5" customHeight="1" x14ac:dyDescent="0.2">
      <c r="A43" s="231" t="s">
        <v>364</v>
      </c>
      <c r="B43" s="32">
        <v>20590</v>
      </c>
      <c r="C43" s="32">
        <v>16639</v>
      </c>
      <c r="D43" s="32">
        <v>13835</v>
      </c>
      <c r="E43" s="32">
        <v>11311</v>
      </c>
      <c r="F43" s="32">
        <v>9399</v>
      </c>
      <c r="G43" s="32">
        <v>7658</v>
      </c>
      <c r="H43" s="32">
        <v>6053</v>
      </c>
      <c r="I43" s="25">
        <v>22.11</v>
      </c>
    </row>
  </sheetData>
  <mergeCells count="3">
    <mergeCell ref="A2:A3"/>
    <mergeCell ref="I2:I3"/>
    <mergeCell ref="B3:H3"/>
  </mergeCells>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8D38C-CBDF-4644-8EF1-8269C674F499}">
  <dimension ref="A1:K37"/>
  <sheetViews>
    <sheetView workbookViewId="0"/>
  </sheetViews>
  <sheetFormatPr defaultRowHeight="15" x14ac:dyDescent="0.25"/>
  <cols>
    <col min="1" max="1" width="20.85546875" style="209" customWidth="1"/>
    <col min="2" max="7" width="11.28515625" style="209" customWidth="1"/>
    <col min="8" max="8" width="10" style="209" customWidth="1"/>
    <col min="9" max="9" width="10.7109375" style="209" customWidth="1"/>
    <col min="10" max="10" width="10.140625" style="209" customWidth="1"/>
    <col min="11" max="11" width="10.85546875" style="209" customWidth="1"/>
    <col min="12" max="16384" width="9.140625" style="209"/>
  </cols>
  <sheetData>
    <row r="1" spans="1:11" ht="15.75" thickBot="1" x14ac:dyDescent="0.3">
      <c r="A1" s="234" t="s">
        <v>414</v>
      </c>
      <c r="B1" s="240"/>
      <c r="C1" s="240"/>
      <c r="D1" s="240"/>
      <c r="E1" s="240"/>
      <c r="F1" s="240"/>
      <c r="G1" s="239"/>
    </row>
    <row r="2" spans="1:11" x14ac:dyDescent="0.25">
      <c r="A2" s="284" t="s">
        <v>413</v>
      </c>
      <c r="B2" s="324">
        <v>2000</v>
      </c>
      <c r="C2" s="325"/>
      <c r="D2" s="322">
        <v>2005</v>
      </c>
      <c r="E2" s="324"/>
      <c r="F2" s="322">
        <v>2006</v>
      </c>
      <c r="G2" s="322"/>
      <c r="H2" s="322">
        <v>2007</v>
      </c>
      <c r="I2" s="322"/>
      <c r="J2" s="322">
        <v>2008</v>
      </c>
      <c r="K2" s="322"/>
    </row>
    <row r="3" spans="1:11" ht="45" customHeight="1" x14ac:dyDescent="0.25">
      <c r="A3" s="323"/>
      <c r="B3" s="237" t="s">
        <v>192</v>
      </c>
      <c r="C3" s="236" t="s">
        <v>412</v>
      </c>
      <c r="D3" s="237" t="s">
        <v>192</v>
      </c>
      <c r="E3" s="238" t="s">
        <v>412</v>
      </c>
      <c r="F3" s="237" t="s">
        <v>192</v>
      </c>
      <c r="G3" s="236" t="s">
        <v>412</v>
      </c>
      <c r="H3" s="237" t="s">
        <v>192</v>
      </c>
      <c r="I3" s="236" t="s">
        <v>412</v>
      </c>
      <c r="J3" s="237" t="s">
        <v>192</v>
      </c>
      <c r="K3" s="236" t="s">
        <v>411</v>
      </c>
    </row>
    <row r="4" spans="1:11" x14ac:dyDescent="0.25">
      <c r="A4" s="235" t="s">
        <v>12</v>
      </c>
      <c r="B4" s="28">
        <v>149137</v>
      </c>
      <c r="C4" s="28">
        <v>137091</v>
      </c>
      <c r="D4" s="28">
        <v>239810</v>
      </c>
      <c r="E4" s="28">
        <v>213013</v>
      </c>
      <c r="F4" s="28">
        <v>203082</v>
      </c>
      <c r="G4" s="28">
        <v>189865</v>
      </c>
      <c r="H4" s="28">
        <v>195611</v>
      </c>
      <c r="I4" s="28">
        <v>180221</v>
      </c>
      <c r="J4" s="28">
        <v>176678</v>
      </c>
      <c r="K4" s="28">
        <v>160956</v>
      </c>
    </row>
    <row r="5" spans="1:11" x14ac:dyDescent="0.25">
      <c r="A5" s="19" t="s">
        <v>35</v>
      </c>
      <c r="B5" s="32"/>
      <c r="C5" s="32"/>
      <c r="D5" s="116"/>
      <c r="E5" s="28"/>
      <c r="F5" s="32"/>
      <c r="G5" s="32"/>
      <c r="H5" s="18"/>
      <c r="I5" s="18"/>
      <c r="J5" s="18"/>
      <c r="K5" s="18"/>
    </row>
    <row r="6" spans="1:11" x14ac:dyDescent="0.25">
      <c r="A6" s="231" t="s">
        <v>398</v>
      </c>
      <c r="B6" s="32">
        <v>886</v>
      </c>
      <c r="C6" s="32">
        <v>760</v>
      </c>
      <c r="D6" s="32">
        <v>754</v>
      </c>
      <c r="E6" s="32">
        <v>321</v>
      </c>
      <c r="F6" s="32">
        <v>499</v>
      </c>
      <c r="G6" s="32">
        <v>264</v>
      </c>
      <c r="H6" s="32">
        <v>664</v>
      </c>
      <c r="I6" s="32">
        <v>413</v>
      </c>
      <c r="J6" s="32">
        <v>577</v>
      </c>
      <c r="K6" s="32">
        <v>368</v>
      </c>
    </row>
    <row r="7" spans="1:11" x14ac:dyDescent="0.25">
      <c r="A7" s="231" t="s">
        <v>397</v>
      </c>
      <c r="B7" s="32">
        <v>2043</v>
      </c>
      <c r="C7" s="32">
        <v>1545</v>
      </c>
      <c r="D7" s="32">
        <v>3929</v>
      </c>
      <c r="E7" s="32">
        <v>2562</v>
      </c>
      <c r="F7" s="32">
        <v>3061</v>
      </c>
      <c r="G7" s="32">
        <v>2417</v>
      </c>
      <c r="H7" s="32">
        <v>3707</v>
      </c>
      <c r="I7" s="32">
        <v>2722</v>
      </c>
      <c r="J7" s="32">
        <v>4160</v>
      </c>
      <c r="K7" s="32">
        <v>2849</v>
      </c>
    </row>
    <row r="8" spans="1:11" x14ac:dyDescent="0.25">
      <c r="A8" s="231" t="s">
        <v>396</v>
      </c>
      <c r="B8" s="32">
        <v>1055</v>
      </c>
      <c r="C8" s="32">
        <v>662</v>
      </c>
      <c r="D8" s="32">
        <v>4556</v>
      </c>
      <c r="E8" s="32">
        <v>3171</v>
      </c>
      <c r="F8" s="32">
        <v>3544</v>
      </c>
      <c r="G8" s="32">
        <v>2866</v>
      </c>
      <c r="H8" s="32">
        <v>5102</v>
      </c>
      <c r="I8" s="32">
        <v>3537</v>
      </c>
      <c r="J8" s="32">
        <v>5972</v>
      </c>
      <c r="K8" s="32">
        <v>3456</v>
      </c>
    </row>
    <row r="9" spans="1:11" x14ac:dyDescent="0.25">
      <c r="A9" s="231" t="s">
        <v>395</v>
      </c>
      <c r="B9" s="32">
        <v>29</v>
      </c>
      <c r="C9" s="32">
        <v>11</v>
      </c>
      <c r="D9" s="32">
        <v>9549</v>
      </c>
      <c r="E9" s="32">
        <v>9538</v>
      </c>
      <c r="F9" s="32">
        <v>8623</v>
      </c>
      <c r="G9" s="32">
        <v>8614</v>
      </c>
      <c r="H9" s="32">
        <v>7269</v>
      </c>
      <c r="I9" s="32">
        <v>7252</v>
      </c>
      <c r="J9" s="32">
        <v>7501</v>
      </c>
      <c r="K9" s="32">
        <v>7482</v>
      </c>
    </row>
    <row r="10" spans="1:11" x14ac:dyDescent="0.25">
      <c r="A10" s="231" t="s">
        <v>410</v>
      </c>
      <c r="B10" s="32">
        <v>258</v>
      </c>
      <c r="C10" s="32">
        <v>179</v>
      </c>
      <c r="D10" s="32">
        <v>409</v>
      </c>
      <c r="E10" s="32">
        <v>245</v>
      </c>
      <c r="F10" s="32">
        <v>397</v>
      </c>
      <c r="G10" s="32">
        <v>261</v>
      </c>
      <c r="H10" s="32">
        <v>355</v>
      </c>
      <c r="I10" s="32">
        <v>235</v>
      </c>
      <c r="J10" s="32">
        <v>298</v>
      </c>
      <c r="K10" s="32">
        <v>165</v>
      </c>
    </row>
    <row r="11" spans="1:11" x14ac:dyDescent="0.25">
      <c r="A11" s="231" t="s">
        <v>394</v>
      </c>
      <c r="B11" s="32">
        <v>5238</v>
      </c>
      <c r="C11" s="32">
        <v>4892</v>
      </c>
      <c r="D11" s="32">
        <v>7033</v>
      </c>
      <c r="E11" s="32">
        <v>6513</v>
      </c>
      <c r="F11" s="32">
        <v>6431</v>
      </c>
      <c r="G11" s="32">
        <v>6153</v>
      </c>
      <c r="H11" s="32">
        <v>5301</v>
      </c>
      <c r="I11" s="32">
        <v>5034</v>
      </c>
      <c r="J11" s="32">
        <v>4598</v>
      </c>
      <c r="K11" s="32">
        <v>4424</v>
      </c>
    </row>
    <row r="12" spans="1:11" x14ac:dyDescent="0.25">
      <c r="A12" s="231" t="s">
        <v>393</v>
      </c>
      <c r="B12" s="32">
        <v>10</v>
      </c>
      <c r="C12" s="32">
        <v>6</v>
      </c>
      <c r="D12" s="32">
        <v>2595</v>
      </c>
      <c r="E12" s="32">
        <v>2595</v>
      </c>
      <c r="F12" s="32">
        <v>1063</v>
      </c>
      <c r="G12" s="32">
        <v>1063</v>
      </c>
      <c r="H12" s="32">
        <v>1174</v>
      </c>
      <c r="I12" s="32">
        <v>1174</v>
      </c>
      <c r="J12" s="32">
        <v>964</v>
      </c>
      <c r="K12" s="32">
        <v>962</v>
      </c>
    </row>
    <row r="13" spans="1:11" x14ac:dyDescent="0.25">
      <c r="A13" s="231" t="s">
        <v>392</v>
      </c>
      <c r="B13" s="32">
        <v>6691</v>
      </c>
      <c r="C13" s="32">
        <v>6589</v>
      </c>
      <c r="D13" s="32">
        <v>1073</v>
      </c>
      <c r="E13" s="32">
        <v>985</v>
      </c>
      <c r="F13" s="32">
        <v>58</v>
      </c>
      <c r="G13" s="32">
        <v>10</v>
      </c>
      <c r="H13" s="32">
        <v>36</v>
      </c>
      <c r="I13" s="32">
        <v>4</v>
      </c>
      <c r="J13" s="32">
        <v>12</v>
      </c>
      <c r="K13" s="32">
        <v>0</v>
      </c>
    </row>
    <row r="14" spans="1:11" x14ac:dyDescent="0.25">
      <c r="A14" s="231" t="s">
        <v>390</v>
      </c>
      <c r="B14" s="32">
        <v>9578</v>
      </c>
      <c r="C14" s="32">
        <v>8822</v>
      </c>
      <c r="D14" s="32">
        <v>7260</v>
      </c>
      <c r="E14" s="32">
        <v>5871</v>
      </c>
      <c r="F14" s="32">
        <v>6487</v>
      </c>
      <c r="G14" s="32">
        <v>5892</v>
      </c>
      <c r="H14" s="32">
        <v>5999</v>
      </c>
      <c r="I14" s="32">
        <v>5393</v>
      </c>
      <c r="J14" s="32">
        <v>6115</v>
      </c>
      <c r="K14" s="32">
        <v>5627</v>
      </c>
    </row>
    <row r="15" spans="1:11" x14ac:dyDescent="0.25">
      <c r="A15" s="231" t="s">
        <v>389</v>
      </c>
      <c r="B15" s="32">
        <v>7039</v>
      </c>
      <c r="C15" s="32">
        <v>5601</v>
      </c>
      <c r="D15" s="32">
        <v>22112</v>
      </c>
      <c r="E15" s="32">
        <v>19165</v>
      </c>
      <c r="F15" s="32">
        <v>22018</v>
      </c>
      <c r="G15" s="32">
        <v>20595</v>
      </c>
      <c r="H15" s="32">
        <v>20881</v>
      </c>
      <c r="I15" s="32">
        <v>19486</v>
      </c>
      <c r="J15" s="32">
        <v>19137</v>
      </c>
      <c r="K15" s="32">
        <v>18054</v>
      </c>
    </row>
    <row r="16" spans="1:11" x14ac:dyDescent="0.25">
      <c r="A16" s="231" t="s">
        <v>388</v>
      </c>
      <c r="B16" s="32">
        <v>2003</v>
      </c>
      <c r="C16" s="32">
        <v>1670</v>
      </c>
      <c r="D16" s="32">
        <v>3706</v>
      </c>
      <c r="E16" s="32">
        <v>3414</v>
      </c>
      <c r="F16" s="32">
        <v>4612</v>
      </c>
      <c r="G16" s="32">
        <v>4386</v>
      </c>
      <c r="H16" s="32">
        <v>5377</v>
      </c>
      <c r="I16" s="32">
        <v>5137</v>
      </c>
      <c r="J16" s="32">
        <v>4504</v>
      </c>
      <c r="K16" s="32">
        <v>4248</v>
      </c>
    </row>
    <row r="17" spans="1:11" x14ac:dyDescent="0.25">
      <c r="A17" s="231" t="s">
        <v>387</v>
      </c>
      <c r="B17" s="32">
        <v>276</v>
      </c>
      <c r="C17" s="32">
        <v>212</v>
      </c>
      <c r="D17" s="32">
        <v>2241</v>
      </c>
      <c r="E17" s="32">
        <v>2150</v>
      </c>
      <c r="F17" s="32">
        <v>2137</v>
      </c>
      <c r="G17" s="32">
        <v>2052</v>
      </c>
      <c r="H17" s="32">
        <v>1374</v>
      </c>
      <c r="I17" s="32">
        <v>1262</v>
      </c>
      <c r="J17" s="32">
        <v>1682</v>
      </c>
      <c r="K17" s="32">
        <v>1613</v>
      </c>
    </row>
    <row r="18" spans="1:11" x14ac:dyDescent="0.25">
      <c r="A18" s="231" t="s">
        <v>386</v>
      </c>
      <c r="B18" s="32">
        <v>911</v>
      </c>
      <c r="C18" s="32">
        <v>885</v>
      </c>
      <c r="D18" s="32">
        <v>1819</v>
      </c>
      <c r="E18" s="32">
        <v>1807</v>
      </c>
      <c r="F18" s="32">
        <v>2068</v>
      </c>
      <c r="G18" s="32">
        <v>2052</v>
      </c>
      <c r="H18" s="32">
        <v>3115</v>
      </c>
      <c r="I18" s="32">
        <v>3107</v>
      </c>
      <c r="J18" s="32">
        <v>3371</v>
      </c>
      <c r="K18" s="32">
        <v>3331</v>
      </c>
    </row>
    <row r="19" spans="1:11" x14ac:dyDescent="0.25">
      <c r="A19" s="231" t="s">
        <v>409</v>
      </c>
      <c r="B19" s="32">
        <v>3014</v>
      </c>
      <c r="C19" s="32">
        <v>2933</v>
      </c>
      <c r="D19" s="32">
        <v>263</v>
      </c>
      <c r="E19" s="32">
        <v>223</v>
      </c>
      <c r="F19" s="32">
        <v>134</v>
      </c>
      <c r="G19" s="32">
        <v>116</v>
      </c>
      <c r="H19" s="32">
        <v>101</v>
      </c>
      <c r="I19" s="32">
        <v>83</v>
      </c>
      <c r="J19" s="32">
        <v>104</v>
      </c>
      <c r="K19" s="32">
        <v>85</v>
      </c>
    </row>
    <row r="20" spans="1:11" x14ac:dyDescent="0.25">
      <c r="A20" s="231" t="s">
        <v>384</v>
      </c>
      <c r="B20" s="32">
        <v>264</v>
      </c>
      <c r="C20" s="32">
        <v>162</v>
      </c>
      <c r="D20" s="32">
        <v>207</v>
      </c>
      <c r="E20" s="32">
        <v>110</v>
      </c>
      <c r="F20" s="32">
        <v>201</v>
      </c>
      <c r="G20" s="32">
        <v>148</v>
      </c>
      <c r="H20" s="32">
        <v>231</v>
      </c>
      <c r="I20" s="32">
        <v>151</v>
      </c>
      <c r="J20" s="32">
        <v>279</v>
      </c>
      <c r="K20" s="32">
        <v>192</v>
      </c>
    </row>
    <row r="21" spans="1:11" x14ac:dyDescent="0.25">
      <c r="A21" s="231" t="s">
        <v>408</v>
      </c>
      <c r="B21" s="32">
        <v>232</v>
      </c>
      <c r="C21" s="32">
        <v>218</v>
      </c>
      <c r="D21" s="32">
        <v>344</v>
      </c>
      <c r="E21" s="32">
        <v>251</v>
      </c>
      <c r="F21" s="32">
        <v>202</v>
      </c>
      <c r="G21" s="32">
        <v>172</v>
      </c>
      <c r="H21" s="32">
        <v>188</v>
      </c>
      <c r="I21" s="32">
        <v>122</v>
      </c>
      <c r="J21" s="32">
        <v>185</v>
      </c>
      <c r="K21" s="32">
        <v>118</v>
      </c>
    </row>
    <row r="22" spans="1:11" x14ac:dyDescent="0.25">
      <c r="A22" s="231" t="s">
        <v>382</v>
      </c>
      <c r="B22" s="32">
        <v>1059</v>
      </c>
      <c r="C22" s="32">
        <v>789</v>
      </c>
      <c r="D22" s="32">
        <v>2162</v>
      </c>
      <c r="E22" s="32">
        <v>1985</v>
      </c>
      <c r="F22" s="32">
        <v>2398</v>
      </c>
      <c r="G22" s="32">
        <v>2264</v>
      </c>
      <c r="H22" s="32">
        <v>2676</v>
      </c>
      <c r="I22" s="32">
        <v>2420</v>
      </c>
      <c r="J22" s="32">
        <v>3364</v>
      </c>
      <c r="K22" s="32">
        <v>3105</v>
      </c>
    </row>
    <row r="23" spans="1:11" x14ac:dyDescent="0.25">
      <c r="A23" s="231" t="s">
        <v>407</v>
      </c>
      <c r="B23" s="32">
        <v>29</v>
      </c>
      <c r="C23" s="32">
        <v>29</v>
      </c>
      <c r="D23" s="32">
        <v>929</v>
      </c>
      <c r="E23" s="32">
        <v>469</v>
      </c>
      <c r="F23" s="32">
        <v>583</v>
      </c>
      <c r="G23" s="32">
        <v>358</v>
      </c>
      <c r="H23" s="32">
        <v>240</v>
      </c>
      <c r="I23" s="32">
        <v>73</v>
      </c>
      <c r="J23" s="32">
        <v>170</v>
      </c>
      <c r="K23" s="32">
        <v>25</v>
      </c>
    </row>
    <row r="24" spans="1:11" x14ac:dyDescent="0.25">
      <c r="A24" s="231" t="s">
        <v>381</v>
      </c>
      <c r="B24" s="32">
        <v>1408</v>
      </c>
      <c r="C24" s="32">
        <v>976</v>
      </c>
      <c r="D24" s="32">
        <v>4468</v>
      </c>
      <c r="E24" s="32">
        <v>2906</v>
      </c>
      <c r="F24" s="32">
        <v>3500</v>
      </c>
      <c r="G24" s="32">
        <v>2713</v>
      </c>
      <c r="H24" s="32">
        <v>4227</v>
      </c>
      <c r="I24" s="32">
        <v>3073</v>
      </c>
      <c r="J24" s="32">
        <v>4352</v>
      </c>
      <c r="K24" s="32">
        <v>2999</v>
      </c>
    </row>
    <row r="25" spans="1:11" x14ac:dyDescent="0.25">
      <c r="A25" s="231" t="s">
        <v>380</v>
      </c>
      <c r="B25" s="32">
        <v>887</v>
      </c>
      <c r="C25" s="32">
        <v>663</v>
      </c>
      <c r="D25" s="32">
        <v>1471</v>
      </c>
      <c r="E25" s="32">
        <v>1274</v>
      </c>
      <c r="F25" s="32">
        <v>1428</v>
      </c>
      <c r="G25" s="32">
        <v>1361</v>
      </c>
      <c r="H25" s="32">
        <v>1413</v>
      </c>
      <c r="I25" s="32">
        <v>1322</v>
      </c>
      <c r="J25" s="32">
        <v>1316</v>
      </c>
      <c r="K25" s="32">
        <v>1214</v>
      </c>
    </row>
    <row r="26" spans="1:11" x14ac:dyDescent="0.25">
      <c r="A26" s="231" t="s">
        <v>378</v>
      </c>
      <c r="B26" s="32">
        <v>2833</v>
      </c>
      <c r="C26" s="32">
        <v>2601</v>
      </c>
      <c r="D26" s="32">
        <v>4244</v>
      </c>
      <c r="E26" s="32">
        <v>3982</v>
      </c>
      <c r="F26" s="32">
        <v>3780</v>
      </c>
      <c r="G26" s="32">
        <v>3663</v>
      </c>
      <c r="H26" s="32">
        <v>3894</v>
      </c>
      <c r="I26" s="32">
        <v>3746</v>
      </c>
      <c r="J26" s="32">
        <v>3489</v>
      </c>
      <c r="K26" s="32">
        <v>3319</v>
      </c>
    </row>
    <row r="27" spans="1:11" x14ac:dyDescent="0.25">
      <c r="A27" s="231" t="s">
        <v>377</v>
      </c>
      <c r="B27" s="32">
        <v>23890</v>
      </c>
      <c r="C27" s="32">
        <v>20786</v>
      </c>
      <c r="D27" s="32">
        <v>32122</v>
      </c>
      <c r="E27" s="32">
        <v>26779</v>
      </c>
      <c r="F27" s="32">
        <v>24902</v>
      </c>
      <c r="G27" s="32">
        <v>22498</v>
      </c>
      <c r="H27" s="32">
        <v>23635</v>
      </c>
      <c r="I27" s="32">
        <v>21171</v>
      </c>
      <c r="J27" s="32">
        <v>21060</v>
      </c>
      <c r="K27" s="32">
        <v>18933</v>
      </c>
    </row>
    <row r="28" spans="1:11" x14ac:dyDescent="0.25">
      <c r="A28" s="231" t="s">
        <v>376</v>
      </c>
      <c r="B28" s="32">
        <v>8209</v>
      </c>
      <c r="C28" s="32">
        <v>7878</v>
      </c>
      <c r="D28" s="32">
        <v>9976</v>
      </c>
      <c r="E28" s="32">
        <v>9475</v>
      </c>
      <c r="F28" s="32">
        <v>7832</v>
      </c>
      <c r="G28" s="32">
        <v>7581</v>
      </c>
      <c r="H28" s="32">
        <v>7621</v>
      </c>
      <c r="I28" s="32">
        <v>7345</v>
      </c>
      <c r="J28" s="32">
        <v>6583</v>
      </c>
      <c r="K28" s="32">
        <v>6293</v>
      </c>
    </row>
    <row r="29" spans="1:11" x14ac:dyDescent="0.25">
      <c r="A29" s="231" t="s">
        <v>374</v>
      </c>
      <c r="B29" s="32">
        <v>11048</v>
      </c>
      <c r="C29" s="32">
        <v>10450</v>
      </c>
      <c r="D29" s="32">
        <v>15061</v>
      </c>
      <c r="E29" s="32">
        <v>13416</v>
      </c>
      <c r="F29" s="32">
        <v>11801</v>
      </c>
      <c r="G29" s="32">
        <v>10937</v>
      </c>
      <c r="H29" s="32">
        <v>9175</v>
      </c>
      <c r="I29" s="32">
        <v>8293</v>
      </c>
      <c r="J29" s="32">
        <v>8183</v>
      </c>
      <c r="K29" s="32">
        <v>7370</v>
      </c>
    </row>
    <row r="30" spans="1:11" x14ac:dyDescent="0.25">
      <c r="A30" s="231" t="s">
        <v>373</v>
      </c>
      <c r="B30" s="32">
        <v>642</v>
      </c>
      <c r="C30" s="32">
        <v>439</v>
      </c>
      <c r="D30" s="32">
        <v>849</v>
      </c>
      <c r="E30" s="32">
        <v>198</v>
      </c>
      <c r="F30" s="32">
        <v>370</v>
      </c>
      <c r="G30" s="32">
        <v>61</v>
      </c>
      <c r="H30" s="32">
        <v>201</v>
      </c>
      <c r="I30" s="32">
        <v>12</v>
      </c>
      <c r="J30" s="32">
        <v>110</v>
      </c>
      <c r="K30" s="32">
        <v>3</v>
      </c>
    </row>
    <row r="31" spans="1:11" x14ac:dyDescent="0.25">
      <c r="A31" s="231" t="s">
        <v>406</v>
      </c>
      <c r="B31" s="32">
        <v>396</v>
      </c>
      <c r="C31" s="32">
        <v>303</v>
      </c>
      <c r="D31" s="32">
        <v>343</v>
      </c>
      <c r="E31" s="32">
        <v>270</v>
      </c>
      <c r="F31" s="32">
        <v>369</v>
      </c>
      <c r="G31" s="32">
        <v>334</v>
      </c>
      <c r="H31" s="32">
        <v>409</v>
      </c>
      <c r="I31" s="32">
        <v>360</v>
      </c>
      <c r="J31" s="32">
        <v>481</v>
      </c>
      <c r="K31" s="32">
        <v>407</v>
      </c>
    </row>
    <row r="32" spans="1:11" x14ac:dyDescent="0.25">
      <c r="A32" s="231" t="s">
        <v>372</v>
      </c>
      <c r="B32" s="32">
        <v>4455</v>
      </c>
      <c r="C32" s="32">
        <v>4248</v>
      </c>
      <c r="D32" s="32">
        <v>6223</v>
      </c>
      <c r="E32" s="32">
        <v>5690</v>
      </c>
      <c r="F32" s="32">
        <v>5145</v>
      </c>
      <c r="G32" s="32">
        <v>4863</v>
      </c>
      <c r="H32" s="32">
        <v>4013</v>
      </c>
      <c r="I32" s="32">
        <v>3773</v>
      </c>
      <c r="J32" s="32">
        <v>3305</v>
      </c>
      <c r="K32" s="32">
        <v>3104</v>
      </c>
    </row>
    <row r="33" spans="1:11" x14ac:dyDescent="0.25">
      <c r="A33" s="231" t="s">
        <v>371</v>
      </c>
      <c r="B33" s="32">
        <v>7141</v>
      </c>
      <c r="C33" s="32">
        <v>7094</v>
      </c>
      <c r="D33" s="32">
        <v>17844</v>
      </c>
      <c r="E33" s="32">
        <v>17644</v>
      </c>
      <c r="F33" s="32">
        <v>15759</v>
      </c>
      <c r="G33" s="32">
        <v>15667</v>
      </c>
      <c r="H33" s="32">
        <v>13455</v>
      </c>
      <c r="I33" s="32">
        <v>13376</v>
      </c>
      <c r="J33" s="32">
        <v>10942</v>
      </c>
      <c r="K33" s="32">
        <v>10877</v>
      </c>
    </row>
    <row r="34" spans="1:11" x14ac:dyDescent="0.25">
      <c r="A34" s="231" t="s">
        <v>370</v>
      </c>
      <c r="B34" s="32">
        <v>27660</v>
      </c>
      <c r="C34" s="32">
        <v>27496</v>
      </c>
      <c r="D34" s="32">
        <v>38833</v>
      </c>
      <c r="E34" s="32">
        <v>38711</v>
      </c>
      <c r="F34" s="32">
        <v>31185</v>
      </c>
      <c r="G34" s="32">
        <v>31106</v>
      </c>
      <c r="H34" s="32">
        <v>31795</v>
      </c>
      <c r="I34" s="32">
        <v>31595</v>
      </c>
      <c r="J34" s="32">
        <v>25045</v>
      </c>
      <c r="K34" s="32">
        <v>24729</v>
      </c>
    </row>
    <row r="35" spans="1:11" x14ac:dyDescent="0.25">
      <c r="A35" s="231" t="s">
        <v>369</v>
      </c>
      <c r="B35" s="32">
        <v>5496</v>
      </c>
      <c r="C35" s="32">
        <v>5251</v>
      </c>
      <c r="D35" s="32">
        <v>12693</v>
      </c>
      <c r="E35" s="32">
        <v>12026</v>
      </c>
      <c r="F35" s="32">
        <v>13292</v>
      </c>
      <c r="G35" s="32">
        <v>12786</v>
      </c>
      <c r="H35" s="32">
        <v>12674</v>
      </c>
      <c r="I35" s="32">
        <v>12031</v>
      </c>
      <c r="J35" s="32">
        <v>11011</v>
      </c>
      <c r="K35" s="32">
        <v>10425</v>
      </c>
    </row>
    <row r="36" spans="1:11" x14ac:dyDescent="0.25">
      <c r="A36" s="231" t="s">
        <v>367</v>
      </c>
      <c r="B36" s="32">
        <v>12487</v>
      </c>
      <c r="C36" s="32">
        <v>11390</v>
      </c>
      <c r="D36" s="32">
        <v>20422</v>
      </c>
      <c r="E36" s="32">
        <v>16270</v>
      </c>
      <c r="F36" s="32">
        <v>15373</v>
      </c>
      <c r="G36" s="32">
        <v>13438</v>
      </c>
      <c r="H36" s="32">
        <v>14927</v>
      </c>
      <c r="I36" s="32">
        <v>12816</v>
      </c>
      <c r="J36" s="32">
        <v>13314</v>
      </c>
      <c r="K36" s="32">
        <v>11533</v>
      </c>
    </row>
    <row r="37" spans="1:11" x14ac:dyDescent="0.25">
      <c r="A37" s="231" t="s">
        <v>366</v>
      </c>
      <c r="B37" s="32">
        <v>1264</v>
      </c>
      <c r="C37" s="32">
        <v>1111</v>
      </c>
      <c r="D37" s="32">
        <v>2440</v>
      </c>
      <c r="E37" s="32">
        <v>1807</v>
      </c>
      <c r="F37" s="32">
        <v>1944</v>
      </c>
      <c r="G37" s="32">
        <v>1694</v>
      </c>
      <c r="H37" s="32">
        <v>2227</v>
      </c>
      <c r="I37" s="32">
        <v>1955</v>
      </c>
      <c r="J37" s="32">
        <v>2223</v>
      </c>
      <c r="K37" s="32">
        <v>1947</v>
      </c>
    </row>
  </sheetData>
  <mergeCells count="6">
    <mergeCell ref="J2:K2"/>
    <mergeCell ref="A2:A3"/>
    <mergeCell ref="H2:I2"/>
    <mergeCell ref="F2:G2"/>
    <mergeCell ref="D2:E2"/>
    <mergeCell ref="B2:C2"/>
  </mergeCells>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3D702-E9CD-48C3-AE6B-314839D2BF56}">
  <dimension ref="A1:I45"/>
  <sheetViews>
    <sheetView workbookViewId="0">
      <selection sqref="A1:I1"/>
    </sheetView>
  </sheetViews>
  <sheetFormatPr defaultRowHeight="10.5" customHeight="1" x14ac:dyDescent="0.2"/>
  <cols>
    <col min="1" max="1" width="25.7109375" style="19" customWidth="1"/>
    <col min="2" max="9" width="8.7109375" style="19" customWidth="1"/>
    <col min="10" max="16384" width="9.140625" style="18"/>
  </cols>
  <sheetData>
    <row r="1" spans="1:9" s="246" customFormat="1" ht="15" customHeight="1" thickBot="1" x14ac:dyDescent="0.3">
      <c r="A1" s="326" t="s">
        <v>436</v>
      </c>
      <c r="B1" s="327"/>
      <c r="C1" s="327"/>
      <c r="D1" s="327"/>
      <c r="E1" s="327"/>
      <c r="F1" s="327"/>
      <c r="G1" s="327"/>
      <c r="H1" s="327"/>
      <c r="I1" s="327"/>
    </row>
    <row r="2" spans="1:9" ht="21.75" customHeight="1" x14ac:dyDescent="0.2">
      <c r="A2" s="283" t="s">
        <v>404</v>
      </c>
      <c r="B2" s="245">
        <v>2000</v>
      </c>
      <c r="C2" s="245">
        <v>2003</v>
      </c>
      <c r="D2" s="245">
        <v>2004</v>
      </c>
      <c r="E2" s="245">
        <v>2005</v>
      </c>
      <c r="F2" s="245">
        <v>2006</v>
      </c>
      <c r="G2" s="245">
        <v>2007</v>
      </c>
      <c r="H2" s="244">
        <v>2008</v>
      </c>
      <c r="I2" s="280" t="s">
        <v>403</v>
      </c>
    </row>
    <row r="3" spans="1:9" ht="10.5" customHeight="1" x14ac:dyDescent="0.2">
      <c r="A3" s="328"/>
      <c r="B3" s="319" t="s">
        <v>402</v>
      </c>
      <c r="C3" s="320"/>
      <c r="D3" s="320"/>
      <c r="E3" s="320"/>
      <c r="F3" s="320"/>
      <c r="G3" s="320"/>
      <c r="H3" s="321"/>
      <c r="I3" s="329"/>
    </row>
    <row r="4" spans="1:9" s="27" customFormat="1" ht="11.25" x14ac:dyDescent="0.2">
      <c r="A4" s="27" t="s">
        <v>435</v>
      </c>
      <c r="B4" s="33">
        <v>87882</v>
      </c>
      <c r="C4" s="33">
        <v>65507</v>
      </c>
      <c r="D4" s="33">
        <v>55478</v>
      </c>
      <c r="E4" s="33">
        <v>49811</v>
      </c>
      <c r="F4" s="33">
        <v>45097</v>
      </c>
      <c r="G4" s="33">
        <v>41259</v>
      </c>
      <c r="H4" s="33">
        <v>38199</v>
      </c>
      <c r="I4" s="243">
        <v>14.76</v>
      </c>
    </row>
    <row r="5" spans="1:9" ht="11.25" x14ac:dyDescent="0.2">
      <c r="A5" s="19" t="s">
        <v>400</v>
      </c>
      <c r="B5" s="32">
        <v>253138</v>
      </c>
      <c r="C5" s="32">
        <v>310105</v>
      </c>
      <c r="D5" s="32">
        <v>321395</v>
      </c>
      <c r="E5" s="33">
        <v>341077</v>
      </c>
      <c r="F5" s="32">
        <v>359206</v>
      </c>
      <c r="G5" s="32">
        <v>374375</v>
      </c>
      <c r="H5" s="32">
        <v>385985</v>
      </c>
      <c r="I5" s="241">
        <v>9.2200000000000006</v>
      </c>
    </row>
    <row r="6" spans="1:9" ht="11.25" x14ac:dyDescent="0.2">
      <c r="A6" s="19" t="s">
        <v>399</v>
      </c>
      <c r="B6" s="32">
        <v>987</v>
      </c>
      <c r="C6" s="32">
        <v>1499</v>
      </c>
      <c r="D6" s="32">
        <v>1215</v>
      </c>
      <c r="E6" s="33">
        <v>843</v>
      </c>
      <c r="F6" s="32">
        <v>585</v>
      </c>
      <c r="G6" s="32">
        <v>411</v>
      </c>
      <c r="H6" s="32">
        <v>268</v>
      </c>
      <c r="I6" s="241">
        <v>71.67</v>
      </c>
    </row>
    <row r="7" spans="1:9" ht="11.25" x14ac:dyDescent="0.2">
      <c r="A7" s="204" t="s">
        <v>12</v>
      </c>
      <c r="B7" s="28">
        <v>342007</v>
      </c>
      <c r="C7" s="28">
        <v>377111</v>
      </c>
      <c r="D7" s="28">
        <v>378088</v>
      </c>
      <c r="E7" s="200">
        <v>391731</v>
      </c>
      <c r="F7" s="28">
        <v>404888</v>
      </c>
      <c r="G7" s="28">
        <v>416045</v>
      </c>
      <c r="H7" s="28">
        <v>424452</v>
      </c>
      <c r="I7" s="242">
        <v>14.49</v>
      </c>
    </row>
    <row r="8" spans="1:9" ht="15" x14ac:dyDescent="0.25">
      <c r="A8" s="19" t="s">
        <v>35</v>
      </c>
      <c r="B8" s="32"/>
      <c r="C8" s="32"/>
      <c r="D8" s="32"/>
      <c r="E8" s="33"/>
      <c r="F8" s="232"/>
      <c r="G8" s="232"/>
      <c r="H8" s="209"/>
      <c r="I8" s="241"/>
    </row>
    <row r="9" spans="1:9" ht="11.25" x14ac:dyDescent="0.2">
      <c r="A9" s="231" t="s">
        <v>434</v>
      </c>
      <c r="B9" s="32">
        <v>5828</v>
      </c>
      <c r="C9" s="32">
        <v>3754</v>
      </c>
      <c r="D9" s="32">
        <v>2853</v>
      </c>
      <c r="E9" s="33">
        <v>2389</v>
      </c>
      <c r="F9" s="32">
        <v>2091</v>
      </c>
      <c r="G9" s="32">
        <v>1800</v>
      </c>
      <c r="H9" s="32">
        <v>1583</v>
      </c>
      <c r="I9" s="241">
        <v>20.47</v>
      </c>
    </row>
    <row r="10" spans="1:9" ht="11.25" x14ac:dyDescent="0.2">
      <c r="A10" s="231" t="s">
        <v>433</v>
      </c>
      <c r="B10" s="32">
        <v>5601</v>
      </c>
      <c r="C10" s="32">
        <v>3991</v>
      </c>
      <c r="D10" s="32">
        <v>3319</v>
      </c>
      <c r="E10" s="33">
        <v>2854</v>
      </c>
      <c r="F10" s="32">
        <v>2541</v>
      </c>
      <c r="G10" s="32">
        <v>2196</v>
      </c>
      <c r="H10" s="32">
        <v>1872</v>
      </c>
      <c r="I10" s="241">
        <v>14.32</v>
      </c>
    </row>
    <row r="11" spans="1:9" ht="11.25" x14ac:dyDescent="0.2">
      <c r="A11" s="231" t="s">
        <v>432</v>
      </c>
      <c r="B11" s="32">
        <v>17625</v>
      </c>
      <c r="C11" s="32">
        <v>11318</v>
      </c>
      <c r="D11" s="32">
        <v>7756</v>
      </c>
      <c r="E11" s="33">
        <v>5705</v>
      </c>
      <c r="F11" s="32">
        <v>4309</v>
      </c>
      <c r="G11" s="32">
        <v>3399</v>
      </c>
      <c r="H11" s="32">
        <v>2707</v>
      </c>
      <c r="I11" s="241">
        <v>23.66</v>
      </c>
    </row>
    <row r="12" spans="1:9" ht="11.25" x14ac:dyDescent="0.2">
      <c r="A12" s="231" t="s">
        <v>394</v>
      </c>
      <c r="B12" s="32">
        <v>7751</v>
      </c>
      <c r="C12" s="32">
        <v>12614</v>
      </c>
      <c r="D12" s="32">
        <v>13754</v>
      </c>
      <c r="E12" s="33">
        <v>15058</v>
      </c>
      <c r="F12" s="32">
        <v>16641</v>
      </c>
      <c r="G12" s="32">
        <v>18155</v>
      </c>
      <c r="H12" s="32">
        <v>19355</v>
      </c>
      <c r="I12" s="241">
        <v>6.58</v>
      </c>
    </row>
    <row r="13" spans="1:9" ht="11.25" x14ac:dyDescent="0.2">
      <c r="A13" s="231" t="s">
        <v>431</v>
      </c>
      <c r="B13" s="32">
        <v>1315</v>
      </c>
      <c r="C13" s="32">
        <v>1377</v>
      </c>
      <c r="D13" s="32">
        <v>1345</v>
      </c>
      <c r="E13" s="33">
        <v>1329</v>
      </c>
      <c r="F13" s="32">
        <v>1306</v>
      </c>
      <c r="G13" s="32">
        <v>1267</v>
      </c>
      <c r="H13" s="32">
        <v>1239</v>
      </c>
      <c r="I13" s="241">
        <v>9.19</v>
      </c>
    </row>
    <row r="14" spans="1:9" ht="11.25" x14ac:dyDescent="0.2">
      <c r="A14" s="231" t="s">
        <v>430</v>
      </c>
      <c r="B14" s="32">
        <v>1923</v>
      </c>
      <c r="C14" s="32">
        <v>2346</v>
      </c>
      <c r="D14" s="32">
        <v>2307</v>
      </c>
      <c r="E14" s="33">
        <v>2387</v>
      </c>
      <c r="F14" s="32">
        <v>2362</v>
      </c>
      <c r="G14" s="32">
        <v>2356</v>
      </c>
      <c r="H14" s="32">
        <v>2256</v>
      </c>
      <c r="I14" s="241">
        <v>10.09</v>
      </c>
    </row>
    <row r="15" spans="1:9" ht="11.25" x14ac:dyDescent="0.2">
      <c r="A15" s="231" t="s">
        <v>429</v>
      </c>
      <c r="B15" s="32">
        <v>23440</v>
      </c>
      <c r="C15" s="32">
        <v>32548</v>
      </c>
      <c r="D15" s="32">
        <v>35493</v>
      </c>
      <c r="E15" s="33">
        <v>25371</v>
      </c>
      <c r="F15" s="32">
        <v>27575</v>
      </c>
      <c r="G15" s="32">
        <v>29964</v>
      </c>
      <c r="H15" s="32">
        <v>31966</v>
      </c>
      <c r="I15" s="241">
        <v>7.55</v>
      </c>
    </row>
    <row r="16" spans="1:9" ht="11.25" x14ac:dyDescent="0.2">
      <c r="A16" s="231" t="s">
        <v>389</v>
      </c>
      <c r="B16" s="32">
        <v>20463</v>
      </c>
      <c r="C16" s="32">
        <v>24716</v>
      </c>
      <c r="D16" s="32">
        <v>26852</v>
      </c>
      <c r="E16" s="33">
        <v>29591</v>
      </c>
      <c r="F16" s="32">
        <v>32715</v>
      </c>
      <c r="G16" s="32">
        <v>35489</v>
      </c>
      <c r="H16" s="32">
        <v>37641</v>
      </c>
      <c r="I16" s="241">
        <v>7.71</v>
      </c>
    </row>
    <row r="17" spans="1:9" ht="11.25" x14ac:dyDescent="0.2">
      <c r="A17" s="231" t="s">
        <v>428</v>
      </c>
      <c r="B17" s="32">
        <v>2432</v>
      </c>
      <c r="C17" s="32">
        <v>2715</v>
      </c>
      <c r="D17" s="32">
        <v>2613</v>
      </c>
      <c r="E17" s="33">
        <v>2640</v>
      </c>
      <c r="F17" s="32">
        <v>2625</v>
      </c>
      <c r="G17" s="32">
        <v>2485</v>
      </c>
      <c r="H17" s="32">
        <v>2343</v>
      </c>
      <c r="I17" s="241">
        <v>11.19</v>
      </c>
    </row>
    <row r="18" spans="1:9" ht="11.25" x14ac:dyDescent="0.2">
      <c r="A18" s="231" t="s">
        <v>387</v>
      </c>
      <c r="B18" s="32">
        <v>4431</v>
      </c>
      <c r="C18" s="32">
        <v>5641</v>
      </c>
      <c r="D18" s="32">
        <v>5842</v>
      </c>
      <c r="E18" s="33">
        <v>6923</v>
      </c>
      <c r="F18" s="32">
        <v>7419</v>
      </c>
      <c r="G18" s="32">
        <v>7415</v>
      </c>
      <c r="H18" s="32">
        <v>7296</v>
      </c>
      <c r="I18" s="241">
        <v>9.52</v>
      </c>
    </row>
    <row r="19" spans="1:9" ht="11.25" x14ac:dyDescent="0.2">
      <c r="A19" s="231" t="s">
        <v>427</v>
      </c>
      <c r="B19" s="32">
        <v>35727</v>
      </c>
      <c r="C19" s="32">
        <v>24240</v>
      </c>
      <c r="D19" s="32">
        <v>19407</v>
      </c>
      <c r="E19" s="33">
        <v>16435</v>
      </c>
      <c r="F19" s="32">
        <v>14374</v>
      </c>
      <c r="G19" s="32">
        <v>12485</v>
      </c>
      <c r="H19" s="32">
        <v>10816</v>
      </c>
      <c r="I19" s="241">
        <v>23.04</v>
      </c>
    </row>
    <row r="20" spans="1:9" ht="11.25" x14ac:dyDescent="0.2">
      <c r="A20" s="231" t="s">
        <v>426</v>
      </c>
      <c r="B20" s="32">
        <v>3055</v>
      </c>
      <c r="C20" s="32">
        <v>1686</v>
      </c>
      <c r="D20" s="32">
        <v>1114</v>
      </c>
      <c r="E20" s="33">
        <v>815</v>
      </c>
      <c r="F20" s="32">
        <v>629</v>
      </c>
      <c r="G20" s="32">
        <v>464</v>
      </c>
      <c r="H20" s="32">
        <v>373</v>
      </c>
      <c r="I20" s="241">
        <v>24.05</v>
      </c>
    </row>
    <row r="21" spans="1:9" ht="11.25" x14ac:dyDescent="0.2">
      <c r="A21" s="231" t="s">
        <v>425</v>
      </c>
      <c r="B21" s="32">
        <v>3390</v>
      </c>
      <c r="C21" s="32">
        <v>2640</v>
      </c>
      <c r="D21" s="32">
        <v>2268</v>
      </c>
      <c r="E21" s="33">
        <v>2113</v>
      </c>
      <c r="F21" s="32">
        <v>1913</v>
      </c>
      <c r="G21" s="32">
        <v>1578</v>
      </c>
      <c r="H21" s="32">
        <v>1359</v>
      </c>
      <c r="I21" s="241">
        <v>20.100000000000001</v>
      </c>
    </row>
    <row r="22" spans="1:9" ht="11.25" x14ac:dyDescent="0.2">
      <c r="A22" s="231" t="s">
        <v>386</v>
      </c>
      <c r="B22" s="32">
        <v>3374</v>
      </c>
      <c r="C22" s="32">
        <v>7091</v>
      </c>
      <c r="D22" s="32">
        <v>8146</v>
      </c>
      <c r="E22" s="33">
        <v>8526</v>
      </c>
      <c r="F22" s="32">
        <v>8999</v>
      </c>
      <c r="G22" s="32">
        <v>9071</v>
      </c>
      <c r="H22" s="32">
        <v>8816</v>
      </c>
      <c r="I22" s="241">
        <v>6.72</v>
      </c>
    </row>
    <row r="23" spans="1:9" ht="11.25" x14ac:dyDescent="0.2">
      <c r="A23" s="231" t="s">
        <v>424</v>
      </c>
      <c r="B23" s="32">
        <v>3128</v>
      </c>
      <c r="C23" s="32">
        <v>2350</v>
      </c>
      <c r="D23" s="32">
        <v>2063</v>
      </c>
      <c r="E23" s="33">
        <v>1808</v>
      </c>
      <c r="F23" s="32">
        <v>1626</v>
      </c>
      <c r="G23" s="32">
        <v>1445</v>
      </c>
      <c r="H23" s="32">
        <v>1246</v>
      </c>
      <c r="I23" s="241">
        <v>16.350000000000001</v>
      </c>
    </row>
    <row r="24" spans="1:9" ht="11.25" x14ac:dyDescent="0.2">
      <c r="A24" s="231" t="s">
        <v>423</v>
      </c>
      <c r="B24" s="32">
        <v>2031</v>
      </c>
      <c r="C24" s="32">
        <v>2099</v>
      </c>
      <c r="D24" s="32">
        <v>2075</v>
      </c>
      <c r="E24" s="33">
        <v>2036</v>
      </c>
      <c r="F24" s="32">
        <v>1967</v>
      </c>
      <c r="G24" s="32">
        <v>1827</v>
      </c>
      <c r="H24" s="32">
        <v>1693</v>
      </c>
      <c r="I24" s="241">
        <v>9.3800000000000008</v>
      </c>
    </row>
    <row r="25" spans="1:9" ht="11.25" x14ac:dyDescent="0.2">
      <c r="A25" s="231" t="s">
        <v>422</v>
      </c>
      <c r="B25" s="32">
        <v>3431</v>
      </c>
      <c r="C25" s="32">
        <v>7493</v>
      </c>
      <c r="D25" s="32">
        <v>8315</v>
      </c>
      <c r="E25" s="33">
        <v>9289</v>
      </c>
      <c r="F25" s="32">
        <v>9904</v>
      </c>
      <c r="G25" s="32">
        <v>10316</v>
      </c>
      <c r="H25" s="32">
        <v>10587</v>
      </c>
      <c r="I25" s="241">
        <v>10.14</v>
      </c>
    </row>
    <row r="26" spans="1:9" ht="11.25" x14ac:dyDescent="0.2">
      <c r="A26" s="231" t="s">
        <v>382</v>
      </c>
      <c r="B26" s="32">
        <v>11695</v>
      </c>
      <c r="C26" s="32">
        <v>14538</v>
      </c>
      <c r="D26" s="32">
        <v>14911</v>
      </c>
      <c r="E26" s="33">
        <v>15194</v>
      </c>
      <c r="F26" s="32">
        <v>15369</v>
      </c>
      <c r="G26" s="32">
        <v>15389</v>
      </c>
      <c r="H26" s="32">
        <v>15243</v>
      </c>
      <c r="I26" s="241">
        <v>9.0299999999999994</v>
      </c>
    </row>
    <row r="27" spans="1:9" ht="11.25" x14ac:dyDescent="0.2">
      <c r="A27" s="231" t="s">
        <v>381</v>
      </c>
      <c r="B27" s="32">
        <v>25134</v>
      </c>
      <c r="C27" s="32">
        <v>32093</v>
      </c>
      <c r="D27" s="32">
        <v>33129</v>
      </c>
      <c r="E27" s="33">
        <v>35457</v>
      </c>
      <c r="F27" s="32">
        <v>36941</v>
      </c>
      <c r="G27" s="32">
        <v>37606</v>
      </c>
      <c r="H27" s="32">
        <v>37869</v>
      </c>
      <c r="I27" s="241">
        <v>12.07</v>
      </c>
    </row>
    <row r="28" spans="1:9" ht="11.25" x14ac:dyDescent="0.2">
      <c r="A28" s="231" t="s">
        <v>380</v>
      </c>
      <c r="B28" s="32">
        <v>10599</v>
      </c>
      <c r="C28" s="32">
        <v>13030</v>
      </c>
      <c r="D28" s="32">
        <v>13442</v>
      </c>
      <c r="E28" s="33">
        <v>13999</v>
      </c>
      <c r="F28" s="32">
        <v>15019</v>
      </c>
      <c r="G28" s="32">
        <v>15808</v>
      </c>
      <c r="H28" s="32">
        <v>16150</v>
      </c>
      <c r="I28" s="241">
        <v>8.52</v>
      </c>
    </row>
    <row r="29" spans="1:9" ht="11.25" x14ac:dyDescent="0.2">
      <c r="A29" s="231" t="s">
        <v>421</v>
      </c>
      <c r="B29" s="32">
        <v>1671</v>
      </c>
      <c r="C29" s="32">
        <v>1346</v>
      </c>
      <c r="D29" s="32">
        <v>1218</v>
      </c>
      <c r="E29" s="33">
        <v>1143</v>
      </c>
      <c r="F29" s="32">
        <v>1104</v>
      </c>
      <c r="G29" s="32">
        <v>1064</v>
      </c>
      <c r="H29" s="32">
        <v>984</v>
      </c>
      <c r="I29" s="241">
        <v>19.97</v>
      </c>
    </row>
    <row r="30" spans="1:9" ht="11.25" x14ac:dyDescent="0.2">
      <c r="A30" s="231" t="s">
        <v>378</v>
      </c>
      <c r="B30" s="32">
        <v>10326</v>
      </c>
      <c r="C30" s="32">
        <v>12345</v>
      </c>
      <c r="D30" s="32">
        <v>12720</v>
      </c>
      <c r="E30" s="33">
        <v>12845</v>
      </c>
      <c r="F30" s="32">
        <v>13855</v>
      </c>
      <c r="G30" s="32">
        <v>15120</v>
      </c>
      <c r="H30" s="32">
        <v>16044</v>
      </c>
      <c r="I30" s="241">
        <v>7.6</v>
      </c>
    </row>
    <row r="31" spans="1:9" ht="11.25" x14ac:dyDescent="0.2">
      <c r="A31" s="231" t="s">
        <v>377</v>
      </c>
      <c r="B31" s="32">
        <v>10125</v>
      </c>
      <c r="C31" s="32">
        <v>13414</v>
      </c>
      <c r="D31" s="32">
        <v>14837</v>
      </c>
      <c r="E31" s="32">
        <v>16339</v>
      </c>
      <c r="F31" s="32">
        <v>17517</v>
      </c>
      <c r="G31" s="32">
        <v>18774</v>
      </c>
      <c r="H31" s="32">
        <v>19855</v>
      </c>
      <c r="I31" s="241">
        <v>7.39</v>
      </c>
    </row>
    <row r="32" spans="1:9" ht="11.25" x14ac:dyDescent="0.2">
      <c r="A32" s="231" t="s">
        <v>376</v>
      </c>
      <c r="B32" s="32">
        <v>10472</v>
      </c>
      <c r="C32" s="32">
        <v>18159</v>
      </c>
      <c r="D32" s="32">
        <v>19994</v>
      </c>
      <c r="E32" s="33">
        <v>21301</v>
      </c>
      <c r="F32" s="32">
        <v>22447</v>
      </c>
      <c r="G32" s="32">
        <v>23931</v>
      </c>
      <c r="H32" s="32">
        <v>25698</v>
      </c>
      <c r="I32" s="241">
        <v>6.88</v>
      </c>
    </row>
    <row r="33" spans="1:9" ht="11.25" x14ac:dyDescent="0.2">
      <c r="A33" s="231" t="s">
        <v>420</v>
      </c>
      <c r="B33" s="32">
        <v>1405</v>
      </c>
      <c r="C33" s="32">
        <v>1161</v>
      </c>
      <c r="D33" s="32">
        <v>1056</v>
      </c>
      <c r="E33" s="33">
        <v>1081</v>
      </c>
      <c r="F33" s="32">
        <v>1051</v>
      </c>
      <c r="G33" s="32">
        <v>1018</v>
      </c>
      <c r="H33" s="32">
        <v>971</v>
      </c>
      <c r="I33" s="241">
        <v>15.43</v>
      </c>
    </row>
    <row r="34" spans="1:9" ht="11.25" x14ac:dyDescent="0.2">
      <c r="A34" s="231" t="s">
        <v>374</v>
      </c>
      <c r="B34" s="32">
        <v>13936</v>
      </c>
      <c r="C34" s="32">
        <v>21058</v>
      </c>
      <c r="D34" s="32">
        <v>23411</v>
      </c>
      <c r="E34" s="33">
        <v>25682</v>
      </c>
      <c r="F34" s="32">
        <v>27777</v>
      </c>
      <c r="G34" s="32">
        <v>29289</v>
      </c>
      <c r="H34" s="32">
        <v>30754</v>
      </c>
      <c r="I34" s="241">
        <v>7.05</v>
      </c>
    </row>
    <row r="35" spans="1:9" ht="11.25" x14ac:dyDescent="0.2">
      <c r="A35" s="231" t="s">
        <v>419</v>
      </c>
      <c r="B35" s="32">
        <v>2763</v>
      </c>
      <c r="C35" s="32">
        <v>1495</v>
      </c>
      <c r="D35" s="32">
        <v>1020</v>
      </c>
      <c r="E35" s="33">
        <v>754</v>
      </c>
      <c r="F35" s="32">
        <v>599</v>
      </c>
      <c r="G35" s="32">
        <v>465</v>
      </c>
      <c r="H35" s="32">
        <v>389</v>
      </c>
      <c r="I35" s="241">
        <v>22.07</v>
      </c>
    </row>
    <row r="36" spans="1:9" ht="11.25" x14ac:dyDescent="0.2">
      <c r="A36" s="231" t="s">
        <v>418</v>
      </c>
      <c r="B36" s="32">
        <v>772</v>
      </c>
      <c r="C36" s="32">
        <v>1409</v>
      </c>
      <c r="D36" s="32">
        <v>1563</v>
      </c>
      <c r="E36" s="33">
        <v>1743</v>
      </c>
      <c r="F36" s="32">
        <v>1834</v>
      </c>
      <c r="G36" s="32">
        <v>1908</v>
      </c>
      <c r="H36" s="32">
        <v>1996</v>
      </c>
      <c r="I36" s="241">
        <v>10.53</v>
      </c>
    </row>
    <row r="37" spans="1:9" ht="11.25" x14ac:dyDescent="0.2">
      <c r="A37" s="231" t="s">
        <v>371</v>
      </c>
      <c r="B37" s="32">
        <v>7926</v>
      </c>
      <c r="C37" s="32">
        <v>7133</v>
      </c>
      <c r="D37" s="32">
        <v>6850</v>
      </c>
      <c r="E37" s="33">
        <v>6668</v>
      </c>
      <c r="F37" s="32">
        <v>6442</v>
      </c>
      <c r="G37" s="32">
        <v>6378</v>
      </c>
      <c r="H37" s="32">
        <v>6399</v>
      </c>
      <c r="I37" s="241">
        <v>10.26</v>
      </c>
    </row>
    <row r="38" spans="1:9" ht="11.25" x14ac:dyDescent="0.2">
      <c r="A38" s="231" t="s">
        <v>370</v>
      </c>
      <c r="B38" s="32">
        <v>3248</v>
      </c>
      <c r="C38" s="32">
        <v>3073</v>
      </c>
      <c r="D38" s="32">
        <v>2902</v>
      </c>
      <c r="E38" s="33">
        <v>2814</v>
      </c>
      <c r="F38" s="32">
        <v>2757</v>
      </c>
      <c r="G38" s="32">
        <v>2755</v>
      </c>
      <c r="H38" s="32">
        <v>2732</v>
      </c>
      <c r="I38" s="241">
        <v>10.199999999999999</v>
      </c>
    </row>
    <row r="39" spans="1:9" ht="11.25" x14ac:dyDescent="0.2">
      <c r="A39" s="231" t="s">
        <v>417</v>
      </c>
      <c r="B39" s="32">
        <v>2693</v>
      </c>
      <c r="C39" s="32">
        <v>2374</v>
      </c>
      <c r="D39" s="32">
        <v>2125</v>
      </c>
      <c r="E39" s="33">
        <v>2111</v>
      </c>
      <c r="F39" s="32">
        <v>1949</v>
      </c>
      <c r="G39" s="32">
        <v>1627</v>
      </c>
      <c r="H39" s="32">
        <v>1484</v>
      </c>
      <c r="I39" s="241">
        <v>19.09</v>
      </c>
    </row>
    <row r="40" spans="1:9" ht="11.25" x14ac:dyDescent="0.2">
      <c r="A40" s="231" t="s">
        <v>369</v>
      </c>
      <c r="B40" s="32">
        <v>17673</v>
      </c>
      <c r="C40" s="32">
        <v>21715</v>
      </c>
      <c r="D40" s="32">
        <v>22629</v>
      </c>
      <c r="E40" s="33">
        <v>23382</v>
      </c>
      <c r="F40" s="32">
        <v>24200</v>
      </c>
      <c r="G40" s="32">
        <v>25125</v>
      </c>
      <c r="H40" s="32">
        <v>26079</v>
      </c>
      <c r="I40" s="241">
        <v>7.97</v>
      </c>
    </row>
    <row r="41" spans="1:9" ht="11.25" x14ac:dyDescent="0.2">
      <c r="A41" s="231" t="s">
        <v>416</v>
      </c>
      <c r="B41" s="32">
        <v>5453</v>
      </c>
      <c r="C41" s="32">
        <v>4097</v>
      </c>
      <c r="D41" s="32">
        <v>3378</v>
      </c>
      <c r="E41" s="33">
        <v>2999</v>
      </c>
      <c r="F41" s="32">
        <v>2773</v>
      </c>
      <c r="G41" s="32">
        <v>2527</v>
      </c>
      <c r="H41" s="32">
        <v>2335</v>
      </c>
      <c r="I41" s="241">
        <v>23.21</v>
      </c>
    </row>
    <row r="42" spans="1:9" ht="11.25" x14ac:dyDescent="0.2">
      <c r="A42" s="231" t="s">
        <v>367</v>
      </c>
      <c r="B42" s="32">
        <v>27141</v>
      </c>
      <c r="C42" s="32">
        <v>32164</v>
      </c>
      <c r="D42" s="32">
        <v>33184</v>
      </c>
      <c r="E42" s="33">
        <v>36792</v>
      </c>
      <c r="F42" s="32">
        <v>37548</v>
      </c>
      <c r="G42" s="32">
        <v>39004</v>
      </c>
      <c r="H42" s="32">
        <v>40085</v>
      </c>
      <c r="I42" s="241">
        <v>10.57</v>
      </c>
    </row>
    <row r="43" spans="1:9" ht="11.25" x14ac:dyDescent="0.2">
      <c r="A43" s="231" t="s">
        <v>366</v>
      </c>
      <c r="B43" s="32">
        <v>1065</v>
      </c>
      <c r="C43" s="32">
        <v>1491</v>
      </c>
      <c r="D43" s="32">
        <v>1570</v>
      </c>
      <c r="E43" s="33">
        <v>1659</v>
      </c>
      <c r="F43" s="32">
        <v>1752</v>
      </c>
      <c r="G43" s="32">
        <v>1787</v>
      </c>
      <c r="H43" s="32">
        <v>1804</v>
      </c>
      <c r="I43" s="241">
        <v>9.82</v>
      </c>
    </row>
    <row r="44" spans="1:9" ht="11.25" x14ac:dyDescent="0.2">
      <c r="A44" s="231" t="s">
        <v>365</v>
      </c>
      <c r="B44" s="32">
        <v>1990</v>
      </c>
      <c r="C44" s="32">
        <v>1446</v>
      </c>
      <c r="D44" s="32">
        <v>985</v>
      </c>
      <c r="E44" s="33">
        <v>759</v>
      </c>
      <c r="F44" s="32">
        <v>600</v>
      </c>
      <c r="G44" s="32">
        <v>450</v>
      </c>
      <c r="H44" s="32">
        <v>332</v>
      </c>
      <c r="I44" s="241">
        <v>20.11</v>
      </c>
    </row>
    <row r="45" spans="1:9" ht="11.25" x14ac:dyDescent="0.2">
      <c r="A45" s="231" t="s">
        <v>415</v>
      </c>
      <c r="B45" s="32">
        <v>13124</v>
      </c>
      <c r="C45" s="32">
        <v>8669</v>
      </c>
      <c r="D45" s="32">
        <v>6550</v>
      </c>
      <c r="E45" s="33">
        <v>5198</v>
      </c>
      <c r="F45" s="32">
        <v>4213</v>
      </c>
      <c r="G45" s="32">
        <v>3432</v>
      </c>
      <c r="H45" s="32">
        <v>2793</v>
      </c>
      <c r="I45" s="241">
        <v>23.39</v>
      </c>
    </row>
  </sheetData>
  <mergeCells count="4">
    <mergeCell ref="A1:I1"/>
    <mergeCell ref="A2:A3"/>
    <mergeCell ref="I2:I3"/>
    <mergeCell ref="B3:H3"/>
  </mergeCells>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DAF43-3BA1-4B89-B6F7-FD3335C1B7AA}">
  <dimension ref="A1:I109"/>
  <sheetViews>
    <sheetView workbookViewId="0">
      <selection sqref="A1:F1"/>
    </sheetView>
  </sheetViews>
  <sheetFormatPr defaultRowHeight="15" x14ac:dyDescent="0.25"/>
  <cols>
    <col min="1" max="1" width="25.7109375" style="209" customWidth="1"/>
    <col min="2" max="6" width="11.7109375" style="209" customWidth="1"/>
    <col min="7" max="7" width="9.140625" style="209"/>
    <col min="8" max="8" width="10.140625" style="209" bestFit="1" customWidth="1"/>
    <col min="9" max="16384" width="9.140625" style="209"/>
  </cols>
  <sheetData>
    <row r="1" spans="1:7" ht="15.75" thickBot="1" x14ac:dyDescent="0.3">
      <c r="A1" s="331" t="s">
        <v>451</v>
      </c>
      <c r="B1" s="332"/>
      <c r="C1" s="332"/>
      <c r="D1" s="332"/>
      <c r="E1" s="332"/>
      <c r="F1" s="332"/>
    </row>
    <row r="2" spans="1:7" x14ac:dyDescent="0.25">
      <c r="A2" s="255" t="s">
        <v>450</v>
      </c>
      <c r="B2" s="255" t="s">
        <v>187</v>
      </c>
      <c r="C2" s="255" t="s">
        <v>78</v>
      </c>
      <c r="D2" s="255" t="s">
        <v>77</v>
      </c>
      <c r="E2" s="255" t="s">
        <v>449</v>
      </c>
      <c r="F2" s="255" t="s">
        <v>12</v>
      </c>
      <c r="G2" s="254"/>
    </row>
    <row r="3" spans="1:7" x14ac:dyDescent="0.25">
      <c r="A3" s="286">
        <v>2005</v>
      </c>
      <c r="B3" s="286"/>
      <c r="C3" s="286"/>
      <c r="D3" s="286"/>
      <c r="E3" s="286"/>
      <c r="F3" s="286"/>
    </row>
    <row r="4" spans="1:7" x14ac:dyDescent="0.25">
      <c r="A4" s="279" t="s">
        <v>335</v>
      </c>
      <c r="B4" s="279"/>
      <c r="C4" s="279"/>
      <c r="D4" s="279"/>
      <c r="E4" s="279"/>
      <c r="F4" s="279"/>
    </row>
    <row r="5" spans="1:7" x14ac:dyDescent="0.25">
      <c r="A5" s="204" t="s">
        <v>12</v>
      </c>
      <c r="B5" s="200">
        <v>54</v>
      </c>
      <c r="C5" s="200">
        <v>1533</v>
      </c>
      <c r="D5" s="200">
        <v>3489</v>
      </c>
      <c r="E5" s="200">
        <v>3337</v>
      </c>
      <c r="F5" s="200">
        <v>8413</v>
      </c>
    </row>
    <row r="6" spans="1:7" x14ac:dyDescent="0.25">
      <c r="A6" s="205" t="s">
        <v>35</v>
      </c>
      <c r="B6" s="116"/>
      <c r="C6" s="116"/>
      <c r="D6" s="116"/>
      <c r="E6" s="116"/>
      <c r="F6" s="116"/>
    </row>
    <row r="7" spans="1:7" x14ac:dyDescent="0.25">
      <c r="A7" s="205" t="s">
        <v>446</v>
      </c>
      <c r="B7" s="30" t="s">
        <v>14</v>
      </c>
      <c r="C7" s="116">
        <v>20</v>
      </c>
      <c r="D7" s="116">
        <v>77</v>
      </c>
      <c r="E7" s="116">
        <v>485</v>
      </c>
      <c r="F7" s="116">
        <v>582</v>
      </c>
    </row>
    <row r="8" spans="1:7" x14ac:dyDescent="0.25">
      <c r="A8" s="205" t="s">
        <v>445</v>
      </c>
      <c r="B8" s="30" t="s">
        <v>14</v>
      </c>
      <c r="C8" s="116">
        <v>331</v>
      </c>
      <c r="D8" s="116">
        <v>296</v>
      </c>
      <c r="E8" s="116">
        <v>73</v>
      </c>
      <c r="F8" s="116">
        <v>700</v>
      </c>
    </row>
    <row r="9" spans="1:7" x14ac:dyDescent="0.25">
      <c r="A9" s="205" t="s">
        <v>443</v>
      </c>
      <c r="B9" s="116">
        <v>34</v>
      </c>
      <c r="C9" s="116">
        <v>255</v>
      </c>
      <c r="D9" s="116">
        <v>497</v>
      </c>
      <c r="E9" s="116">
        <v>168</v>
      </c>
      <c r="F9" s="116">
        <v>954</v>
      </c>
    </row>
    <row r="10" spans="1:7" x14ac:dyDescent="0.25">
      <c r="A10" s="205" t="s">
        <v>442</v>
      </c>
      <c r="B10" s="116">
        <v>19</v>
      </c>
      <c r="C10" s="116">
        <v>475</v>
      </c>
      <c r="D10" s="116">
        <v>951</v>
      </c>
      <c r="E10" s="116">
        <v>299</v>
      </c>
      <c r="F10" s="116">
        <v>1744</v>
      </c>
    </row>
    <row r="11" spans="1:7" x14ac:dyDescent="0.25">
      <c r="A11" s="205" t="s">
        <v>441</v>
      </c>
      <c r="B11" s="116">
        <v>1</v>
      </c>
      <c r="C11" s="116">
        <v>160</v>
      </c>
      <c r="D11" s="116">
        <v>406</v>
      </c>
      <c r="E11" s="116">
        <v>371</v>
      </c>
      <c r="F11" s="116">
        <v>938</v>
      </c>
    </row>
    <row r="12" spans="1:7" x14ac:dyDescent="0.25">
      <c r="A12" s="205" t="s">
        <v>440</v>
      </c>
      <c r="B12" s="30" t="s">
        <v>14</v>
      </c>
      <c r="C12" s="116">
        <v>116</v>
      </c>
      <c r="D12" s="116">
        <v>534</v>
      </c>
      <c r="E12" s="116">
        <v>251</v>
      </c>
      <c r="F12" s="116">
        <v>901</v>
      </c>
    </row>
    <row r="13" spans="1:7" x14ac:dyDescent="0.25">
      <c r="A13" s="205" t="s">
        <v>448</v>
      </c>
      <c r="B13" s="30" t="s">
        <v>14</v>
      </c>
      <c r="C13" s="116">
        <v>3</v>
      </c>
      <c r="D13" s="116">
        <v>26</v>
      </c>
      <c r="E13" s="116">
        <v>164</v>
      </c>
      <c r="F13" s="116">
        <v>193</v>
      </c>
    </row>
    <row r="14" spans="1:7" x14ac:dyDescent="0.25">
      <c r="A14" s="205" t="s">
        <v>438</v>
      </c>
      <c r="B14" s="30" t="s">
        <v>14</v>
      </c>
      <c r="C14" s="116">
        <v>20</v>
      </c>
      <c r="D14" s="116">
        <v>60</v>
      </c>
      <c r="E14" s="116">
        <v>196</v>
      </c>
      <c r="F14" s="116">
        <v>276</v>
      </c>
    </row>
    <row r="15" spans="1:7" x14ac:dyDescent="0.25">
      <c r="A15" s="205" t="s">
        <v>437</v>
      </c>
      <c r="B15" s="30" t="s">
        <v>14</v>
      </c>
      <c r="C15" s="116">
        <v>75</v>
      </c>
      <c r="D15" s="116">
        <v>579</v>
      </c>
      <c r="E15" s="116">
        <v>1282</v>
      </c>
      <c r="F15" s="116">
        <v>1936</v>
      </c>
    </row>
    <row r="16" spans="1:7" x14ac:dyDescent="0.25">
      <c r="A16" s="279" t="s">
        <v>447</v>
      </c>
      <c r="B16" s="279"/>
      <c r="C16" s="279"/>
      <c r="D16" s="279"/>
      <c r="E16" s="279"/>
      <c r="F16" s="279"/>
    </row>
    <row r="17" spans="1:6" x14ac:dyDescent="0.25">
      <c r="A17" s="204" t="s">
        <v>12</v>
      </c>
      <c r="B17" s="200">
        <v>5276</v>
      </c>
      <c r="C17" s="200">
        <v>265387</v>
      </c>
      <c r="D17" s="200">
        <v>575258</v>
      </c>
      <c r="E17" s="200">
        <v>1264543</v>
      </c>
      <c r="F17" s="200">
        <v>2110464</v>
      </c>
    </row>
    <row r="18" spans="1:6" x14ac:dyDescent="0.25">
      <c r="A18" s="205" t="s">
        <v>35</v>
      </c>
      <c r="B18" s="116"/>
      <c r="C18" s="116"/>
      <c r="D18" s="116"/>
      <c r="E18" s="116"/>
      <c r="F18" s="116"/>
    </row>
    <row r="19" spans="1:6" x14ac:dyDescent="0.25">
      <c r="A19" s="205" t="s">
        <v>446</v>
      </c>
      <c r="B19" s="30" t="s">
        <v>14</v>
      </c>
      <c r="C19" s="116">
        <v>3402</v>
      </c>
      <c r="D19" s="116">
        <v>8738</v>
      </c>
      <c r="E19" s="116">
        <v>183773</v>
      </c>
      <c r="F19" s="116">
        <v>195913</v>
      </c>
    </row>
    <row r="20" spans="1:6" x14ac:dyDescent="0.25">
      <c r="A20" s="205" t="s">
        <v>445</v>
      </c>
      <c r="B20" s="30" t="s">
        <v>14</v>
      </c>
      <c r="C20" s="116">
        <v>57627</v>
      </c>
      <c r="D20" s="116">
        <v>66499</v>
      </c>
      <c r="E20" s="116">
        <v>27751</v>
      </c>
      <c r="F20" s="116">
        <v>151877</v>
      </c>
    </row>
    <row r="21" spans="1:6" x14ac:dyDescent="0.25">
      <c r="A21" s="205" t="s">
        <v>443</v>
      </c>
      <c r="B21" s="116">
        <v>2660</v>
      </c>
      <c r="C21" s="116">
        <v>43086</v>
      </c>
      <c r="D21" s="116">
        <v>86523</v>
      </c>
      <c r="E21" s="116">
        <v>63660</v>
      </c>
      <c r="F21" s="116">
        <v>195929</v>
      </c>
    </row>
    <row r="22" spans="1:6" x14ac:dyDescent="0.25">
      <c r="A22" s="205" t="s">
        <v>442</v>
      </c>
      <c r="B22" s="116">
        <v>2541</v>
      </c>
      <c r="C22" s="116">
        <v>89274</v>
      </c>
      <c r="D22" s="116">
        <v>174480</v>
      </c>
      <c r="E22" s="116">
        <v>113427</v>
      </c>
      <c r="F22" s="116">
        <v>379722</v>
      </c>
    </row>
    <row r="23" spans="1:6" x14ac:dyDescent="0.25">
      <c r="A23" s="205" t="s">
        <v>441</v>
      </c>
      <c r="B23" s="116">
        <v>75</v>
      </c>
      <c r="C23" s="116">
        <v>25052</v>
      </c>
      <c r="D23" s="116">
        <v>68164</v>
      </c>
      <c r="E23" s="116">
        <v>140689</v>
      </c>
      <c r="F23" s="116">
        <v>233980</v>
      </c>
    </row>
    <row r="24" spans="1:6" x14ac:dyDescent="0.25">
      <c r="A24" s="205" t="s">
        <v>440</v>
      </c>
      <c r="B24" s="30" t="s">
        <v>14</v>
      </c>
      <c r="C24" s="116">
        <v>18634</v>
      </c>
      <c r="D24" s="116">
        <v>67773</v>
      </c>
      <c r="E24" s="116">
        <v>95074</v>
      </c>
      <c r="F24" s="116">
        <v>181481</v>
      </c>
    </row>
    <row r="25" spans="1:6" x14ac:dyDescent="0.25">
      <c r="A25" s="205" t="s">
        <v>448</v>
      </c>
      <c r="B25" s="30" t="s">
        <v>14</v>
      </c>
      <c r="C25" s="116">
        <v>590</v>
      </c>
      <c r="D25" s="116">
        <v>6133</v>
      </c>
      <c r="E25" s="116">
        <v>62332</v>
      </c>
      <c r="F25" s="116">
        <v>69055</v>
      </c>
    </row>
    <row r="26" spans="1:6" x14ac:dyDescent="0.25">
      <c r="A26" s="205" t="s">
        <v>438</v>
      </c>
      <c r="B26" s="30" t="s">
        <v>14</v>
      </c>
      <c r="C26" s="116">
        <v>2796</v>
      </c>
      <c r="D26" s="116">
        <v>8729</v>
      </c>
      <c r="E26" s="116">
        <v>74406</v>
      </c>
      <c r="F26" s="116">
        <v>85931</v>
      </c>
    </row>
    <row r="27" spans="1:6" x14ac:dyDescent="0.25">
      <c r="A27" s="205" t="s">
        <v>437</v>
      </c>
      <c r="B27" s="30" t="s">
        <v>14</v>
      </c>
      <c r="C27" s="116">
        <v>11877</v>
      </c>
      <c r="D27" s="116">
        <v>74064</v>
      </c>
      <c r="E27" s="116">
        <v>485835</v>
      </c>
      <c r="F27" s="116">
        <v>571776</v>
      </c>
    </row>
    <row r="28" spans="1:6" x14ac:dyDescent="0.25">
      <c r="A28" s="330">
        <v>2006</v>
      </c>
      <c r="B28" s="330"/>
      <c r="C28" s="330"/>
      <c r="D28" s="330"/>
      <c r="E28" s="330"/>
      <c r="F28" s="330"/>
    </row>
    <row r="29" spans="1:6" x14ac:dyDescent="0.25">
      <c r="A29" s="279" t="s">
        <v>335</v>
      </c>
      <c r="B29" s="279"/>
      <c r="C29" s="279"/>
      <c r="D29" s="279"/>
      <c r="E29" s="279"/>
      <c r="F29" s="279"/>
    </row>
    <row r="30" spans="1:6" x14ac:dyDescent="0.25">
      <c r="A30" s="204" t="s">
        <v>12</v>
      </c>
      <c r="B30" s="200">
        <v>80</v>
      </c>
      <c r="C30" s="200">
        <v>1161</v>
      </c>
      <c r="D30" s="200">
        <v>2801</v>
      </c>
      <c r="E30" s="200">
        <v>3286</v>
      </c>
      <c r="F30" s="200">
        <v>7328</v>
      </c>
    </row>
    <row r="31" spans="1:6" x14ac:dyDescent="0.25">
      <c r="A31" s="205" t="s">
        <v>35</v>
      </c>
      <c r="B31" s="116"/>
      <c r="C31" s="116"/>
      <c r="D31" s="116"/>
      <c r="E31" s="116"/>
      <c r="F31" s="116"/>
    </row>
    <row r="32" spans="1:6" x14ac:dyDescent="0.25">
      <c r="A32" s="205" t="s">
        <v>446</v>
      </c>
      <c r="B32" s="30" t="s">
        <v>14</v>
      </c>
      <c r="C32" s="116">
        <v>25</v>
      </c>
      <c r="D32" s="116">
        <v>106</v>
      </c>
      <c r="E32" s="116">
        <v>422</v>
      </c>
      <c r="F32" s="33">
        <v>553</v>
      </c>
    </row>
    <row r="33" spans="1:8" x14ac:dyDescent="0.25">
      <c r="A33" s="205" t="s">
        <v>445</v>
      </c>
      <c r="B33" s="30" t="s">
        <v>14</v>
      </c>
      <c r="C33" s="116">
        <v>172</v>
      </c>
      <c r="D33" s="116">
        <v>212</v>
      </c>
      <c r="E33" s="116">
        <v>70</v>
      </c>
      <c r="F33" s="33">
        <v>454</v>
      </c>
    </row>
    <row r="34" spans="1:8" x14ac:dyDescent="0.25">
      <c r="A34" s="205" t="s">
        <v>444</v>
      </c>
      <c r="B34" s="30">
        <v>5</v>
      </c>
      <c r="C34" s="116">
        <v>17</v>
      </c>
      <c r="D34" s="116">
        <v>15</v>
      </c>
      <c r="E34" s="116">
        <v>14</v>
      </c>
      <c r="F34" s="33">
        <v>51</v>
      </c>
    </row>
    <row r="35" spans="1:8" x14ac:dyDescent="0.25">
      <c r="A35" s="205" t="s">
        <v>443</v>
      </c>
      <c r="B35" s="116">
        <v>57</v>
      </c>
      <c r="C35" s="116">
        <v>173</v>
      </c>
      <c r="D35" s="116">
        <v>367</v>
      </c>
      <c r="E35" s="116">
        <v>212</v>
      </c>
      <c r="F35" s="33">
        <v>809</v>
      </c>
    </row>
    <row r="36" spans="1:8" x14ac:dyDescent="0.25">
      <c r="A36" s="205" t="s">
        <v>442</v>
      </c>
      <c r="B36" s="116">
        <v>5</v>
      </c>
      <c r="C36" s="116">
        <v>279</v>
      </c>
      <c r="D36" s="116">
        <v>706</v>
      </c>
      <c r="E36" s="116">
        <v>369</v>
      </c>
      <c r="F36" s="33">
        <v>1359</v>
      </c>
    </row>
    <row r="37" spans="1:8" x14ac:dyDescent="0.25">
      <c r="A37" s="205" t="s">
        <v>441</v>
      </c>
      <c r="B37" s="30" t="s">
        <v>14</v>
      </c>
      <c r="C37" s="116">
        <v>164</v>
      </c>
      <c r="D37" s="116">
        <v>248</v>
      </c>
      <c r="E37" s="116">
        <v>443</v>
      </c>
      <c r="F37" s="33">
        <v>855</v>
      </c>
    </row>
    <row r="38" spans="1:8" x14ac:dyDescent="0.25">
      <c r="A38" s="205" t="s">
        <v>440</v>
      </c>
      <c r="B38" s="30" t="s">
        <v>14</v>
      </c>
      <c r="C38" s="116">
        <v>102</v>
      </c>
      <c r="D38" s="116">
        <v>505</v>
      </c>
      <c r="E38" s="116">
        <v>346</v>
      </c>
      <c r="F38" s="33">
        <v>953</v>
      </c>
    </row>
    <row r="39" spans="1:8" x14ac:dyDescent="0.25">
      <c r="A39" s="205" t="s">
        <v>448</v>
      </c>
      <c r="B39" s="30" t="s">
        <v>14</v>
      </c>
      <c r="C39" s="116">
        <v>13</v>
      </c>
      <c r="D39" s="116">
        <v>66</v>
      </c>
      <c r="E39" s="116">
        <v>48</v>
      </c>
      <c r="F39" s="33">
        <v>127</v>
      </c>
    </row>
    <row r="40" spans="1:8" x14ac:dyDescent="0.25">
      <c r="A40" s="205" t="s">
        <v>438</v>
      </c>
      <c r="B40" s="30">
        <v>11</v>
      </c>
      <c r="C40" s="116">
        <v>37</v>
      </c>
      <c r="D40" s="116">
        <v>89</v>
      </c>
      <c r="E40" s="116">
        <v>220</v>
      </c>
      <c r="F40" s="33">
        <v>357</v>
      </c>
    </row>
    <row r="41" spans="1:8" x14ac:dyDescent="0.25">
      <c r="A41" s="205" t="s">
        <v>437</v>
      </c>
      <c r="B41" s="30">
        <v>1</v>
      </c>
      <c r="C41" s="116">
        <v>132</v>
      </c>
      <c r="D41" s="116">
        <v>475</v>
      </c>
      <c r="E41" s="116">
        <v>1101</v>
      </c>
      <c r="F41" s="33">
        <v>1709</v>
      </c>
    </row>
    <row r="42" spans="1:8" x14ac:dyDescent="0.25">
      <c r="A42" s="279" t="s">
        <v>447</v>
      </c>
      <c r="B42" s="279"/>
      <c r="C42" s="279"/>
      <c r="D42" s="279"/>
      <c r="E42" s="279"/>
      <c r="F42" s="279"/>
    </row>
    <row r="43" spans="1:8" x14ac:dyDescent="0.25">
      <c r="A43" s="247" t="s">
        <v>12</v>
      </c>
      <c r="B43" s="200">
        <v>7818</v>
      </c>
      <c r="C43" s="253">
        <v>201752</v>
      </c>
      <c r="D43" s="253">
        <v>457902</v>
      </c>
      <c r="E43" s="200">
        <v>1245320</v>
      </c>
      <c r="F43" s="200">
        <v>1912792</v>
      </c>
    </row>
    <row r="44" spans="1:8" x14ac:dyDescent="0.25">
      <c r="A44" s="205" t="s">
        <v>35</v>
      </c>
      <c r="B44" s="116"/>
      <c r="C44" s="252"/>
      <c r="D44" s="252"/>
      <c r="E44" s="116"/>
      <c r="F44" s="116"/>
      <c r="H44" s="251"/>
    </row>
    <row r="45" spans="1:8" x14ac:dyDescent="0.25">
      <c r="A45" s="205" t="s">
        <v>446</v>
      </c>
      <c r="B45" s="30" t="s">
        <v>14</v>
      </c>
      <c r="C45" s="249">
        <v>4933</v>
      </c>
      <c r="D45" s="249">
        <v>15445</v>
      </c>
      <c r="E45" s="116">
        <v>160114</v>
      </c>
      <c r="F45" s="33">
        <v>180492</v>
      </c>
      <c r="H45" s="250"/>
    </row>
    <row r="46" spans="1:8" x14ac:dyDescent="0.25">
      <c r="A46" s="205" t="s">
        <v>445</v>
      </c>
      <c r="B46" s="30" t="s">
        <v>14</v>
      </c>
      <c r="C46" s="249">
        <v>28400</v>
      </c>
      <c r="D46" s="249">
        <v>51236</v>
      </c>
      <c r="E46" s="116">
        <v>26602</v>
      </c>
      <c r="F46" s="33">
        <v>106238</v>
      </c>
    </row>
    <row r="47" spans="1:8" x14ac:dyDescent="0.25">
      <c r="A47" s="205" t="s">
        <v>444</v>
      </c>
      <c r="B47" s="30">
        <v>712</v>
      </c>
      <c r="C47" s="249">
        <v>2993</v>
      </c>
      <c r="D47" s="249">
        <v>1432</v>
      </c>
      <c r="E47" s="116">
        <v>5338</v>
      </c>
      <c r="F47" s="33">
        <v>10475</v>
      </c>
    </row>
    <row r="48" spans="1:8" x14ac:dyDescent="0.25">
      <c r="A48" s="205" t="s">
        <v>443</v>
      </c>
      <c r="B48" s="116">
        <v>4684</v>
      </c>
      <c r="C48" s="249">
        <v>30620</v>
      </c>
      <c r="D48" s="249">
        <v>66557</v>
      </c>
      <c r="E48" s="116">
        <v>80374</v>
      </c>
      <c r="F48" s="33">
        <v>182235</v>
      </c>
    </row>
    <row r="49" spans="1:8" x14ac:dyDescent="0.25">
      <c r="A49" s="205" t="s">
        <v>442</v>
      </c>
      <c r="B49" s="116">
        <v>703</v>
      </c>
      <c r="C49" s="249">
        <v>51326</v>
      </c>
      <c r="D49" s="249">
        <v>138399</v>
      </c>
      <c r="E49" s="116">
        <v>139785</v>
      </c>
      <c r="F49" s="33">
        <v>330213</v>
      </c>
    </row>
    <row r="50" spans="1:8" x14ac:dyDescent="0.25">
      <c r="A50" s="205" t="s">
        <v>441</v>
      </c>
      <c r="B50" s="30" t="s">
        <v>14</v>
      </c>
      <c r="C50" s="249">
        <v>28823</v>
      </c>
      <c r="D50" s="249">
        <v>34081</v>
      </c>
      <c r="E50" s="116">
        <v>167785</v>
      </c>
      <c r="F50" s="33">
        <v>230689</v>
      </c>
    </row>
    <row r="51" spans="1:8" x14ac:dyDescent="0.25">
      <c r="A51" s="205" t="s">
        <v>440</v>
      </c>
      <c r="B51" s="30" t="s">
        <v>14</v>
      </c>
      <c r="C51" s="249">
        <v>20092</v>
      </c>
      <c r="D51" s="249">
        <v>64701</v>
      </c>
      <c r="E51" s="116">
        <v>131062</v>
      </c>
      <c r="F51" s="33">
        <v>215855</v>
      </c>
    </row>
    <row r="52" spans="1:8" x14ac:dyDescent="0.25">
      <c r="A52" s="205" t="s">
        <v>448</v>
      </c>
      <c r="B52" s="30" t="s">
        <v>14</v>
      </c>
      <c r="C52" s="249">
        <v>2580</v>
      </c>
      <c r="D52" s="249">
        <v>11639</v>
      </c>
      <c r="E52" s="116">
        <v>18369</v>
      </c>
      <c r="F52" s="33">
        <v>32588</v>
      </c>
    </row>
    <row r="53" spans="1:8" x14ac:dyDescent="0.25">
      <c r="A53" s="205" t="s">
        <v>438</v>
      </c>
      <c r="B53" s="30">
        <v>1589</v>
      </c>
      <c r="C53" s="249">
        <v>5195</v>
      </c>
      <c r="D53" s="249">
        <v>13490</v>
      </c>
      <c r="E53" s="116">
        <v>83546</v>
      </c>
      <c r="F53" s="33">
        <v>103820</v>
      </c>
    </row>
    <row r="54" spans="1:8" x14ac:dyDescent="0.25">
      <c r="A54" s="205" t="s">
        <v>437</v>
      </c>
      <c r="B54" s="30">
        <v>130</v>
      </c>
      <c r="C54" s="249">
        <v>18457</v>
      </c>
      <c r="D54" s="249">
        <v>58404</v>
      </c>
      <c r="E54" s="116">
        <v>417378</v>
      </c>
      <c r="F54" s="33">
        <v>494369</v>
      </c>
    </row>
    <row r="55" spans="1:8" x14ac:dyDescent="0.25">
      <c r="A55" s="330">
        <v>2007</v>
      </c>
      <c r="B55" s="330"/>
      <c r="C55" s="330"/>
      <c r="D55" s="330"/>
      <c r="E55" s="330"/>
      <c r="F55" s="330"/>
    </row>
    <row r="56" spans="1:8" x14ac:dyDescent="0.25">
      <c r="A56" s="279" t="s">
        <v>335</v>
      </c>
      <c r="B56" s="279"/>
      <c r="C56" s="279"/>
      <c r="D56" s="279"/>
      <c r="E56" s="279"/>
      <c r="F56" s="279"/>
      <c r="H56" s="248"/>
    </row>
    <row r="57" spans="1:8" x14ac:dyDescent="0.25">
      <c r="A57" s="204" t="s">
        <v>12</v>
      </c>
      <c r="B57" s="200">
        <v>66.527000000000001</v>
      </c>
      <c r="C57" s="200">
        <v>1118.2809999999999</v>
      </c>
      <c r="D57" s="200">
        <v>3390.1</v>
      </c>
      <c r="E57" s="200">
        <v>3835.2020000000002</v>
      </c>
      <c r="F57" s="200">
        <v>8410.11</v>
      </c>
    </row>
    <row r="58" spans="1:8" x14ac:dyDescent="0.25">
      <c r="A58" s="205" t="s">
        <v>35</v>
      </c>
      <c r="B58" s="116"/>
      <c r="C58" s="116"/>
      <c r="D58" s="116"/>
      <c r="E58" s="116"/>
      <c r="F58" s="116"/>
    </row>
    <row r="59" spans="1:8" x14ac:dyDescent="0.25">
      <c r="A59" s="205" t="s">
        <v>446</v>
      </c>
      <c r="B59" s="30" t="s">
        <v>14</v>
      </c>
      <c r="C59" s="116">
        <v>39.914999999999999</v>
      </c>
      <c r="D59" s="116">
        <v>129.34700000000001</v>
      </c>
      <c r="E59" s="116">
        <v>532.41600000000005</v>
      </c>
      <c r="F59" s="33">
        <v>701.678</v>
      </c>
    </row>
    <row r="60" spans="1:8" x14ac:dyDescent="0.25">
      <c r="A60" s="205" t="s">
        <v>445</v>
      </c>
      <c r="B60" s="30" t="s">
        <v>14</v>
      </c>
      <c r="C60" s="116">
        <v>132.59399999999999</v>
      </c>
      <c r="D60" s="116">
        <v>208.49100000000001</v>
      </c>
      <c r="E60" s="116">
        <v>95.423000000000002</v>
      </c>
      <c r="F60" s="33">
        <v>436.50799999999998</v>
      </c>
    </row>
    <row r="61" spans="1:8" x14ac:dyDescent="0.25">
      <c r="A61" s="205" t="s">
        <v>444</v>
      </c>
      <c r="B61" s="30" t="s">
        <v>14</v>
      </c>
      <c r="C61" s="116">
        <v>19.027999999999999</v>
      </c>
      <c r="D61" s="116">
        <v>6.3170000000000002</v>
      </c>
      <c r="E61" s="116">
        <v>4.359</v>
      </c>
      <c r="F61" s="33">
        <v>29.704000000000001</v>
      </c>
    </row>
    <row r="62" spans="1:8" x14ac:dyDescent="0.25">
      <c r="A62" s="205" t="s">
        <v>443</v>
      </c>
      <c r="B62" s="116">
        <v>30.545000000000002</v>
      </c>
      <c r="C62" s="116">
        <v>170.48099999999999</v>
      </c>
      <c r="D62" s="116">
        <v>484.59</v>
      </c>
      <c r="E62" s="116">
        <v>259.5</v>
      </c>
      <c r="F62" s="33">
        <v>945.11599999999999</v>
      </c>
    </row>
    <row r="63" spans="1:8" x14ac:dyDescent="0.25">
      <c r="A63" s="205" t="s">
        <v>442</v>
      </c>
      <c r="B63" s="116">
        <v>2.4569999999999999</v>
      </c>
      <c r="C63" s="116">
        <v>232.804</v>
      </c>
      <c r="D63" s="116">
        <v>905.81100000000004</v>
      </c>
      <c r="E63" s="116">
        <v>526.48900000000003</v>
      </c>
      <c r="F63" s="33">
        <v>1667.5609999999999</v>
      </c>
    </row>
    <row r="64" spans="1:8" x14ac:dyDescent="0.25">
      <c r="A64" s="205" t="s">
        <v>441</v>
      </c>
      <c r="B64" s="30">
        <v>0.99099999999999999</v>
      </c>
      <c r="C64" s="116">
        <v>163.89699999999999</v>
      </c>
      <c r="D64" s="116">
        <v>308.39499999999998</v>
      </c>
      <c r="E64" s="116">
        <v>415.14400000000001</v>
      </c>
      <c r="F64" s="33">
        <v>888.42700000000002</v>
      </c>
    </row>
    <row r="65" spans="1:6" x14ac:dyDescent="0.25">
      <c r="A65" s="205" t="s">
        <v>440</v>
      </c>
      <c r="B65" s="30">
        <v>2.4900000000000002</v>
      </c>
      <c r="C65" s="116">
        <v>162.72399999999999</v>
      </c>
      <c r="D65" s="116">
        <v>633.649</v>
      </c>
      <c r="E65" s="116">
        <v>398.58199999999999</v>
      </c>
      <c r="F65" s="33">
        <v>1197.4449999999999</v>
      </c>
    </row>
    <row r="66" spans="1:6" x14ac:dyDescent="0.25">
      <c r="A66" s="205" t="s">
        <v>439</v>
      </c>
      <c r="B66" s="30" t="s">
        <v>14</v>
      </c>
      <c r="C66" s="116">
        <v>3.3740000000000001</v>
      </c>
      <c r="D66" s="116">
        <v>145.6</v>
      </c>
      <c r="E66" s="116">
        <v>47.804000000000002</v>
      </c>
      <c r="F66" s="33">
        <v>196.77799999999999</v>
      </c>
    </row>
    <row r="67" spans="1:6" x14ac:dyDescent="0.25">
      <c r="A67" s="205" t="s">
        <v>438</v>
      </c>
      <c r="B67" s="30">
        <v>24.01</v>
      </c>
      <c r="C67" s="116">
        <v>75.638000000000005</v>
      </c>
      <c r="D67" s="116">
        <v>126.68899999999999</v>
      </c>
      <c r="E67" s="116">
        <v>337.86200000000002</v>
      </c>
      <c r="F67" s="33">
        <v>564.19899999999996</v>
      </c>
    </row>
    <row r="68" spans="1:6" x14ac:dyDescent="0.25">
      <c r="A68" s="205" t="s">
        <v>437</v>
      </c>
      <c r="B68" s="30" t="s">
        <v>14</v>
      </c>
      <c r="C68" s="116">
        <v>93.561999999999998</v>
      </c>
      <c r="D68" s="116">
        <v>376.07</v>
      </c>
      <c r="E68" s="116">
        <v>1212.3040000000001</v>
      </c>
      <c r="F68" s="33">
        <v>1681.9359999999999</v>
      </c>
    </row>
    <row r="69" spans="1:6" x14ac:dyDescent="0.25">
      <c r="A69" s="279" t="s">
        <v>447</v>
      </c>
      <c r="B69" s="279"/>
      <c r="C69" s="279"/>
      <c r="D69" s="279"/>
      <c r="E69" s="279"/>
      <c r="F69" s="279"/>
    </row>
    <row r="70" spans="1:6" x14ac:dyDescent="0.25">
      <c r="A70" s="247" t="s">
        <v>12</v>
      </c>
      <c r="B70" s="200">
        <v>6413.5410000000002</v>
      </c>
      <c r="C70" s="200">
        <v>197196.576</v>
      </c>
      <c r="D70" s="200">
        <v>554763.55000000005</v>
      </c>
      <c r="E70" s="200">
        <v>1453541.558</v>
      </c>
      <c r="F70" s="200">
        <v>2211915.2250000001</v>
      </c>
    </row>
    <row r="71" spans="1:6" x14ac:dyDescent="0.25">
      <c r="A71" s="205" t="s">
        <v>35</v>
      </c>
      <c r="B71" s="116"/>
      <c r="C71" s="116"/>
      <c r="D71" s="116"/>
      <c r="E71" s="116"/>
      <c r="F71" s="116"/>
    </row>
    <row r="72" spans="1:6" x14ac:dyDescent="0.25">
      <c r="A72" s="205" t="s">
        <v>446</v>
      </c>
      <c r="B72" s="30" t="s">
        <v>14</v>
      </c>
      <c r="C72" s="116">
        <v>7786.46</v>
      </c>
      <c r="D72" s="116">
        <v>14027.511</v>
      </c>
      <c r="E72" s="116">
        <v>201785.66399999999</v>
      </c>
      <c r="F72" s="33">
        <v>223599.63500000001</v>
      </c>
    </row>
    <row r="73" spans="1:6" x14ac:dyDescent="0.25">
      <c r="A73" s="205" t="s">
        <v>445</v>
      </c>
      <c r="B73" s="30" t="s">
        <v>14</v>
      </c>
      <c r="C73" s="116">
        <v>25035.822</v>
      </c>
      <c r="D73" s="116">
        <v>42100.593999999997</v>
      </c>
      <c r="E73" s="116">
        <v>36165.317000000003</v>
      </c>
      <c r="F73" s="33">
        <v>103301.73299999999</v>
      </c>
    </row>
    <row r="74" spans="1:6" x14ac:dyDescent="0.25">
      <c r="A74" s="205" t="s">
        <v>444</v>
      </c>
      <c r="B74" s="30" t="s">
        <v>14</v>
      </c>
      <c r="C74" s="116">
        <v>3276.241</v>
      </c>
      <c r="D74" s="116">
        <v>1035.47</v>
      </c>
      <c r="E74" s="116">
        <v>1652.0609999999999</v>
      </c>
      <c r="F74" s="33">
        <v>5963.7719999999999</v>
      </c>
    </row>
    <row r="75" spans="1:6" x14ac:dyDescent="0.25">
      <c r="A75" s="205" t="s">
        <v>443</v>
      </c>
      <c r="B75" s="116">
        <v>1646.8230000000001</v>
      </c>
      <c r="C75" s="116">
        <v>30883.433000000001</v>
      </c>
      <c r="D75" s="116">
        <v>87077.14</v>
      </c>
      <c r="E75" s="116">
        <v>98350.5</v>
      </c>
      <c r="F75" s="33">
        <v>217957.89600000001</v>
      </c>
    </row>
    <row r="76" spans="1:6" x14ac:dyDescent="0.25">
      <c r="A76" s="205" t="s">
        <v>442</v>
      </c>
      <c r="B76" s="116">
        <v>158.36199999999999</v>
      </c>
      <c r="C76" s="116">
        <v>39522.499000000003</v>
      </c>
      <c r="D76" s="116">
        <v>170732.53200000001</v>
      </c>
      <c r="E76" s="116">
        <v>199539.33100000001</v>
      </c>
      <c r="F76" s="33">
        <v>409952.72399999999</v>
      </c>
    </row>
    <row r="77" spans="1:6" x14ac:dyDescent="0.25">
      <c r="A77" s="205" t="s">
        <v>441</v>
      </c>
      <c r="B77" s="30">
        <v>137.77699999999999</v>
      </c>
      <c r="C77" s="116">
        <v>28723.671999999999</v>
      </c>
      <c r="D77" s="116">
        <v>56417.894999999997</v>
      </c>
      <c r="E77" s="116">
        <v>157339.576</v>
      </c>
      <c r="F77" s="33">
        <v>242618.92</v>
      </c>
    </row>
    <row r="78" spans="1:6" x14ac:dyDescent="0.25">
      <c r="A78" s="205" t="s">
        <v>440</v>
      </c>
      <c r="B78" s="30">
        <v>148.005</v>
      </c>
      <c r="C78" s="116">
        <v>29497.609</v>
      </c>
      <c r="D78" s="116">
        <v>86600.445000000007</v>
      </c>
      <c r="E78" s="116">
        <v>151062.57800000001</v>
      </c>
      <c r="F78" s="33">
        <v>267308.63699999999</v>
      </c>
    </row>
    <row r="79" spans="1:6" x14ac:dyDescent="0.25">
      <c r="A79" s="205" t="s">
        <v>439</v>
      </c>
      <c r="B79" s="30" t="s">
        <v>14</v>
      </c>
      <c r="C79" s="116">
        <v>453.88200000000001</v>
      </c>
      <c r="D79" s="116">
        <v>26841.754000000001</v>
      </c>
      <c r="E79" s="116">
        <v>18117.716</v>
      </c>
      <c r="F79" s="33">
        <v>45413.351999999999</v>
      </c>
    </row>
    <row r="80" spans="1:6" x14ac:dyDescent="0.25">
      <c r="A80" s="205" t="s">
        <v>438</v>
      </c>
      <c r="B80" s="30">
        <v>2927.2049999999999</v>
      </c>
      <c r="C80" s="116">
        <v>14140.13</v>
      </c>
      <c r="D80" s="116">
        <v>18426.800999999999</v>
      </c>
      <c r="E80" s="116">
        <v>128049.698</v>
      </c>
      <c r="F80" s="33">
        <v>163543.834</v>
      </c>
    </row>
    <row r="81" spans="1:9" x14ac:dyDescent="0.25">
      <c r="A81" s="205" t="s">
        <v>437</v>
      </c>
      <c r="B81" s="30" t="s">
        <v>14</v>
      </c>
      <c r="C81" s="116">
        <v>14569.843999999999</v>
      </c>
      <c r="D81" s="116">
        <v>40664.642</v>
      </c>
      <c r="E81" s="116">
        <v>459463.21600000001</v>
      </c>
      <c r="F81" s="33">
        <v>514697.70199999999</v>
      </c>
    </row>
    <row r="83" spans="1:9" x14ac:dyDescent="0.25">
      <c r="A83" s="330">
        <v>2008</v>
      </c>
      <c r="B83" s="330"/>
      <c r="C83" s="330"/>
      <c r="D83" s="330"/>
      <c r="E83" s="330"/>
      <c r="F83" s="330"/>
    </row>
    <row r="84" spans="1:9" x14ac:dyDescent="0.25">
      <c r="A84" s="279" t="s">
        <v>335</v>
      </c>
      <c r="B84" s="279"/>
      <c r="C84" s="279"/>
      <c r="D84" s="279"/>
      <c r="E84" s="279"/>
      <c r="F84" s="279"/>
    </row>
    <row r="85" spans="1:9" x14ac:dyDescent="0.25">
      <c r="A85" s="204" t="s">
        <v>12</v>
      </c>
      <c r="B85" s="200">
        <v>74.430000000000007</v>
      </c>
      <c r="C85" s="200">
        <v>1794.5419999999999</v>
      </c>
      <c r="D85" s="200">
        <v>3093.9140000000002</v>
      </c>
      <c r="E85" s="200">
        <v>3866.056</v>
      </c>
      <c r="F85" s="200">
        <v>8828.9419999999991</v>
      </c>
    </row>
    <row r="86" spans="1:9" x14ac:dyDescent="0.25">
      <c r="A86" s="205" t="s">
        <v>35</v>
      </c>
      <c r="B86" s="30"/>
      <c r="C86" s="200"/>
      <c r="D86" s="200"/>
      <c r="E86" s="200"/>
      <c r="F86" s="200"/>
      <c r="I86" s="209" t="s">
        <v>36</v>
      </c>
    </row>
    <row r="87" spans="1:9" x14ac:dyDescent="0.25">
      <c r="A87" s="205" t="s">
        <v>446</v>
      </c>
      <c r="B87" s="116">
        <v>0.34599999999999997</v>
      </c>
      <c r="C87" s="116">
        <v>39.17</v>
      </c>
      <c r="D87" s="116">
        <v>103.82</v>
      </c>
      <c r="E87" s="116">
        <v>524.41200000000003</v>
      </c>
      <c r="F87" s="116">
        <v>667.74800000000005</v>
      </c>
    </row>
    <row r="88" spans="1:9" x14ac:dyDescent="0.25">
      <c r="A88" s="205" t="s">
        <v>445</v>
      </c>
      <c r="B88" s="30" t="s">
        <v>14</v>
      </c>
      <c r="C88" s="116">
        <v>102.444</v>
      </c>
      <c r="D88" s="116">
        <v>124.879</v>
      </c>
      <c r="E88" s="116">
        <v>83.548000000000002</v>
      </c>
      <c r="F88" s="116">
        <v>310.87099999999998</v>
      </c>
    </row>
    <row r="89" spans="1:9" x14ac:dyDescent="0.25">
      <c r="A89" s="205" t="s">
        <v>444</v>
      </c>
      <c r="B89" s="30" t="s">
        <v>14</v>
      </c>
      <c r="C89" s="27">
        <v>16</v>
      </c>
      <c r="D89" s="27">
        <v>3</v>
      </c>
      <c r="E89" s="27">
        <v>2</v>
      </c>
      <c r="F89" s="27">
        <v>21</v>
      </c>
    </row>
    <row r="90" spans="1:9" x14ac:dyDescent="0.25">
      <c r="A90" s="205" t="s">
        <v>443</v>
      </c>
      <c r="B90" s="116">
        <v>50.026000000000003</v>
      </c>
      <c r="C90" s="116">
        <v>459.78</v>
      </c>
      <c r="D90" s="116">
        <v>432.23099999999999</v>
      </c>
      <c r="E90" s="116">
        <v>184.74199999999999</v>
      </c>
      <c r="F90" s="116">
        <v>1126.779</v>
      </c>
    </row>
    <row r="91" spans="1:9" x14ac:dyDescent="0.25">
      <c r="A91" s="205" t="s">
        <v>442</v>
      </c>
      <c r="B91" s="116">
        <v>11.821</v>
      </c>
      <c r="C91" s="116">
        <v>252.00700000000001</v>
      </c>
      <c r="D91" s="116">
        <v>738.173</v>
      </c>
      <c r="E91" s="116">
        <v>649.76599999999996</v>
      </c>
      <c r="F91" s="116">
        <v>1651.7670000000001</v>
      </c>
    </row>
    <row r="92" spans="1:9" x14ac:dyDescent="0.25">
      <c r="A92" s="205" t="s">
        <v>441</v>
      </c>
      <c r="B92" s="116">
        <v>3.17</v>
      </c>
      <c r="C92" s="116">
        <v>334.99200000000002</v>
      </c>
      <c r="D92" s="116">
        <v>444.77</v>
      </c>
      <c r="E92" s="116">
        <v>572.76700000000005</v>
      </c>
      <c r="F92" s="116">
        <v>1355.6990000000001</v>
      </c>
    </row>
    <row r="93" spans="1:9" x14ac:dyDescent="0.25">
      <c r="A93" s="205" t="s">
        <v>440</v>
      </c>
      <c r="B93" s="30" t="s">
        <v>14</v>
      </c>
      <c r="C93" s="116">
        <v>275.26900000000001</v>
      </c>
      <c r="D93" s="116">
        <v>625.82899999999995</v>
      </c>
      <c r="E93" s="116">
        <v>467.75400000000002</v>
      </c>
      <c r="F93" s="116">
        <v>1368.8520000000001</v>
      </c>
    </row>
    <row r="94" spans="1:9" x14ac:dyDescent="0.25">
      <c r="A94" s="205" t="s">
        <v>439</v>
      </c>
      <c r="B94" s="30" t="s">
        <v>14</v>
      </c>
      <c r="C94" s="116">
        <v>10.606</v>
      </c>
      <c r="D94" s="116">
        <v>152.47300000000001</v>
      </c>
      <c r="E94" s="116">
        <v>27.686</v>
      </c>
      <c r="F94" s="116">
        <v>190.76499999999999</v>
      </c>
    </row>
    <row r="95" spans="1:9" x14ac:dyDescent="0.25">
      <c r="A95" s="205" t="s">
        <v>438</v>
      </c>
      <c r="B95" s="116">
        <v>9.0670000000000002</v>
      </c>
      <c r="C95" s="116">
        <v>99.790999999999997</v>
      </c>
      <c r="D95" s="116">
        <v>156.947</v>
      </c>
      <c r="E95" s="116">
        <v>384.33199999999999</v>
      </c>
      <c r="F95" s="116">
        <v>650.13699999999994</v>
      </c>
    </row>
    <row r="96" spans="1:9" x14ac:dyDescent="0.25">
      <c r="A96" s="205" t="s">
        <v>437</v>
      </c>
      <c r="B96" s="30" t="s">
        <v>14</v>
      </c>
      <c r="C96" s="116">
        <v>156.18700000000001</v>
      </c>
      <c r="D96" s="116">
        <v>248.53700000000001</v>
      </c>
      <c r="E96" s="116">
        <v>940.96900000000005</v>
      </c>
      <c r="F96" s="116">
        <v>1345.693</v>
      </c>
    </row>
    <row r="97" spans="1:6" x14ac:dyDescent="0.25">
      <c r="A97" s="279" t="s">
        <v>447</v>
      </c>
      <c r="B97" s="279"/>
      <c r="C97" s="279"/>
      <c r="D97" s="279"/>
      <c r="E97" s="279"/>
      <c r="F97" s="279"/>
    </row>
    <row r="98" spans="1:6" x14ac:dyDescent="0.25">
      <c r="A98" s="247" t="s">
        <v>12</v>
      </c>
      <c r="B98" s="200">
        <v>6142.0469999999996</v>
      </c>
      <c r="C98" s="200">
        <v>302460.07900000003</v>
      </c>
      <c r="D98" s="200">
        <v>475945.11700000003</v>
      </c>
      <c r="E98" s="200">
        <v>1465235.2239999999</v>
      </c>
      <c r="F98" s="200">
        <v>2249782.4670000002</v>
      </c>
    </row>
    <row r="99" spans="1:6" x14ac:dyDescent="0.25">
      <c r="A99" s="205" t="s">
        <v>35</v>
      </c>
      <c r="B99" s="32"/>
      <c r="C99" s="32"/>
      <c r="D99" s="32"/>
      <c r="E99" s="32"/>
      <c r="F99" s="32"/>
    </row>
    <row r="100" spans="1:6" x14ac:dyDescent="0.25">
      <c r="A100" s="205" t="s">
        <v>446</v>
      </c>
      <c r="B100" s="32">
        <v>56.003999999999998</v>
      </c>
      <c r="C100" s="32">
        <v>7273.973</v>
      </c>
      <c r="D100" s="32">
        <v>14290.058000000001</v>
      </c>
      <c r="E100" s="32">
        <v>198752.14799999999</v>
      </c>
      <c r="F100" s="32">
        <v>220372.18299999999</v>
      </c>
    </row>
    <row r="101" spans="1:6" x14ac:dyDescent="0.25">
      <c r="A101" s="205" t="s">
        <v>445</v>
      </c>
      <c r="B101" s="30" t="s">
        <v>14</v>
      </c>
      <c r="C101" s="32">
        <v>16357.772000000001</v>
      </c>
      <c r="D101" s="32">
        <v>21824.9</v>
      </c>
      <c r="E101" s="32">
        <v>31664.691999999999</v>
      </c>
      <c r="F101" s="32">
        <v>69847.364000000001</v>
      </c>
    </row>
    <row r="102" spans="1:6" x14ac:dyDescent="0.25">
      <c r="A102" s="205" t="s">
        <v>444</v>
      </c>
      <c r="B102" s="30" t="s">
        <v>14</v>
      </c>
      <c r="C102" s="32">
        <v>2755.9189999999999</v>
      </c>
      <c r="D102" s="32">
        <v>568.29600000000005</v>
      </c>
      <c r="E102" s="32">
        <v>913.39</v>
      </c>
      <c r="F102" s="32">
        <v>4237.6049999999996</v>
      </c>
    </row>
    <row r="103" spans="1:6" x14ac:dyDescent="0.25">
      <c r="A103" s="205" t="s">
        <v>443</v>
      </c>
      <c r="B103" s="32">
        <v>2762.4679999999998</v>
      </c>
      <c r="C103" s="32">
        <v>70326.603000000003</v>
      </c>
      <c r="D103" s="32">
        <v>71729.509000000005</v>
      </c>
      <c r="E103" s="32">
        <v>70017.217999999993</v>
      </c>
      <c r="F103" s="32">
        <v>214835.79800000001</v>
      </c>
    </row>
    <row r="104" spans="1:6" x14ac:dyDescent="0.25">
      <c r="A104" s="205" t="s">
        <v>442</v>
      </c>
      <c r="B104" s="32">
        <v>1622.076</v>
      </c>
      <c r="C104" s="32">
        <v>46116.964</v>
      </c>
      <c r="D104" s="32">
        <v>122259.736</v>
      </c>
      <c r="E104" s="32">
        <v>246261.31400000001</v>
      </c>
      <c r="F104" s="32">
        <v>416260.09</v>
      </c>
    </row>
    <row r="105" spans="1:6" x14ac:dyDescent="0.25">
      <c r="A105" s="205" t="s">
        <v>441</v>
      </c>
      <c r="B105" s="32">
        <v>440.73700000000002</v>
      </c>
      <c r="C105" s="32">
        <v>67818.585999999996</v>
      </c>
      <c r="D105" s="32">
        <v>66463.463000000003</v>
      </c>
      <c r="E105" s="32">
        <v>217078.693</v>
      </c>
      <c r="F105" s="32">
        <v>351801.47899999999</v>
      </c>
    </row>
    <row r="106" spans="1:6" x14ac:dyDescent="0.25">
      <c r="A106" s="205" t="s">
        <v>440</v>
      </c>
      <c r="B106" s="30" t="s">
        <v>14</v>
      </c>
      <c r="C106" s="32">
        <v>43281.892</v>
      </c>
      <c r="D106" s="32">
        <v>97261.39</v>
      </c>
      <c r="E106" s="32">
        <v>177278.766</v>
      </c>
      <c r="F106" s="32">
        <v>317822.04800000001</v>
      </c>
    </row>
    <row r="107" spans="1:6" x14ac:dyDescent="0.25">
      <c r="A107" s="205" t="s">
        <v>439</v>
      </c>
      <c r="B107" s="30" t="s">
        <v>14</v>
      </c>
      <c r="C107" s="32">
        <v>1398.232</v>
      </c>
      <c r="D107" s="32">
        <v>27330.696</v>
      </c>
      <c r="E107" s="32">
        <v>10492.994000000001</v>
      </c>
      <c r="F107" s="32">
        <v>39221.921999999999</v>
      </c>
    </row>
    <row r="108" spans="1:6" x14ac:dyDescent="0.25">
      <c r="A108" s="205" t="s">
        <v>438</v>
      </c>
      <c r="B108" s="32">
        <v>1260.7619999999999</v>
      </c>
      <c r="C108" s="32">
        <v>17159.848000000002</v>
      </c>
      <c r="D108" s="32">
        <v>17747.121999999999</v>
      </c>
      <c r="E108" s="32">
        <v>145661.82800000001</v>
      </c>
      <c r="F108" s="32">
        <v>181829.56</v>
      </c>
    </row>
    <row r="109" spans="1:6" x14ac:dyDescent="0.25">
      <c r="A109" s="205" t="s">
        <v>437</v>
      </c>
      <c r="B109" s="30" t="s">
        <v>14</v>
      </c>
      <c r="C109" s="32">
        <v>22334.858</v>
      </c>
      <c r="D109" s="32">
        <v>25403.585999999999</v>
      </c>
      <c r="E109" s="32">
        <v>356627.25099999999</v>
      </c>
      <c r="F109" s="32">
        <v>404365.69500000001</v>
      </c>
    </row>
  </sheetData>
  <mergeCells count="13">
    <mergeCell ref="A28:F28"/>
    <mergeCell ref="A1:F1"/>
    <mergeCell ref="A3:F3"/>
    <mergeCell ref="A4:F4"/>
    <mergeCell ref="A16:F16"/>
    <mergeCell ref="A83:F83"/>
    <mergeCell ref="A84:F84"/>
    <mergeCell ref="A97:F97"/>
    <mergeCell ref="A29:F29"/>
    <mergeCell ref="A42:F42"/>
    <mergeCell ref="A55:F55"/>
    <mergeCell ref="A56:F56"/>
    <mergeCell ref="A69:F69"/>
  </mergeCells>
  <pageMargins left="0.74803149606299213" right="0.74803149606299213" top="0.62992125984251968" bottom="0.86614173228346458" header="0.51181102362204722" footer="0.51181102362204722"/>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7A56-2C8E-4D61-9B0D-42BDD3FA5D62}">
  <dimension ref="A1:G46"/>
  <sheetViews>
    <sheetView workbookViewId="0">
      <selection sqref="A1:G1"/>
    </sheetView>
  </sheetViews>
  <sheetFormatPr defaultRowHeight="15" x14ac:dyDescent="0.25"/>
  <cols>
    <col min="1" max="1" width="6.5703125" style="209" customWidth="1"/>
    <col min="2" max="2" width="30.7109375" style="209" customWidth="1"/>
    <col min="3" max="7" width="11.140625" style="209" customWidth="1"/>
    <col min="8" max="16384" width="9.140625" style="209"/>
  </cols>
  <sheetData>
    <row r="1" spans="1:7" ht="15.75" thickBot="1" x14ac:dyDescent="0.3">
      <c r="A1" s="333" t="s">
        <v>489</v>
      </c>
      <c r="B1" s="334"/>
      <c r="C1" s="334"/>
      <c r="D1" s="334"/>
      <c r="E1" s="334"/>
      <c r="F1" s="334"/>
      <c r="G1" s="334"/>
    </row>
    <row r="2" spans="1:7" ht="15" customHeight="1" x14ac:dyDescent="0.25">
      <c r="A2" s="264" t="s">
        <v>488</v>
      </c>
      <c r="B2" s="255" t="s">
        <v>487</v>
      </c>
      <c r="C2" s="255" t="s">
        <v>187</v>
      </c>
      <c r="D2" s="255" t="s">
        <v>78</v>
      </c>
      <c r="E2" s="255" t="s">
        <v>77</v>
      </c>
      <c r="F2" s="255" t="s">
        <v>449</v>
      </c>
      <c r="G2" s="255" t="s">
        <v>12</v>
      </c>
    </row>
    <row r="3" spans="1:7" x14ac:dyDescent="0.25">
      <c r="A3" s="27"/>
      <c r="B3" s="286" t="s">
        <v>335</v>
      </c>
      <c r="C3" s="286"/>
      <c r="D3" s="286"/>
      <c r="E3" s="286"/>
      <c r="F3" s="286"/>
      <c r="G3" s="286"/>
    </row>
    <row r="4" spans="1:7" ht="22.5" x14ac:dyDescent="0.25">
      <c r="A4" s="261" t="s">
        <v>486</v>
      </c>
      <c r="B4" s="260" t="s">
        <v>485</v>
      </c>
      <c r="C4" s="258" t="s">
        <v>14</v>
      </c>
      <c r="D4" s="258">
        <v>52.597139999999996</v>
      </c>
      <c r="E4" s="258">
        <v>1833.9940880999995</v>
      </c>
      <c r="F4" s="258">
        <v>163.62899999999999</v>
      </c>
      <c r="G4" s="258">
        <v>2050.2202280999995</v>
      </c>
    </row>
    <row r="5" spans="1:7" ht="22.5" x14ac:dyDescent="0.25">
      <c r="A5" s="257" t="s">
        <v>484</v>
      </c>
      <c r="B5" s="263" t="s">
        <v>483</v>
      </c>
      <c r="C5" s="258" t="s">
        <v>14</v>
      </c>
      <c r="D5" s="258">
        <v>381.96980500000001</v>
      </c>
      <c r="E5" s="258">
        <v>0</v>
      </c>
      <c r="F5" s="258">
        <v>230.58600000000001</v>
      </c>
      <c r="G5" s="258">
        <v>612.55580499999996</v>
      </c>
    </row>
    <row r="6" spans="1:7" ht="22.5" x14ac:dyDescent="0.25">
      <c r="A6" s="261" t="s">
        <v>482</v>
      </c>
      <c r="B6" s="260" t="s">
        <v>481</v>
      </c>
      <c r="C6" s="258">
        <v>30.492014999999999</v>
      </c>
      <c r="D6" s="258">
        <v>318.26048080000004</v>
      </c>
      <c r="E6" s="258">
        <v>65.913960000000003</v>
      </c>
      <c r="F6" s="258">
        <v>1735.819</v>
      </c>
      <c r="G6" s="258">
        <v>2150.4854558000002</v>
      </c>
    </row>
    <row r="7" spans="1:7" x14ac:dyDescent="0.25">
      <c r="A7" s="257" t="s">
        <v>480</v>
      </c>
      <c r="B7" s="19" t="s">
        <v>479</v>
      </c>
      <c r="C7" s="258" t="s">
        <v>14</v>
      </c>
      <c r="D7" s="258">
        <v>177.12019200000003</v>
      </c>
      <c r="E7" s="258">
        <v>0.66930999999999996</v>
      </c>
      <c r="F7" s="258">
        <v>62.491</v>
      </c>
      <c r="G7" s="258">
        <v>240.28050200000004</v>
      </c>
    </row>
    <row r="8" spans="1:7" ht="22.5" x14ac:dyDescent="0.25">
      <c r="A8" s="261" t="s">
        <v>478</v>
      </c>
      <c r="B8" s="263" t="s">
        <v>477</v>
      </c>
      <c r="C8" s="258" t="s">
        <v>14</v>
      </c>
      <c r="D8" s="258" t="s">
        <v>14</v>
      </c>
      <c r="E8" s="258" t="s">
        <v>14</v>
      </c>
      <c r="F8" s="258" t="s">
        <v>14</v>
      </c>
      <c r="G8" s="258" t="s">
        <v>14</v>
      </c>
    </row>
    <row r="9" spans="1:7" ht="56.25" x14ac:dyDescent="0.25">
      <c r="A9" s="261" t="s">
        <v>476</v>
      </c>
      <c r="B9" s="260" t="s">
        <v>475</v>
      </c>
      <c r="C9" s="258">
        <v>4.5275499999999997</v>
      </c>
      <c r="D9" s="258" t="s">
        <v>14</v>
      </c>
      <c r="E9" s="258" t="s">
        <v>14</v>
      </c>
      <c r="F9" s="258">
        <v>10.058</v>
      </c>
      <c r="G9" s="258">
        <v>14.58555</v>
      </c>
    </row>
    <row r="10" spans="1:7" x14ac:dyDescent="0.25">
      <c r="A10" s="257" t="s">
        <v>474</v>
      </c>
      <c r="B10" s="19" t="s">
        <v>352</v>
      </c>
      <c r="C10" s="258">
        <v>23.900872</v>
      </c>
      <c r="D10" s="258">
        <v>401.46164299999998</v>
      </c>
      <c r="E10" s="258">
        <v>854.58223699999996</v>
      </c>
      <c r="F10" s="258">
        <v>269.77999999999997</v>
      </c>
      <c r="G10" s="258">
        <v>1549.7247519999999</v>
      </c>
    </row>
    <row r="11" spans="1:7" ht="33.75" x14ac:dyDescent="0.25">
      <c r="A11" s="261" t="s">
        <v>473</v>
      </c>
      <c r="B11" s="260" t="s">
        <v>472</v>
      </c>
      <c r="C11" s="258" t="s">
        <v>14</v>
      </c>
      <c r="D11" s="258">
        <v>225.800577</v>
      </c>
      <c r="E11" s="258">
        <v>25.79335</v>
      </c>
      <c r="F11" s="258">
        <v>296.55</v>
      </c>
      <c r="G11" s="258">
        <v>548.14392700000008</v>
      </c>
    </row>
    <row r="12" spans="1:7" x14ac:dyDescent="0.25">
      <c r="A12" s="257" t="s">
        <v>471</v>
      </c>
      <c r="B12" s="19" t="s">
        <v>470</v>
      </c>
      <c r="C12" s="258">
        <v>6.3265500000000001</v>
      </c>
      <c r="D12" s="258">
        <v>2.48149</v>
      </c>
      <c r="E12" s="258">
        <v>7.3717439999999996</v>
      </c>
      <c r="F12" s="258">
        <v>103.277</v>
      </c>
      <c r="G12" s="258">
        <v>119.456784</v>
      </c>
    </row>
    <row r="13" spans="1:7" ht="22.5" x14ac:dyDescent="0.25">
      <c r="A13" s="261" t="s">
        <v>469</v>
      </c>
      <c r="B13" s="260" t="s">
        <v>468</v>
      </c>
      <c r="C13" s="258">
        <v>0.503243</v>
      </c>
      <c r="D13" s="258">
        <v>210.41371689999997</v>
      </c>
      <c r="E13" s="258">
        <v>297.36801599999995</v>
      </c>
      <c r="F13" s="258">
        <v>763.70899999999995</v>
      </c>
      <c r="G13" s="258">
        <v>1271.9939758999999</v>
      </c>
    </row>
    <row r="14" spans="1:7" ht="67.5" x14ac:dyDescent="0.25">
      <c r="A14" s="262" t="s">
        <v>467</v>
      </c>
      <c r="B14" s="260" t="s">
        <v>348</v>
      </c>
      <c r="C14" s="258">
        <v>8.48</v>
      </c>
      <c r="D14" s="258">
        <v>10.622157999999999</v>
      </c>
      <c r="E14" s="258">
        <v>5.5597969999999997</v>
      </c>
      <c r="F14" s="258">
        <v>53.091000000000001</v>
      </c>
      <c r="G14" s="258">
        <v>77.752955</v>
      </c>
    </row>
    <row r="15" spans="1:7" x14ac:dyDescent="0.25">
      <c r="A15" s="257" t="s">
        <v>466</v>
      </c>
      <c r="B15" s="19" t="s">
        <v>347</v>
      </c>
      <c r="C15" s="258" t="s">
        <v>14</v>
      </c>
      <c r="D15" s="258">
        <v>1.491611</v>
      </c>
      <c r="E15" s="258">
        <v>0.29139999999999999</v>
      </c>
      <c r="F15" s="258">
        <v>141.304</v>
      </c>
      <c r="G15" s="258">
        <v>143.08701099999999</v>
      </c>
    </row>
    <row r="16" spans="1:7" x14ac:dyDescent="0.25">
      <c r="A16" s="257" t="s">
        <v>465</v>
      </c>
      <c r="B16" s="19" t="s">
        <v>464</v>
      </c>
      <c r="C16" s="258" t="s">
        <v>14</v>
      </c>
      <c r="D16" s="258" t="s">
        <v>14</v>
      </c>
      <c r="E16" s="258" t="s">
        <v>14</v>
      </c>
      <c r="F16" s="258" t="s">
        <v>14</v>
      </c>
      <c r="G16" s="258" t="s">
        <v>14</v>
      </c>
    </row>
    <row r="17" spans="1:7" ht="22.5" x14ac:dyDescent="0.25">
      <c r="A17" s="261" t="s">
        <v>463</v>
      </c>
      <c r="B17" s="260" t="s">
        <v>345</v>
      </c>
      <c r="C17" s="258" t="s">
        <v>14</v>
      </c>
      <c r="D17" s="258" t="s">
        <v>14</v>
      </c>
      <c r="E17" s="258">
        <v>1.0182599999999999</v>
      </c>
      <c r="F17" s="258">
        <v>19.398</v>
      </c>
      <c r="G17" s="258">
        <v>20.416259999999998</v>
      </c>
    </row>
    <row r="18" spans="1:7" x14ac:dyDescent="0.25">
      <c r="A18" s="257" t="s">
        <v>462</v>
      </c>
      <c r="B18" s="19" t="s">
        <v>461</v>
      </c>
      <c r="C18" s="258" t="s">
        <v>14</v>
      </c>
      <c r="D18" s="258" t="s">
        <v>14</v>
      </c>
      <c r="E18" s="258" t="s">
        <v>14</v>
      </c>
      <c r="F18" s="258" t="s">
        <v>14</v>
      </c>
      <c r="G18" s="258" t="s">
        <v>14</v>
      </c>
    </row>
    <row r="19" spans="1:7" ht="22.5" x14ac:dyDescent="0.25">
      <c r="A19" s="261" t="s">
        <v>460</v>
      </c>
      <c r="B19" s="260" t="s">
        <v>343</v>
      </c>
      <c r="C19" s="258" t="s">
        <v>14</v>
      </c>
      <c r="D19" s="258">
        <v>2.4399999999999998E-2</v>
      </c>
      <c r="E19" s="258" t="s">
        <v>14</v>
      </c>
      <c r="F19" s="258" t="s">
        <v>14</v>
      </c>
      <c r="G19" s="258">
        <v>2.4399999999999998E-2</v>
      </c>
    </row>
    <row r="20" spans="1:7" ht="56.25" x14ac:dyDescent="0.25">
      <c r="A20" s="261" t="s">
        <v>459</v>
      </c>
      <c r="B20" s="260" t="s">
        <v>458</v>
      </c>
      <c r="C20" s="258" t="s">
        <v>14</v>
      </c>
      <c r="D20" s="258" t="s">
        <v>14</v>
      </c>
      <c r="E20" s="258" t="s">
        <v>14</v>
      </c>
      <c r="F20" s="258" t="s">
        <v>14</v>
      </c>
      <c r="G20" s="258" t="s">
        <v>14</v>
      </c>
    </row>
    <row r="21" spans="1:7" ht="22.5" x14ac:dyDescent="0.25">
      <c r="A21" s="261" t="s">
        <v>457</v>
      </c>
      <c r="B21" s="260" t="s">
        <v>456</v>
      </c>
      <c r="C21" s="258" t="s">
        <v>14</v>
      </c>
      <c r="D21" s="258" t="s">
        <v>14</v>
      </c>
      <c r="E21" s="258" t="s">
        <v>14</v>
      </c>
      <c r="F21" s="258">
        <v>16.364000000000001</v>
      </c>
      <c r="G21" s="258">
        <v>16.364000000000001</v>
      </c>
    </row>
    <row r="22" spans="1:7" ht="34.5" customHeight="1" x14ac:dyDescent="0.25">
      <c r="A22" s="261" t="s">
        <v>455</v>
      </c>
      <c r="B22" s="260" t="s">
        <v>454</v>
      </c>
      <c r="C22" s="258" t="s">
        <v>14</v>
      </c>
      <c r="D22" s="258" t="s">
        <v>14</v>
      </c>
      <c r="E22" s="258" t="s">
        <v>14</v>
      </c>
      <c r="F22" s="258" t="s">
        <v>14</v>
      </c>
      <c r="G22" s="258" t="s">
        <v>14</v>
      </c>
    </row>
    <row r="23" spans="1:7" x14ac:dyDescent="0.25">
      <c r="A23" s="257" t="s">
        <v>453</v>
      </c>
      <c r="B23" s="19" t="s">
        <v>452</v>
      </c>
      <c r="C23" s="258">
        <v>0.2</v>
      </c>
      <c r="D23" s="258">
        <v>12.298427999999999</v>
      </c>
      <c r="E23" s="258">
        <v>1.3533299999999999</v>
      </c>
      <c r="F23" s="258" t="s">
        <v>14</v>
      </c>
      <c r="G23" s="258">
        <v>13.851758</v>
      </c>
    </row>
    <row r="24" spans="1:7" x14ac:dyDescent="0.25">
      <c r="A24" s="257"/>
      <c r="B24" s="204" t="s">
        <v>12</v>
      </c>
      <c r="C24" s="256">
        <v>74.430230000000009</v>
      </c>
      <c r="D24" s="256">
        <v>1794.5416417000001</v>
      </c>
      <c r="E24" s="256">
        <v>3093.915492099999</v>
      </c>
      <c r="F24" s="256">
        <v>3866.056</v>
      </c>
      <c r="G24" s="256">
        <v>8828.943363800001</v>
      </c>
    </row>
    <row r="25" spans="1:7" x14ac:dyDescent="0.25">
      <c r="A25" s="257"/>
      <c r="B25" s="279" t="s">
        <v>447</v>
      </c>
      <c r="C25" s="279"/>
      <c r="D25" s="279"/>
      <c r="E25" s="279"/>
      <c r="F25" s="279"/>
      <c r="G25" s="279"/>
    </row>
    <row r="26" spans="1:7" ht="22.5" x14ac:dyDescent="0.25">
      <c r="A26" s="261" t="s">
        <v>486</v>
      </c>
      <c r="B26" s="260" t="s">
        <v>485</v>
      </c>
      <c r="C26" s="258" t="s">
        <v>14</v>
      </c>
      <c r="D26" s="258">
        <v>11007.130577</v>
      </c>
      <c r="E26" s="258">
        <v>285564.00376931485</v>
      </c>
      <c r="F26" s="258">
        <v>62015.391000000003</v>
      </c>
      <c r="G26" s="258">
        <v>358586.52534631483</v>
      </c>
    </row>
    <row r="27" spans="1:7" ht="22.5" x14ac:dyDescent="0.25">
      <c r="A27" s="257" t="s">
        <v>484</v>
      </c>
      <c r="B27" s="263" t="s">
        <v>483</v>
      </c>
      <c r="C27" s="258" t="s">
        <v>14</v>
      </c>
      <c r="D27" s="258">
        <v>59940.57517299999</v>
      </c>
      <c r="E27" s="258" t="s">
        <v>14</v>
      </c>
      <c r="F27" s="258">
        <v>87392.093999999997</v>
      </c>
      <c r="G27" s="258">
        <v>147332.66917299997</v>
      </c>
    </row>
    <row r="28" spans="1:7" ht="22.5" x14ac:dyDescent="0.25">
      <c r="A28" s="261" t="s">
        <v>482</v>
      </c>
      <c r="B28" s="260" t="s">
        <v>481</v>
      </c>
      <c r="C28" s="258">
        <v>1108.4411197000002</v>
      </c>
      <c r="D28" s="258">
        <v>58925.486743999994</v>
      </c>
      <c r="E28" s="258">
        <v>2998.7993415999999</v>
      </c>
      <c r="F28" s="258">
        <v>657875.40099999995</v>
      </c>
      <c r="G28" s="258">
        <v>720908.12820529996</v>
      </c>
    </row>
    <row r="29" spans="1:7" x14ac:dyDescent="0.25">
      <c r="A29" s="257" t="s">
        <v>480</v>
      </c>
      <c r="B29" s="19" t="s">
        <v>479</v>
      </c>
      <c r="C29" s="258" t="s">
        <v>14</v>
      </c>
      <c r="D29" s="258">
        <v>30766.282002600004</v>
      </c>
      <c r="E29" s="258">
        <v>221.97666149999998</v>
      </c>
      <c r="F29" s="258">
        <v>23684.089</v>
      </c>
      <c r="G29" s="258">
        <v>54672.347664100009</v>
      </c>
    </row>
    <row r="30" spans="1:7" ht="22.5" x14ac:dyDescent="0.25">
      <c r="A30" s="261" t="s">
        <v>478</v>
      </c>
      <c r="B30" s="263" t="s">
        <v>477</v>
      </c>
      <c r="C30" s="258" t="s">
        <v>14</v>
      </c>
      <c r="D30" s="258" t="s">
        <v>14</v>
      </c>
      <c r="E30" s="258" t="s">
        <v>14</v>
      </c>
      <c r="F30" s="258" t="s">
        <v>14</v>
      </c>
      <c r="G30" s="258" t="s">
        <v>14</v>
      </c>
    </row>
    <row r="31" spans="1:7" ht="56.25" x14ac:dyDescent="0.25">
      <c r="A31" s="261" t="s">
        <v>476</v>
      </c>
      <c r="B31" s="260" t="s">
        <v>475</v>
      </c>
      <c r="C31" s="258">
        <v>20.436152000000003</v>
      </c>
      <c r="D31" s="258" t="s">
        <v>14</v>
      </c>
      <c r="E31" s="258" t="s">
        <v>14</v>
      </c>
      <c r="F31" s="258">
        <v>3811.982</v>
      </c>
      <c r="G31" s="258">
        <v>3832.4181519999997</v>
      </c>
    </row>
    <row r="32" spans="1:7" x14ac:dyDescent="0.25">
      <c r="A32" s="257" t="s">
        <v>474</v>
      </c>
      <c r="B32" s="19" t="s">
        <v>352</v>
      </c>
      <c r="C32" s="258">
        <v>3323.4162516000001</v>
      </c>
      <c r="D32" s="258">
        <v>68939.522662200005</v>
      </c>
      <c r="E32" s="258">
        <v>117563.69648130001</v>
      </c>
      <c r="F32" s="258">
        <v>102246.62</v>
      </c>
      <c r="G32" s="258">
        <v>292073.25539509999</v>
      </c>
    </row>
    <row r="33" spans="1:7" ht="33.75" x14ac:dyDescent="0.25">
      <c r="A33" s="261" t="s">
        <v>473</v>
      </c>
      <c r="B33" s="260" t="s">
        <v>472</v>
      </c>
      <c r="C33" s="258" t="s">
        <v>14</v>
      </c>
      <c r="D33" s="258">
        <v>35950.831354499998</v>
      </c>
      <c r="E33" s="258">
        <v>2694.2481385000001</v>
      </c>
      <c r="F33" s="258">
        <v>112392.45</v>
      </c>
      <c r="G33" s="258">
        <v>151037.52949300001</v>
      </c>
    </row>
    <row r="34" spans="1:7" x14ac:dyDescent="0.25">
      <c r="A34" s="257" t="s">
        <v>471</v>
      </c>
      <c r="B34" s="19" t="s">
        <v>470</v>
      </c>
      <c r="C34" s="258">
        <v>1462.9092450000001</v>
      </c>
      <c r="D34" s="258">
        <v>97.212283999999983</v>
      </c>
      <c r="E34" s="258">
        <v>469.10422190000003</v>
      </c>
      <c r="F34" s="258">
        <v>39141.983</v>
      </c>
      <c r="G34" s="258">
        <v>41171.208750899998</v>
      </c>
    </row>
    <row r="35" spans="1:7" ht="22.5" x14ac:dyDescent="0.25">
      <c r="A35" s="261" t="s">
        <v>469</v>
      </c>
      <c r="B35" s="260" t="s">
        <v>468</v>
      </c>
      <c r="C35" s="258">
        <v>56.164000000000001</v>
      </c>
      <c r="D35" s="258">
        <v>34207.011098950003</v>
      </c>
      <c r="E35" s="258">
        <v>64814.704403999996</v>
      </c>
      <c r="F35" s="258">
        <v>289445.71100000001</v>
      </c>
      <c r="G35" s="258">
        <v>388523.59050295001</v>
      </c>
    </row>
    <row r="36" spans="1:7" ht="67.5" x14ac:dyDescent="0.25">
      <c r="A36" s="262" t="s">
        <v>467</v>
      </c>
      <c r="B36" s="260" t="s">
        <v>348</v>
      </c>
      <c r="C36" s="258">
        <v>166.261</v>
      </c>
      <c r="D36" s="258">
        <v>160.31327629999998</v>
      </c>
      <c r="E36" s="258">
        <v>1066.9211487</v>
      </c>
      <c r="F36" s="258">
        <v>20121.489000000001</v>
      </c>
      <c r="G36" s="258">
        <v>21514.984425000002</v>
      </c>
    </row>
    <row r="37" spans="1:7" x14ac:dyDescent="0.25">
      <c r="A37" s="257" t="s">
        <v>466</v>
      </c>
      <c r="B37" s="19" t="s">
        <v>347</v>
      </c>
      <c r="C37" s="258" t="s">
        <v>14</v>
      </c>
      <c r="D37" s="258">
        <v>476.62228099999999</v>
      </c>
      <c r="E37" s="258">
        <v>42.253</v>
      </c>
      <c r="F37" s="258">
        <v>53554.216</v>
      </c>
      <c r="G37" s="258">
        <v>54073.091281000001</v>
      </c>
    </row>
    <row r="38" spans="1:7" x14ac:dyDescent="0.25">
      <c r="A38" s="257" t="s">
        <v>465</v>
      </c>
      <c r="B38" s="19" t="s">
        <v>464</v>
      </c>
      <c r="C38" s="258" t="s">
        <v>14</v>
      </c>
      <c r="D38" s="258" t="s">
        <v>14</v>
      </c>
      <c r="E38" s="258" t="s">
        <v>14</v>
      </c>
      <c r="F38" s="258" t="s">
        <v>14</v>
      </c>
      <c r="G38" s="258" t="s">
        <v>14</v>
      </c>
    </row>
    <row r="39" spans="1:7" ht="22.5" x14ac:dyDescent="0.25">
      <c r="A39" s="261" t="s">
        <v>463</v>
      </c>
      <c r="B39" s="260" t="s">
        <v>345</v>
      </c>
      <c r="C39" s="258" t="s">
        <v>14</v>
      </c>
      <c r="D39" s="258" t="s">
        <v>14</v>
      </c>
      <c r="E39" s="258">
        <v>174.12245999999999</v>
      </c>
      <c r="F39" s="258">
        <v>7351.8419999999996</v>
      </c>
      <c r="G39" s="258">
        <v>7525.9644600000001</v>
      </c>
    </row>
    <row r="40" spans="1:7" x14ac:dyDescent="0.25">
      <c r="A40" s="257" t="s">
        <v>462</v>
      </c>
      <c r="B40" s="19" t="s">
        <v>461</v>
      </c>
      <c r="C40" s="258" t="s">
        <v>14</v>
      </c>
      <c r="D40" s="258" t="s">
        <v>14</v>
      </c>
      <c r="E40" s="258" t="s">
        <v>14</v>
      </c>
      <c r="F40" s="258" t="s">
        <v>14</v>
      </c>
      <c r="G40" s="258" t="s">
        <v>14</v>
      </c>
    </row>
    <row r="41" spans="1:7" ht="22.5" x14ac:dyDescent="0.25">
      <c r="A41" s="261" t="s">
        <v>460</v>
      </c>
      <c r="B41" s="260" t="s">
        <v>343</v>
      </c>
      <c r="C41" s="258" t="s">
        <v>14</v>
      </c>
      <c r="D41" s="258">
        <v>8.0763999999999996</v>
      </c>
      <c r="E41" s="258" t="s">
        <v>14</v>
      </c>
      <c r="F41" s="258" t="s">
        <v>14</v>
      </c>
      <c r="G41" s="258">
        <v>8.0763999999999996</v>
      </c>
    </row>
    <row r="42" spans="1:7" ht="56.25" x14ac:dyDescent="0.25">
      <c r="A42" s="261" t="s">
        <v>459</v>
      </c>
      <c r="B42" s="260" t="s">
        <v>458</v>
      </c>
      <c r="C42" s="258" t="s">
        <v>14</v>
      </c>
      <c r="D42" s="258" t="s">
        <v>14</v>
      </c>
      <c r="E42" s="258" t="s">
        <v>14</v>
      </c>
      <c r="F42" s="258" t="s">
        <v>14</v>
      </c>
      <c r="G42" s="258" t="s">
        <v>14</v>
      </c>
    </row>
    <row r="43" spans="1:7" ht="22.5" x14ac:dyDescent="0.25">
      <c r="A43" s="261" t="s">
        <v>457</v>
      </c>
      <c r="B43" s="260" t="s">
        <v>456</v>
      </c>
      <c r="C43" s="258" t="s">
        <v>14</v>
      </c>
      <c r="D43" s="258" t="s">
        <v>14</v>
      </c>
      <c r="E43" s="258" t="s">
        <v>14</v>
      </c>
      <c r="F43" s="258">
        <v>6201.9560000000001</v>
      </c>
      <c r="G43" s="258">
        <v>6201.9560000000001</v>
      </c>
    </row>
    <row r="44" spans="1:7" ht="34.5" customHeight="1" x14ac:dyDescent="0.25">
      <c r="A44" s="261" t="s">
        <v>455</v>
      </c>
      <c r="B44" s="260" t="s">
        <v>454</v>
      </c>
      <c r="C44" s="258" t="s">
        <v>14</v>
      </c>
      <c r="D44" s="258" t="s">
        <v>14</v>
      </c>
      <c r="E44" s="259" t="s">
        <v>14</v>
      </c>
      <c r="F44" s="258" t="s">
        <v>14</v>
      </c>
      <c r="G44" s="258" t="s">
        <v>14</v>
      </c>
    </row>
    <row r="45" spans="1:7" x14ac:dyDescent="0.25">
      <c r="A45" s="257" t="s">
        <v>453</v>
      </c>
      <c r="B45" s="19" t="s">
        <v>452</v>
      </c>
      <c r="C45" s="258">
        <v>4.42</v>
      </c>
      <c r="D45" s="258">
        <v>1981.0142401999999</v>
      </c>
      <c r="E45" s="258">
        <v>335.2875075</v>
      </c>
      <c r="F45" s="258" t="s">
        <v>14</v>
      </c>
      <c r="G45" s="258">
        <v>2320.7217476999999</v>
      </c>
    </row>
    <row r="46" spans="1:7" x14ac:dyDescent="0.25">
      <c r="A46" s="257"/>
      <c r="B46" s="204" t="s">
        <v>12</v>
      </c>
      <c r="C46" s="256">
        <v>6142.0477683000008</v>
      </c>
      <c r="D46" s="256">
        <v>302460.07809374999</v>
      </c>
      <c r="E46" s="256">
        <v>475945.11713431473</v>
      </c>
      <c r="F46" s="256">
        <v>1465235.2239999999</v>
      </c>
      <c r="G46" s="256">
        <v>2249782.5</v>
      </c>
    </row>
  </sheetData>
  <mergeCells count="3">
    <mergeCell ref="B3:G3"/>
    <mergeCell ref="B25:G25"/>
    <mergeCell ref="A1:G1"/>
  </mergeCells>
  <pageMargins left="0.74803149606299213" right="0.74803149606299213" top="0.62992125984251968" bottom="0.8661417322834645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34</vt:i4>
      </vt:variant>
    </vt:vector>
  </HeadingPairs>
  <TitlesOfParts>
    <vt:vector size="34" baseType="lpstr">
      <vt:lpstr>Table of Contents</vt:lpstr>
      <vt:lpstr>5.6.1.</vt:lpstr>
      <vt:lpstr>5.6.2.</vt:lpstr>
      <vt:lpstr>5.6.3.</vt:lpstr>
      <vt:lpstr>5.6.4.</vt:lpstr>
      <vt:lpstr>5.6.5.</vt:lpstr>
      <vt:lpstr>5.6.6.</vt:lpstr>
      <vt:lpstr>5.6.7.</vt:lpstr>
      <vt:lpstr>5.6.8.</vt:lpstr>
      <vt:lpstr>5.6.9.</vt:lpstr>
      <vt:lpstr>5.6.10.</vt:lpstr>
      <vt:lpstr>5.6.11.</vt:lpstr>
      <vt:lpstr>5.6.12.</vt:lpstr>
      <vt:lpstr>5.6.13.</vt:lpstr>
      <vt:lpstr>5.6.14.</vt:lpstr>
      <vt:lpstr>5.6.15.</vt:lpstr>
      <vt:lpstr>5.6.16.</vt:lpstr>
      <vt:lpstr>5.6.17.</vt:lpstr>
      <vt:lpstr>5.6.18.</vt:lpstr>
      <vt:lpstr>5.6.19.</vt:lpstr>
      <vt:lpstr>5.6.20.</vt:lpstr>
      <vt:lpstr>5.6.21.</vt:lpstr>
      <vt:lpstr>5.6.22.</vt:lpstr>
      <vt:lpstr>5.6.23.</vt:lpstr>
      <vt:lpstr>5.6.24.</vt:lpstr>
      <vt:lpstr>5.6.25.</vt:lpstr>
      <vt:lpstr>5.6.26.</vt:lpstr>
      <vt:lpstr>5.6.27.</vt:lpstr>
      <vt:lpstr>5.6.28.</vt:lpstr>
      <vt:lpstr>5.6.29.</vt:lpstr>
      <vt:lpstr>5.6.30.</vt:lpstr>
      <vt:lpstr>5.6.31.</vt:lpstr>
      <vt:lpstr>5.6.32.</vt:lpstr>
      <vt:lpstr>5.6.33.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2025-03-05T17:31:32Z</dcterms:created>
  <dcterms:modified xsi:type="dcterms:W3CDTF">2025-03-05T17:31:33Z</dcterms:modified>
</cp:coreProperties>
</file>