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EC3F527-2BE0-460E-B758-0435F2CED668}" xr6:coauthVersionLast="36" xr6:coauthVersionMax="36" xr10:uidLastSave="{00000000-0000-0000-0000-000000000000}"/>
  <bookViews>
    <workbookView xWindow="0" yWindow="0" windowWidth="28800" windowHeight="13425" xr2:uid="{15694D28-0CD9-4D9C-9BA4-4D593299BAAD}"/>
  </bookViews>
  <sheets>
    <sheet name="Table of Contents" sheetId="18" r:id="rId1"/>
    <sheet name="5.7.1." sheetId="2" r:id="rId2"/>
    <sheet name="5.7.2." sheetId="3" r:id="rId3"/>
    <sheet name="5.7.3." sheetId="4" r:id="rId4"/>
    <sheet name="5.7.4." sheetId="5" r:id="rId5"/>
    <sheet name="5.7.5." sheetId="6" r:id="rId6"/>
    <sheet name="5.7.6." sheetId="7" r:id="rId7"/>
    <sheet name="5.7.7." sheetId="8" r:id="rId8"/>
    <sheet name="5.7.8." sheetId="9" r:id="rId9"/>
    <sheet name="5.7.9." sheetId="10" r:id="rId10"/>
    <sheet name="5.7.10." sheetId="11" r:id="rId11"/>
    <sheet name="5.7.11." sheetId="12" r:id="rId12"/>
    <sheet name="5.7.12." sheetId="13" r:id="rId13"/>
    <sheet name="5.7.13." sheetId="14" r:id="rId14"/>
    <sheet name="5.7.14." sheetId="15" r:id="rId15"/>
    <sheet name="5.7.15." sheetId="16" r:id="rId16"/>
    <sheet name="5.7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3" l="1"/>
  <c r="H5" i="13"/>
  <c r="B6" i="13"/>
  <c r="C6" i="13"/>
  <c r="D6" i="13"/>
  <c r="E6" i="13"/>
  <c r="F6" i="13"/>
  <c r="G6" i="13"/>
  <c r="H6" i="13"/>
  <c r="E9" i="3"/>
  <c r="E17" i="3"/>
  <c r="E18" i="3"/>
  <c r="E11" i="2"/>
  <c r="E13" i="2"/>
  <c r="E14" i="2"/>
  <c r="E15" i="2"/>
  <c r="E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6" authorId="0" shapeId="0" xr:uid="{09078CE9-142F-4430-8CBB-A3DDFC049BFE}">
      <text>
        <r>
          <rPr>
            <sz val="8"/>
            <color indexed="81"/>
            <rFont val="Tahoma"/>
            <family val="2"/>
            <charset val="238"/>
          </rPr>
          <t>From registered letter post consignment.</t>
        </r>
      </text>
    </comment>
    <comment ref="D6" authorId="0" shapeId="0" xr:uid="{73E40386-4839-4242-935A-6A2ECAD53C3B}">
      <text>
        <r>
          <rPr>
            <sz val="8"/>
            <color indexed="81"/>
            <rFont val="Tahoma"/>
            <family val="2"/>
            <charset val="238"/>
          </rPr>
          <t>From registered letter post consignment.</t>
        </r>
      </text>
    </comment>
    <comment ref="A10" authorId="0" shapeId="0" xr:uid="{97D65197-C451-480F-AC15-43FD71B4D459}">
      <text>
        <r>
          <rPr>
            <sz val="8"/>
            <color indexed="81"/>
            <rFont val="Tahoma"/>
            <family val="2"/>
            <charset val="238"/>
          </rPr>
          <t>Including newspapers, published abroad.</t>
        </r>
      </text>
    </comment>
    <comment ref="D10" authorId="0" shapeId="0" xr:uid="{9192CA64-5C86-421F-A010-E273F91A3062}">
      <text>
        <r>
          <rPr>
            <sz val="8"/>
            <color indexed="81"/>
            <rFont val="Tahoma"/>
            <family val="2"/>
            <charset val="238"/>
          </rPr>
          <t>From 2007 delivered newspapers.</t>
        </r>
      </text>
    </comment>
    <comment ref="D11" authorId="0" shapeId="0" xr:uid="{F51F61ED-0DD6-4D78-B286-EA7A640C9F08}">
      <text>
        <r>
          <rPr>
            <sz val="8"/>
            <color indexed="81"/>
            <rFont val="Tahoma"/>
            <family val="2"/>
            <charset val="238"/>
          </rPr>
          <t>From 2007 parcel.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6" authorId="0" shapeId="0" xr:uid="{F6B83074-51A0-4E26-B684-DE7747A78437}">
      <text>
        <r>
          <rPr>
            <sz val="8"/>
            <color indexed="81"/>
            <rFont val="Tahoma"/>
            <family val="2"/>
            <charset val="238"/>
          </rPr>
          <t>Without calls to internet providers.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147A4C9A-E54B-43D4-827E-4100793D682C}">
      <text>
        <r>
          <rPr>
            <sz val="8"/>
            <color indexed="81"/>
            <rFont val="Tahoma"/>
            <family val="2"/>
            <charset val="238"/>
          </rPr>
          <t xml:space="preserve">Including the number of service lines.
</t>
        </r>
      </text>
    </comment>
    <comment ref="C10" authorId="0" shapeId="0" xr:uid="{AA58C7EA-9110-485C-BA99-999A5B6F2957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D10" authorId="0" shapeId="0" xr:uid="{92D3DF7F-7973-4AD9-923E-9062C97B8A0D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E10" authorId="0" shapeId="0" xr:uid="{9DA7A99F-5DA1-49D6-9018-74901AF232C4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A11" authorId="0" shapeId="0" xr:uid="{6C2061FE-F4C3-47F6-93FE-C14085B21E50}">
      <text>
        <r>
          <rPr>
            <sz val="8"/>
            <color indexed="81"/>
            <rFont val="Tahoma"/>
            <family val="2"/>
            <charset val="238"/>
          </rPr>
          <t>Including ISDN channels.</t>
        </r>
      </text>
    </comment>
    <comment ref="A13" authorId="0" shapeId="0" xr:uid="{7FA5DE00-AC67-490E-A989-658A6797932B}">
      <text>
        <r>
          <rPr>
            <sz val="8"/>
            <color indexed="81"/>
            <rFont val="Tahoma"/>
            <family val="2"/>
            <charset val="238"/>
          </rPr>
          <t xml:space="preserve">Including the number of service lines.
</t>
        </r>
      </text>
    </comment>
    <comment ref="A18" authorId="0" shapeId="0" xr:uid="{82F69357-FFC2-4C17-B4D9-C700062342FB}">
      <text>
        <r>
          <rPr>
            <sz val="8"/>
            <color indexed="81"/>
            <rFont val="Tahoma"/>
            <family val="2"/>
            <charset val="238"/>
          </rPr>
          <t xml:space="preserve">Including the number of service lines.
</t>
        </r>
      </text>
    </comment>
    <comment ref="A19" authorId="0" shapeId="0" xr:uid="{14BA5064-C1D6-4939-8DAD-34E53D46B8AB}">
      <text>
        <r>
          <rPr>
            <sz val="8"/>
            <color indexed="81"/>
            <rFont val="Tahoma"/>
            <family val="2"/>
            <charset val="238"/>
          </rPr>
          <t>Including ISDN channels.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5" authorId="0" shapeId="0" xr:uid="{78592163-A584-4E73-A0FB-0303A632B0E8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  <comment ref="C6" authorId="0" shapeId="0" xr:uid="{685B0FBB-6D84-431C-B994-D2352EF06B3A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  <comment ref="A7" authorId="0" shapeId="0" xr:uid="{1317F658-F622-4572-B32F-0004CB961310}">
      <text>
        <r>
          <rPr>
            <sz val="8"/>
            <color indexed="81"/>
            <rFont val="Tahoma"/>
            <family val="2"/>
            <charset val="238"/>
          </rPr>
          <t>Net broadcasting time,pause, broadcast filling.</t>
        </r>
      </text>
    </comment>
    <comment ref="C12" authorId="0" shapeId="0" xr:uid="{C9311D60-3712-46D2-B1BC-0A7CC63FB31C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  <comment ref="C13" authorId="0" shapeId="0" xr:uid="{DEBF6ED9-6959-49B1-B144-F7C0C0E85B09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5549F51-A535-4045-B94A-E1DCCA4856D3}">
      <text>
        <r>
          <rPr>
            <sz val="8"/>
            <color indexed="81"/>
            <rFont val="Tahoma"/>
            <family val="2"/>
            <charset val="238"/>
          </rPr>
          <t xml:space="preserve">AntennaMikro service is not included from 2005.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2AAECDE-6A48-4EE0-AD69-235D48E58D2C}">
      <text>
        <r>
          <rPr>
            <sz val="8"/>
            <color indexed="81"/>
            <rFont val="Tahoma"/>
            <family val="2"/>
            <charset val="238"/>
          </rPr>
          <t xml:space="preserve">AntennaMikro service is not included from 2005.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569EE7D-8050-47DA-BF18-F124017E5D58}">
      <text>
        <r>
          <rPr>
            <sz val="8"/>
            <color indexed="81"/>
            <rFont val="Tahoma"/>
            <family val="2"/>
            <charset val="238"/>
          </rPr>
          <t>Due to the harmonisation with EU publication principles and practice, data for "t" year january are published as data for "t" year.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78FEE2-4FBA-4554-9355-F14C442DF198}">
      <text>
        <r>
          <rPr>
            <sz val="8"/>
            <color indexed="81"/>
            <rFont val="Tahoma"/>
            <family val="2"/>
            <charset val="238"/>
          </rPr>
          <t xml:space="preserve"> Data of enterprises with more than 4 employees.
 Source: From 2000 to 2005 annual and in 2006 sub-annual institutional labour statistical surveys. </t>
        </r>
      </text>
    </comment>
    <comment ref="F2" authorId="0" shapeId="0" xr:uid="{A5B7E2B7-BEBB-428B-B592-D14401C5EE0B}">
      <text>
        <r>
          <rPr>
            <sz val="8"/>
            <color indexed="81"/>
            <rFont val="Tahoma"/>
            <family val="2"/>
            <charset val="238"/>
          </rPr>
          <t xml:space="preserve">Data relating to full-time employees.
</t>
        </r>
      </text>
    </comment>
  </commentList>
</comments>
</file>

<file path=xl/sharedStrings.xml><?xml version="1.0" encoding="utf-8"?>
<sst xmlns="http://schemas.openxmlformats.org/spreadsheetml/2006/main" count="320" uniqueCount="205">
  <si>
    <t>x</t>
  </si>
  <si>
    <t>post sub-offices</t>
  </si>
  <si>
    <t>post agencies</t>
  </si>
  <si>
    <t>post masters</t>
  </si>
  <si>
    <t>post offices</t>
  </si>
  <si>
    <t>Of which:</t>
  </si>
  <si>
    <t>..</t>
  </si>
  <si>
    <t>Number of settlements supplied with mobile post service</t>
  </si>
  <si>
    <t>Total</t>
  </si>
  <si>
    <t>Villages</t>
  </si>
  <si>
    <t>Other towns</t>
  </si>
  <si>
    <t>Budapest</t>
  </si>
  <si>
    <t>Year</t>
  </si>
  <si>
    <t>5.7.1. Number of post offices</t>
  </si>
  <si>
    <t>Parcel and parcel of monetary value</t>
  </si>
  <si>
    <t>Registered letter post consignment</t>
  </si>
  <si>
    <t>Common letter post and air mail consignment</t>
  </si>
  <si>
    <t>Consignments arriving from abroad</t>
  </si>
  <si>
    <t>Telegrammes sent</t>
  </si>
  <si>
    <t>Savings paying in and out</t>
  </si>
  <si>
    <t>Transferring and paying out cheques</t>
  </si>
  <si>
    <t>Postal transfer order</t>
  </si>
  <si>
    <t>Newspapers for distribution</t>
  </si>
  <si>
    <t>–</t>
  </si>
  <si>
    <t>priority letter</t>
  </si>
  <si>
    <t>Total letter post consignments</t>
  </si>
  <si>
    <t>Letter of value</t>
  </si>
  <si>
    <t>Common letter post consignment</t>
  </si>
  <si>
    <t>Consignments despatched inland</t>
  </si>
  <si>
    <t>Consignments</t>
  </si>
  <si>
    <t>5.7.2. Performance in postal communications [thousands]</t>
  </si>
  <si>
    <t>international calls</t>
  </si>
  <si>
    <t>to fixed network</t>
  </si>
  <si>
    <t>to other mobile network</t>
  </si>
  <si>
    <t>to own mobile network</t>
  </si>
  <si>
    <t xml:space="preserve">Of which: </t>
  </si>
  <si>
    <t xml:space="preserve">Million minutes: </t>
  </si>
  <si>
    <t>Million calls:</t>
  </si>
  <si>
    <t>Outgoing calls from mobile networks</t>
  </si>
  <si>
    <t>Internet dial-up</t>
  </si>
  <si>
    <t xml:space="preserve">of which to mobile network </t>
  </si>
  <si>
    <t>long distance calls</t>
  </si>
  <si>
    <t>local calls</t>
  </si>
  <si>
    <t xml:space="preserve"> </t>
  </si>
  <si>
    <t>Outgoing calls from fixed networks</t>
  </si>
  <si>
    <t xml:space="preserve"> Telephone calls</t>
  </si>
  <si>
    <t>pre-paid</t>
  </si>
  <si>
    <t>Mobile telephone subscriptions, total</t>
  </si>
  <si>
    <t>Mobile telephone subscriptions</t>
  </si>
  <si>
    <t>Main lines per hundred inhabitants</t>
  </si>
  <si>
    <t>Number of ISDN channels</t>
  </si>
  <si>
    <t>public payphone lines</t>
  </si>
  <si>
    <t>business lines</t>
  </si>
  <si>
    <t>residential lines</t>
  </si>
  <si>
    <t>Number of conventional lines</t>
  </si>
  <si>
    <t>Telephone lines switched on to the network in Budapest, total</t>
  </si>
  <si>
    <t>Main lines, total</t>
  </si>
  <si>
    <t>Fixed lines</t>
  </si>
  <si>
    <t>Denomination</t>
  </si>
  <si>
    <t xml:space="preserve">5.7.4. Number of fixed lines and mobile subscriptions </t>
  </si>
  <si>
    <t>broadcasting time of all transmitters</t>
  </si>
  <si>
    <t>Broadcasting time, hours</t>
  </si>
  <si>
    <t>nominal capacity of television transmitters, kW</t>
  </si>
  <si>
    <t>translators and boosters, number</t>
  </si>
  <si>
    <t>main television transmitters, number</t>
  </si>
  <si>
    <t>Transmitters</t>
  </si>
  <si>
    <t>Television</t>
  </si>
  <si>
    <t>foreign broadcasting</t>
  </si>
  <si>
    <t>capacity of transmitters, kW</t>
  </si>
  <si>
    <t>transmitters, number</t>
  </si>
  <si>
    <t>Radio</t>
  </si>
  <si>
    <t xml:space="preserve">Denomination </t>
  </si>
  <si>
    <t>5.7.5. Broadcasting</t>
  </si>
  <si>
    <t>Average charge per programme, HUF</t>
  </si>
  <si>
    <t>Average charge per package, HUF</t>
  </si>
  <si>
    <t>Average number of programmes  in a package</t>
  </si>
  <si>
    <t>Number of subscribers, thousands</t>
  </si>
  <si>
    <t>Number of cabled homes, thousands</t>
  </si>
  <si>
    <t>Length of network, kms</t>
  </si>
  <si>
    <t>Number of programme packages (at the end of the year)</t>
  </si>
  <si>
    <t>Number of service suppliers</t>
  </si>
  <si>
    <t xml:space="preserve"> Denomination</t>
  </si>
  <si>
    <t>5.7.6. Cable television services</t>
  </si>
  <si>
    <t>Total fees for internet access provided by cable TV providers</t>
  </si>
  <si>
    <t>maintenance fees</t>
  </si>
  <si>
    <t>installation fees</t>
  </si>
  <si>
    <t>total fees for signal supply and service</t>
  </si>
  <si>
    <t>Total revenue</t>
  </si>
  <si>
    <t>Value of the networks</t>
  </si>
  <si>
    <t>Investments</t>
  </si>
  <si>
    <t>Own capital</t>
  </si>
  <si>
    <t>5.7.7. Business data of cable television services [million HUF]</t>
  </si>
  <si>
    <t>Total number of subscribers</t>
  </si>
  <si>
    <t>Other</t>
  </si>
  <si>
    <t xml:space="preserve">of which: mobil internet </t>
  </si>
  <si>
    <t>Wireless</t>
  </si>
  <si>
    <t>Cable TV</t>
  </si>
  <si>
    <t>xDSL</t>
  </si>
  <si>
    <t xml:space="preserve">Public switched network+ISDN (by modem) </t>
  </si>
  <si>
    <t>5.7.8. Number of Internet subscription by access of services</t>
  </si>
  <si>
    <t>Total net receipts from internet services</t>
  </si>
  <si>
    <t xml:space="preserve">of which: mobile internet </t>
  </si>
  <si>
    <t>5.7.9. Net receipts from internet access services  [million HUF]</t>
  </si>
  <si>
    <t>via computer network</t>
  </si>
  <si>
    <t xml:space="preserve"> realized via Internet</t>
  </si>
  <si>
    <t xml:space="preserve"> realized via website</t>
  </si>
  <si>
    <t>Total sales</t>
  </si>
  <si>
    <t>Distribution, %</t>
  </si>
  <si>
    <t>Amount, billion HUF</t>
  </si>
  <si>
    <t>5.7.10. Net sales realized  from orders received electronically, in enterprises with more than 10 employees</t>
  </si>
  <si>
    <t>Orders placed via computer networks</t>
  </si>
  <si>
    <t>Orders received via computer networks</t>
  </si>
  <si>
    <t>Website</t>
  </si>
  <si>
    <t>Broadband internet connection</t>
  </si>
  <si>
    <t>Internet access</t>
  </si>
  <si>
    <t>Extranet</t>
  </si>
  <si>
    <t>Intranet</t>
  </si>
  <si>
    <t>Wide Area Network</t>
  </si>
  <si>
    <t>Wireless Local Area Network</t>
  </si>
  <si>
    <t>Local Area Network</t>
  </si>
  <si>
    <t>Computer</t>
  </si>
  <si>
    <t>5.7.11. Proportion of ICT usage of enterprises with more than 10 employees [%]</t>
  </si>
  <si>
    <t>More than 3 years old, %</t>
  </si>
  <si>
    <t>more than 3 years old</t>
  </si>
  <si>
    <t>of which:</t>
  </si>
  <si>
    <t>Total, pieces</t>
  </si>
  <si>
    <t>Server other computer</t>
  </si>
  <si>
    <t>Server personal computer</t>
  </si>
  <si>
    <t>Non-server other computer</t>
  </si>
  <si>
    <t>Palmtop</t>
  </si>
  <si>
    <t>Portable computer</t>
  </si>
  <si>
    <t>Non-server personal computer</t>
  </si>
  <si>
    <t>5.7.12. Computer stock in public administration, defense and compulsory social security section by age, type and function, 2008</t>
  </si>
  <si>
    <t>Compulsory social security services</t>
  </si>
  <si>
    <t>Fire brigade services</t>
  </si>
  <si>
    <t>Public security, law and order services</t>
  </si>
  <si>
    <t>Justice and judicial services</t>
  </si>
  <si>
    <t>Foreign affairs services</t>
  </si>
  <si>
    <t>Administrative services for more efficient operation of business</t>
  </si>
  <si>
    <t>Regulation of the activities of providing health care, education, cultural services and other social services, excluding social security  </t>
  </si>
  <si>
    <t>General public service</t>
  </si>
  <si>
    <t>software</t>
  </si>
  <si>
    <t>hardware</t>
  </si>
  <si>
    <t>of which</t>
  </si>
  <si>
    <t>total</t>
  </si>
  <si>
    <t>Information related investments</t>
  </si>
  <si>
    <t>Information related expenditures</t>
  </si>
  <si>
    <t>5.7.13. Information related investments and expenditure in public administration, defense and compulsory social security section by class, 2008 [million HUF]</t>
  </si>
  <si>
    <t>Individuals who actually purchased goods or services over the Internet (real user )</t>
  </si>
  <si>
    <t>Individuals who have ever ordered goods or services over the Internet</t>
  </si>
  <si>
    <t>Individuals who actually used the Internet (real user )</t>
  </si>
  <si>
    <t>Individuals who have ever used the Internet</t>
  </si>
  <si>
    <t>Individuals who actually used the computer (real user )</t>
  </si>
  <si>
    <t>Individuals who have ever used a computer</t>
  </si>
  <si>
    <t>Computer and internet use (individual level)</t>
  </si>
  <si>
    <t>Households having broadband internet connection</t>
  </si>
  <si>
    <t>Households having internet connection</t>
  </si>
  <si>
    <t>Households having handheld computer</t>
  </si>
  <si>
    <t>Households having portable computer</t>
  </si>
  <si>
    <t>Households having desktop computer</t>
  </si>
  <si>
    <t>Households having mobile phone</t>
  </si>
  <si>
    <t>Access to ICT devices (household level)</t>
  </si>
  <si>
    <t>5.7.14. ICT usage of households and individuals [%]</t>
  </si>
  <si>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</si>
  <si>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</si>
  <si>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</si>
  <si>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</si>
  <si>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</si>
  <si>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</si>
  <si>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</si>
  <si>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</si>
  <si>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</si>
  <si>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</si>
  <si>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</si>
  <si>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</si>
  <si>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</si>
  <si>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</si>
  <si>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Terminated legal form</t>
  </si>
  <si>
    <t>Other enterprise without legal entity</t>
  </si>
  <si>
    <t>Limited partnership</t>
  </si>
  <si>
    <t>Corporation without legal entity</t>
  </si>
  <si>
    <t>Corporation with legal entity</t>
  </si>
  <si>
    <t>1, 71, 72</t>
  </si>
  <si>
    <t>State-owned business organisation  and other company</t>
  </si>
  <si>
    <t>71, 72</t>
  </si>
  <si>
    <t>Other enterprise with legal entity</t>
  </si>
  <si>
    <t>Co-operative</t>
  </si>
  <si>
    <t>Joint stock company</t>
  </si>
  <si>
    <t>Limited liability company</t>
  </si>
  <si>
    <t>2006</t>
  </si>
  <si>
    <t>2005</t>
  </si>
  <si>
    <t>2004</t>
  </si>
  <si>
    <t>2000</t>
  </si>
  <si>
    <t>Legal form</t>
  </si>
  <si>
    <t>Code</t>
  </si>
  <si>
    <t xml:space="preserve">5.7.15. Number of registered corporations and unincorporated enterprises in communication </t>
  </si>
  <si>
    <t>Part-time employees</t>
  </si>
  <si>
    <t>Full-time employees</t>
  </si>
  <si>
    <t>Average monthly gross earnings, HUF/persons</t>
  </si>
  <si>
    <t>Number of employees, persons</t>
  </si>
  <si>
    <t>5.7.16. Number and average gross earnings of employees in post and telecommunication</t>
  </si>
  <si>
    <t>5.7.4. Number of fixed lines and mobile subscriptions</t>
  </si>
  <si>
    <t>5.7.15. Number of registered corporations and unincorporated enterprises in communication</t>
  </si>
  <si>
    <t>Table of Contents</t>
  </si>
  <si>
    <t>5.7.3. Number and duration of telephone calls [million]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</si>
</sst>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Fill="1"/>
    <xf numFmtId="0" fontId="2" fillId="0" borderId="0" xfId="0" applyFont="1" applyAlignment="1">
      <alignment horizontal="left" vertical="center"/>
    </xf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1" fontId="2" fillId="0" borderId="0" xfId="0" applyNumberFormat="1" applyFont="1"/>
    <xf numFmtId="3" fontId="4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Border="1" applyAlignment="1">
      <alignment horizontal="left" vertical="center"/>
    </xf>
    <xf numFmtId="1" fontId="2" fillId="0" borderId="0" xfId="0" applyNumberFormat="1" applyFont="1" applyAlignment="1">
      <alignment vertical="center"/>
    </xf>
    <xf numFmtId="3" fontId="2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3" fontId="2" fillId="0" borderId="0" xfId="0" applyNumberFormat="1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4" fillId="0" borderId="0" xfId="0" applyNumberFormat="1" applyFont="1"/>
    <xf numFmtId="3" fontId="4" fillId="0" borderId="0" xfId="0" applyNumberFormat="1" applyFont="1" applyAlignment="1"/>
    <xf numFmtId="0" fontId="4" fillId="0" borderId="0" xfId="0" applyFont="1" applyAlignment="1">
      <alignment vertical="top"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Border="1"/>
    <xf numFmtId="3" fontId="4" fillId="0" borderId="0" xfId="0" applyNumberFormat="1" applyFont="1" applyBorder="1" applyAlignment="1"/>
    <xf numFmtId="0" fontId="4" fillId="0" borderId="0" xfId="0" applyFont="1" applyBorder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3" fontId="2" fillId="0" borderId="0" xfId="0" applyNumberFormat="1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vertical="center" wrapText="1"/>
    </xf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left" vertical="top"/>
    </xf>
    <xf numFmtId="3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vertical="top"/>
    </xf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/>
    <xf numFmtId="0" fontId="2" fillId="0" borderId="0" xfId="0" applyFont="1" applyAlignment="1">
      <alignment vertical="center" wrapText="1"/>
    </xf>
    <xf numFmtId="3" fontId="6" fillId="0" borderId="0" xfId="0" applyNumberFormat="1" applyFont="1"/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4" fillId="0" borderId="6" xfId="0" applyFont="1" applyFill="1" applyBorder="1" applyAlignment="1">
      <alignment vertical="center"/>
    </xf>
    <xf numFmtId="3" fontId="4" fillId="0" borderId="0" xfId="0" applyNumberFormat="1" applyFont="1"/>
    <xf numFmtId="3" fontId="7" fillId="0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indent="1"/>
    </xf>
    <xf numFmtId="3" fontId="2" fillId="0" borderId="0" xfId="0" applyNumberFormat="1" applyFont="1"/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2" fillId="0" borderId="0" xfId="0" applyNumberFormat="1" applyFont="1" applyAlignment="1"/>
    <xf numFmtId="3" fontId="6" fillId="0" borderId="0" xfId="0" applyNumberFormat="1" applyFont="1" applyAlignment="1"/>
    <xf numFmtId="0" fontId="2" fillId="0" borderId="0" xfId="0" applyFont="1" applyAlignment="1"/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3" fontId="4" fillId="0" borderId="0" xfId="0" applyNumberFormat="1" applyFont="1" applyFill="1"/>
    <xf numFmtId="0" fontId="4" fillId="0" borderId="0" xfId="0" applyFont="1" applyFill="1" applyAlignment="1">
      <alignment wrapText="1"/>
    </xf>
    <xf numFmtId="3" fontId="2" fillId="0" borderId="0" xfId="0" applyNumberFormat="1" applyFont="1" applyFill="1"/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quotePrefix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0" xfId="0" applyFont="1"/>
    <xf numFmtId="3" fontId="4" fillId="0" borderId="0" xfId="0" applyNumberFormat="1" applyFont="1" applyFill="1"/>
    <xf numFmtId="0" fontId="4" fillId="0" borderId="0" xfId="0" applyFont="1" applyFill="1" applyAlignment="1">
      <alignment vertical="top" wrapText="1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quotePrefix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/>
    <xf numFmtId="164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wrapText="1"/>
    </xf>
    <xf numFmtId="4" fontId="8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top" wrapText="1" indent="1"/>
    </xf>
    <xf numFmtId="165" fontId="8" fillId="0" borderId="0" xfId="0" applyNumberFormat="1" applyFont="1" applyFill="1" applyAlignment="1">
      <alignment horizontal="right" wrapText="1"/>
    </xf>
    <xf numFmtId="4" fontId="8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indent="1"/>
    </xf>
    <xf numFmtId="165" fontId="7" fillId="0" borderId="0" xfId="0" applyNumberFormat="1" applyFont="1" applyFill="1" applyBorder="1" applyAlignment="1">
      <alignment horizontal="right" wrapText="1"/>
    </xf>
    <xf numFmtId="16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3" fillId="0" borderId="0" xfId="0" applyFont="1"/>
    <xf numFmtId="0" fontId="2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1" fontId="2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2" fillId="0" borderId="0" xfId="0" applyFont="1"/>
    <xf numFmtId="3" fontId="2" fillId="0" borderId="0" xfId="0" applyNumberFormat="1" applyFont="1" applyAlignment="1">
      <alignment vertical="center"/>
    </xf>
    <xf numFmtId="0" fontId="4" fillId="0" borderId="0" xfId="0" applyFont="1" applyAlignment="1"/>
    <xf numFmtId="3" fontId="2" fillId="0" borderId="0" xfId="0" applyNumberFormat="1" applyFont="1"/>
    <xf numFmtId="0" fontId="2" fillId="0" borderId="0" xfId="0" applyFont="1" applyAlignment="1">
      <alignment horizontal="left" vertical="center" wrapText="1" indent="1"/>
    </xf>
    <xf numFmtId="0" fontId="4" fillId="0" borderId="0" xfId="0" applyFont="1" applyAlignment="1">
      <alignment vertical="top"/>
    </xf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 wrapText="1"/>
    </xf>
    <xf numFmtId="3" fontId="4" fillId="0" borderId="0" xfId="0" applyNumberFormat="1" applyFont="1"/>
    <xf numFmtId="0" fontId="4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Fill="1" applyBorder="1" applyAlignment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Alignment="1"/>
    <xf numFmtId="0" fontId="4" fillId="0" borderId="0" xfId="0" applyFont="1" applyBorder="1" applyAlignment="1">
      <alignment wrapText="1"/>
    </xf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3" fontId="2" fillId="0" borderId="0" xfId="0" applyNumberFormat="1" applyFont="1"/>
    <xf numFmtId="3" fontId="2" fillId="0" borderId="19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indent="1"/>
      <protection locked="0"/>
    </xf>
    <xf numFmtId="3" fontId="2" fillId="0" borderId="0" xfId="0" applyNumberFormat="1" applyFont="1" applyAlignment="1" applyProtection="1">
      <alignment horizontal="right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3" fontId="4" fillId="0" borderId="0" xfId="0" applyNumberFormat="1" applyFont="1" applyAlignment="1" applyProtection="1">
      <alignment horizontal="right" vertical="center"/>
      <protection locked="0"/>
    </xf>
    <xf numFmtId="3" fontId="4" fillId="0" borderId="0" xfId="0" applyNumberFormat="1" applyFont="1"/>
    <xf numFmtId="3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 applyProtection="1">
      <alignment horizontal="left" vertical="center" inden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Alignment="1"/>
    <xf numFmtId="3" fontId="2" fillId="0" borderId="0" xfId="0" applyNumberFormat="1" applyFont="1" applyAlignment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/>
    <xf numFmtId="0" fontId="2" fillId="0" borderId="5" xfId="0" applyFont="1" applyBorder="1" applyAlignment="1" applyProtection="1">
      <alignment horizont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9" fillId="0" borderId="0" xfId="0" applyFont="1" applyAlignment="1">
      <alignment vertical="top"/>
    </xf>
    <xf numFmtId="0" fontId="1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/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right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9F579-9C26-4F66-A420-42314B357F7F}">
  <dimension ref="A1:A17"/>
  <sheetViews>
    <sheetView tabSelected="1" workbookViewId="0"/>
  </sheetViews>
  <sheetFormatPr defaultRowHeight="12.75" x14ac:dyDescent="0.2"/>
  <cols>
    <col min="1" max="1" width="134.85546875" style="284" bestFit="1" customWidth="1"/>
    <col min="2" max="16384" width="9.140625" style="284"/>
  </cols>
  <sheetData>
    <row r="1" spans="1:1" x14ac:dyDescent="0.2">
      <c r="A1" s="283" t="s">
        <v>203</v>
      </c>
    </row>
    <row r="2" spans="1:1" x14ac:dyDescent="0.2">
      <c r="A2" s="285" t="s">
        <v>13</v>
      </c>
    </row>
    <row r="3" spans="1:1" x14ac:dyDescent="0.2">
      <c r="A3" s="285" t="s">
        <v>30</v>
      </c>
    </row>
    <row r="4" spans="1:1" x14ac:dyDescent="0.2">
      <c r="A4" s="285" t="s">
        <v>204</v>
      </c>
    </row>
    <row r="5" spans="1:1" x14ac:dyDescent="0.2">
      <c r="A5" s="285" t="s">
        <v>201</v>
      </c>
    </row>
    <row r="6" spans="1:1" x14ac:dyDescent="0.2">
      <c r="A6" s="285" t="s">
        <v>72</v>
      </c>
    </row>
    <row r="7" spans="1:1" x14ac:dyDescent="0.2">
      <c r="A7" s="285" t="s">
        <v>82</v>
      </c>
    </row>
    <row r="8" spans="1:1" x14ac:dyDescent="0.2">
      <c r="A8" s="285" t="s">
        <v>91</v>
      </c>
    </row>
    <row r="9" spans="1:1" x14ac:dyDescent="0.2">
      <c r="A9" s="285" t="s">
        <v>99</v>
      </c>
    </row>
    <row r="10" spans="1:1" x14ac:dyDescent="0.2">
      <c r="A10" s="285" t="s">
        <v>102</v>
      </c>
    </row>
    <row r="11" spans="1:1" x14ac:dyDescent="0.2">
      <c r="A11" s="285" t="s">
        <v>109</v>
      </c>
    </row>
    <row r="12" spans="1:1" x14ac:dyDescent="0.2">
      <c r="A12" s="285" t="s">
        <v>121</v>
      </c>
    </row>
    <row r="13" spans="1:1" x14ac:dyDescent="0.2">
      <c r="A13" s="285" t="s">
        <v>132</v>
      </c>
    </row>
    <row r="14" spans="1:1" x14ac:dyDescent="0.2">
      <c r="A14" s="285" t="s">
        <v>147</v>
      </c>
    </row>
    <row r="15" spans="1:1" x14ac:dyDescent="0.2">
      <c r="A15" s="285" t="s">
        <v>162</v>
      </c>
    </row>
    <row r="16" spans="1:1" x14ac:dyDescent="0.2">
      <c r="A16" s="285" t="s">
        <v>202</v>
      </c>
    </row>
    <row r="17" spans="1:1" x14ac:dyDescent="0.2">
      <c r="A17" s="285" t="s">
        <v>200</v>
      </c>
    </row>
  </sheetData>
  <hyperlinks>
    <hyperlink ref="A2" location="5.7.1.!A1" display="5.7.1. Number of post offices" xr:uid="{BFDFC1EF-7AAA-4833-93DB-24A94FCB51D5}"/>
    <hyperlink ref="A3" location="5.7.2.!A1" display="5.7.2. Performance in postal communications [thousands]" xr:uid="{AF8B9DEB-D628-435F-9D92-207B748B8844}"/>
    <hyperlink ref="A4" location="5.7.3.!A1" display="5.7.3.           Number and duration of telephone calls [million]" xr:uid="{B58FE1AF-E581-4981-9803-B095EA6490A0}"/>
    <hyperlink ref="A5" location="5.7.4.!A1" display="5.7.4. Number of fixed lines and mobile subscriptions" xr:uid="{F82FAD47-C389-47C3-837F-1C56AAF84238}"/>
    <hyperlink ref="A6" location="5.7.5.!A1" display="5.7.5. Broadcasting" xr:uid="{FC7E61A4-66C3-473C-9F69-A1AFA01AFF82}"/>
    <hyperlink ref="A7" location="5.7.6.!A1" display="5.7.6. Cable television services" xr:uid="{8621A191-8614-4DBE-AFDB-819752867AC4}"/>
    <hyperlink ref="A8" location="5.7.7.!A1" display="5.7.7. Business data of cable television services [million HUF]" xr:uid="{8846182E-B795-4C61-BBA3-45402FF8A270}"/>
    <hyperlink ref="A9" location="5.7.8.!A1" display="5.7.8. Number of Internet subscription by access of services" xr:uid="{ECC56638-DAC5-4307-B4C6-C4E4ECEE444A}"/>
    <hyperlink ref="A10" location="5.7.9.!A1" display="5.7.9. Net receipts from internet access services  [million HUF]" xr:uid="{CE2B58AD-44C6-4525-B3FC-F7D6791FE774}"/>
    <hyperlink ref="A11" location="5.7.10.!A1" display="5.7.10. Net sales realized  from orders received electronically, in enterprises with more than 10 employees" xr:uid="{0868B1A6-0DF6-4F6A-ADB6-C4D3ABBC1DC8}"/>
    <hyperlink ref="A12" location="5.7.11.!A1" display="5.7.11. Proportion of ICT usage of enterprises with more than 10 employees [%]" xr:uid="{11FFE62C-422F-4186-9805-422066270B0F}"/>
    <hyperlink ref="A13" location="5.7.12.!A1" display="5.7.12. Computer stock in public administration, defense and compulsory social security section by age, type and function, 2008" xr:uid="{1071E42C-47D9-4CE5-B856-7592EF192436}"/>
    <hyperlink ref="A14" location="5.7.13.!A1" display="5.7.13. Information related investments and expenditure in public administration, defense and compulsory social security section by class, 2008 [million HUF]" xr:uid="{01FEAB8A-21C2-4098-8FF8-509F01678077}"/>
    <hyperlink ref="A15" location="5.7.14.!A1" display="5.7.14. ICT usage of households and individuals [%]" xr:uid="{93F7EE21-4A4E-464B-A076-3981A53E4D5B}"/>
    <hyperlink ref="A16" location="5.7.15.!A1" display="5.7.15. Number of registered corporations and unincorporated enterprises in communication" xr:uid="{DF72E770-164D-4253-8797-7EEC1A172029}"/>
    <hyperlink ref="A17" location="5.7.16.!A1" display="5.7.16. Number and average gross earnings of employees in post and telecommunication" xr:uid="{044C37A6-8202-46FF-94F2-3D377CF32B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A8743-4BFA-4951-A4F2-EB077C3E11EE}">
  <dimension ref="A1:F16"/>
  <sheetViews>
    <sheetView workbookViewId="0"/>
  </sheetViews>
  <sheetFormatPr defaultRowHeight="11.25" x14ac:dyDescent="0.2"/>
  <cols>
    <col min="1" max="1" width="18.85546875" style="1" customWidth="1"/>
    <col min="2" max="5" width="11.7109375" style="1" customWidth="1"/>
    <col min="6" max="6" width="11" style="1" customWidth="1"/>
    <col min="7" max="16384" width="9.140625" style="1"/>
  </cols>
  <sheetData>
    <row r="1" spans="1:6" ht="12" thickBot="1" x14ac:dyDescent="0.25">
      <c r="A1" s="17" t="s">
        <v>13</v>
      </c>
      <c r="B1" s="16"/>
      <c r="C1" s="16"/>
      <c r="D1" s="16"/>
      <c r="E1" s="16"/>
      <c r="F1" s="15"/>
    </row>
    <row r="2" spans="1:6" s="11" customFormat="1" ht="56.25" x14ac:dyDescent="0.25">
      <c r="A2" s="14" t="s">
        <v>12</v>
      </c>
      <c r="B2" s="13" t="s">
        <v>11</v>
      </c>
      <c r="C2" s="13" t="s">
        <v>10</v>
      </c>
      <c r="D2" s="13" t="s">
        <v>9</v>
      </c>
      <c r="E2" s="13" t="s">
        <v>8</v>
      </c>
      <c r="F2" s="12" t="s">
        <v>7</v>
      </c>
    </row>
    <row r="3" spans="1:6" x14ac:dyDescent="0.2">
      <c r="A3" s="10">
        <v>2000</v>
      </c>
      <c r="B3" s="9">
        <v>164</v>
      </c>
      <c r="C3" s="9">
        <v>680</v>
      </c>
      <c r="D3" s="9">
        <v>2413</v>
      </c>
      <c r="E3" s="9">
        <v>3257</v>
      </c>
      <c r="F3" s="2" t="s">
        <v>6</v>
      </c>
    </row>
    <row r="4" spans="1:6" x14ac:dyDescent="0.2">
      <c r="A4" s="7">
        <v>2001</v>
      </c>
      <c r="B4" s="3">
        <v>166</v>
      </c>
      <c r="C4" s="3">
        <v>706</v>
      </c>
      <c r="D4" s="3">
        <v>2393</v>
      </c>
      <c r="E4" s="3">
        <v>3265</v>
      </c>
      <c r="F4" s="2" t="s">
        <v>6</v>
      </c>
    </row>
    <row r="5" spans="1:6" x14ac:dyDescent="0.2">
      <c r="A5" s="7">
        <v>2002</v>
      </c>
      <c r="B5" s="3">
        <v>170</v>
      </c>
      <c r="C5" s="3">
        <v>716</v>
      </c>
      <c r="D5" s="3">
        <v>2383</v>
      </c>
      <c r="E5" s="3">
        <v>3269</v>
      </c>
      <c r="F5" s="2" t="s">
        <v>6</v>
      </c>
    </row>
    <row r="6" spans="1:6" x14ac:dyDescent="0.2">
      <c r="A6" s="7">
        <v>2003</v>
      </c>
      <c r="B6" s="3">
        <v>173</v>
      </c>
      <c r="C6" s="3">
        <v>728</v>
      </c>
      <c r="D6" s="3">
        <v>2201</v>
      </c>
      <c r="E6" s="3">
        <v>3102</v>
      </c>
      <c r="F6" s="2" t="s">
        <v>6</v>
      </c>
    </row>
    <row r="7" spans="1:6" x14ac:dyDescent="0.2">
      <c r="A7" s="7">
        <v>2004</v>
      </c>
      <c r="B7" s="3">
        <v>172</v>
      </c>
      <c r="C7" s="3">
        <v>761</v>
      </c>
      <c r="D7" s="3">
        <v>1893</v>
      </c>
      <c r="E7" s="3">
        <v>2826</v>
      </c>
      <c r="F7" s="2" t="s">
        <v>6</v>
      </c>
    </row>
    <row r="8" spans="1:6" x14ac:dyDescent="0.2">
      <c r="A8" s="7">
        <v>2005</v>
      </c>
      <c r="B8" s="3">
        <v>179</v>
      </c>
      <c r="C8" s="3">
        <v>794</v>
      </c>
      <c r="D8" s="3">
        <v>1871</v>
      </c>
      <c r="E8" s="3">
        <v>2844</v>
      </c>
      <c r="F8" s="2" t="s">
        <v>6</v>
      </c>
    </row>
    <row r="9" spans="1:6" x14ac:dyDescent="0.2">
      <c r="A9" s="7">
        <v>2006</v>
      </c>
      <c r="B9" s="3">
        <v>183</v>
      </c>
      <c r="C9" s="3">
        <v>797</v>
      </c>
      <c r="D9" s="3">
        <v>1864</v>
      </c>
      <c r="E9" s="3">
        <v>2844</v>
      </c>
      <c r="F9" s="2" t="s">
        <v>6</v>
      </c>
    </row>
    <row r="10" spans="1:6" x14ac:dyDescent="0.2">
      <c r="A10" s="7">
        <v>2007</v>
      </c>
      <c r="B10" s="3">
        <v>168</v>
      </c>
      <c r="C10" s="3">
        <v>749</v>
      </c>
      <c r="D10" s="3">
        <v>1827</v>
      </c>
      <c r="E10" s="3">
        <v>2744</v>
      </c>
      <c r="F10" s="8">
        <v>1121</v>
      </c>
    </row>
    <row r="11" spans="1:6" x14ac:dyDescent="0.2">
      <c r="A11" s="7">
        <v>2008</v>
      </c>
      <c r="B11" s="4">
        <v>167</v>
      </c>
      <c r="C11" s="4">
        <v>758</v>
      </c>
      <c r="D11" s="4">
        <v>1816</v>
      </c>
      <c r="E11" s="3">
        <f>SUM(B11:D11)</f>
        <v>2741</v>
      </c>
      <c r="F11" s="8">
        <v>1122</v>
      </c>
    </row>
    <row r="12" spans="1:6" x14ac:dyDescent="0.2">
      <c r="A12" s="7" t="s">
        <v>5</v>
      </c>
      <c r="B12" s="3"/>
      <c r="C12" s="3"/>
      <c r="D12" s="3"/>
      <c r="E12" s="3"/>
    </row>
    <row r="13" spans="1:6" x14ac:dyDescent="0.2">
      <c r="A13" s="5" t="s">
        <v>4</v>
      </c>
      <c r="B13" s="4">
        <v>134</v>
      </c>
      <c r="C13" s="4">
        <v>664</v>
      </c>
      <c r="D13" s="6">
        <v>1492</v>
      </c>
      <c r="E13" s="3">
        <f>SUM(B13:D13)</f>
        <v>2290</v>
      </c>
      <c r="F13" s="2" t="s">
        <v>0</v>
      </c>
    </row>
    <row r="14" spans="1:6" x14ac:dyDescent="0.2">
      <c r="A14" s="5" t="s">
        <v>3</v>
      </c>
      <c r="B14" s="4">
        <v>0</v>
      </c>
      <c r="C14" s="4">
        <v>13</v>
      </c>
      <c r="D14" s="4">
        <v>229</v>
      </c>
      <c r="E14" s="3">
        <f>SUM(B14:D14)</f>
        <v>242</v>
      </c>
      <c r="F14" s="2" t="s">
        <v>0</v>
      </c>
    </row>
    <row r="15" spans="1:6" x14ac:dyDescent="0.2">
      <c r="A15" s="5" t="s">
        <v>2</v>
      </c>
      <c r="B15" s="4">
        <v>15</v>
      </c>
      <c r="C15" s="4">
        <v>28</v>
      </c>
      <c r="D15" s="4">
        <v>42</v>
      </c>
      <c r="E15" s="3">
        <f>SUM(B15:D15)</f>
        <v>85</v>
      </c>
      <c r="F15" s="2" t="s">
        <v>0</v>
      </c>
    </row>
    <row r="16" spans="1:6" x14ac:dyDescent="0.2">
      <c r="A16" s="5" t="s">
        <v>1</v>
      </c>
      <c r="B16" s="4">
        <v>18</v>
      </c>
      <c r="C16" s="4">
        <v>53</v>
      </c>
      <c r="D16" s="4">
        <v>53</v>
      </c>
      <c r="E16" s="3">
        <f>SUM(B16:D16)</f>
        <v>124</v>
      </c>
      <c r="F16" s="2" t="s">
        <v>0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E2EE-4C60-4650-94C1-D4ACDC2C1495}">
  <dimension ref="A1:E19"/>
  <sheetViews>
    <sheetView workbookViewId="0"/>
  </sheetViews>
  <sheetFormatPr defaultRowHeight="11.25" x14ac:dyDescent="0.2"/>
  <cols>
    <col min="1" max="1" width="33.7109375" style="1" customWidth="1"/>
    <col min="2" max="4" width="10.7109375" style="1" customWidth="1"/>
    <col min="5" max="16384" width="9.140625" style="1"/>
  </cols>
  <sheetData>
    <row r="1" spans="1:5" s="16" customFormat="1" ht="12" thickBot="1" x14ac:dyDescent="0.25">
      <c r="A1" s="27" t="s">
        <v>30</v>
      </c>
      <c r="B1" s="26"/>
      <c r="C1" s="26"/>
      <c r="D1" s="26"/>
      <c r="E1" s="26"/>
    </row>
    <row r="2" spans="1:5" x14ac:dyDescent="0.2">
      <c r="A2" s="14" t="s">
        <v>29</v>
      </c>
      <c r="B2" s="25">
        <v>2000</v>
      </c>
      <c r="C2" s="25">
        <v>2006</v>
      </c>
      <c r="D2" s="24">
        <v>2007</v>
      </c>
      <c r="E2" s="24">
        <v>2008</v>
      </c>
    </row>
    <row r="3" spans="1:5" s="20" customFormat="1" x14ac:dyDescent="0.2">
      <c r="A3" s="286" t="s">
        <v>28</v>
      </c>
      <c r="B3" s="286"/>
      <c r="C3" s="286"/>
      <c r="D3" s="286"/>
      <c r="E3" s="286"/>
    </row>
    <row r="4" spans="1:5" s="20" customFormat="1" x14ac:dyDescent="0.2">
      <c r="A4" s="22" t="s">
        <v>27</v>
      </c>
      <c r="B4" s="21">
        <v>1081105</v>
      </c>
      <c r="C4" s="21">
        <v>824840</v>
      </c>
      <c r="D4" s="21">
        <v>778435</v>
      </c>
      <c r="E4" s="8">
        <v>760759.84</v>
      </c>
    </row>
    <row r="5" spans="1:5" x14ac:dyDescent="0.2">
      <c r="A5" s="19" t="s">
        <v>15</v>
      </c>
      <c r="B5" s="18">
        <v>100875</v>
      </c>
      <c r="C5" s="8">
        <v>136233</v>
      </c>
      <c r="D5" s="8">
        <v>128077</v>
      </c>
      <c r="E5" s="8">
        <v>128330.137</v>
      </c>
    </row>
    <row r="6" spans="1:5" x14ac:dyDescent="0.2">
      <c r="A6" s="19" t="s">
        <v>26</v>
      </c>
      <c r="B6" s="18">
        <v>1159</v>
      </c>
      <c r="C6" s="2">
        <v>479</v>
      </c>
      <c r="D6" s="2">
        <v>360</v>
      </c>
      <c r="E6" s="8">
        <v>328.76499999999999</v>
      </c>
    </row>
    <row r="7" spans="1:5" x14ac:dyDescent="0.2">
      <c r="A7" s="19" t="s">
        <v>25</v>
      </c>
      <c r="B7" s="18">
        <v>1183139</v>
      </c>
      <c r="C7" s="8">
        <v>961073</v>
      </c>
      <c r="D7" s="8">
        <v>906512</v>
      </c>
      <c r="E7" s="8">
        <v>889089.97699999996</v>
      </c>
    </row>
    <row r="8" spans="1:5" x14ac:dyDescent="0.2">
      <c r="A8" s="19" t="s">
        <v>5</v>
      </c>
      <c r="B8" s="18"/>
      <c r="C8" s="8"/>
      <c r="E8" s="8"/>
    </row>
    <row r="9" spans="1:5" x14ac:dyDescent="0.2">
      <c r="A9" s="23" t="s">
        <v>24</v>
      </c>
      <c r="B9" s="3" t="s">
        <v>23</v>
      </c>
      <c r="C9" s="8">
        <v>39751</v>
      </c>
      <c r="D9" s="8">
        <v>43046</v>
      </c>
      <c r="E9" s="8">
        <f>47545034/1000</f>
        <v>47545.034</v>
      </c>
    </row>
    <row r="10" spans="1:5" x14ac:dyDescent="0.2">
      <c r="A10" s="19" t="s">
        <v>22</v>
      </c>
      <c r="B10" s="18">
        <v>779124</v>
      </c>
      <c r="C10" s="8">
        <v>818000.44099999999</v>
      </c>
      <c r="D10" s="9">
        <v>76600</v>
      </c>
      <c r="E10" s="8">
        <v>69800</v>
      </c>
    </row>
    <row r="11" spans="1:5" x14ac:dyDescent="0.2">
      <c r="A11" s="19" t="s">
        <v>14</v>
      </c>
      <c r="B11" s="18">
        <v>11301</v>
      </c>
      <c r="C11" s="8">
        <v>3508</v>
      </c>
      <c r="D11" s="9">
        <v>1943</v>
      </c>
      <c r="E11" s="8">
        <v>1602.806</v>
      </c>
    </row>
    <row r="12" spans="1:5" x14ac:dyDescent="0.2">
      <c r="A12" s="19" t="s">
        <v>21</v>
      </c>
      <c r="B12" s="18">
        <v>62616</v>
      </c>
      <c r="C12" s="8">
        <v>46318</v>
      </c>
      <c r="D12" s="8">
        <v>45193</v>
      </c>
      <c r="E12" s="8">
        <v>42097</v>
      </c>
    </row>
    <row r="13" spans="1:5" x14ac:dyDescent="0.2">
      <c r="A13" s="19" t="s">
        <v>20</v>
      </c>
      <c r="B13" s="18">
        <v>197972</v>
      </c>
      <c r="C13" s="8">
        <v>279718</v>
      </c>
      <c r="D13" s="8">
        <v>281268</v>
      </c>
      <c r="E13" s="8">
        <v>282639</v>
      </c>
    </row>
    <row r="14" spans="1:5" x14ac:dyDescent="0.2">
      <c r="A14" s="19" t="s">
        <v>19</v>
      </c>
      <c r="B14" s="18">
        <v>9322</v>
      </c>
      <c r="C14" s="8">
        <v>4966</v>
      </c>
      <c r="D14" s="8">
        <v>3606</v>
      </c>
      <c r="E14" s="8">
        <v>3673</v>
      </c>
    </row>
    <row r="15" spans="1:5" x14ac:dyDescent="0.2">
      <c r="A15" s="19" t="s">
        <v>18</v>
      </c>
      <c r="B15" s="18">
        <v>500</v>
      </c>
      <c r="C15" s="8">
        <v>984.7</v>
      </c>
      <c r="D15" s="1">
        <v>943</v>
      </c>
      <c r="E15" s="1">
        <v>749</v>
      </c>
    </row>
    <row r="16" spans="1:5" s="20" customFormat="1" x14ac:dyDescent="0.2">
      <c r="A16" s="287" t="s">
        <v>17</v>
      </c>
      <c r="B16" s="287"/>
      <c r="C16" s="287"/>
      <c r="D16" s="287"/>
      <c r="E16" s="287"/>
    </row>
    <row r="17" spans="1:5" s="20" customFormat="1" x14ac:dyDescent="0.2">
      <c r="A17" s="22" t="s">
        <v>16</v>
      </c>
      <c r="B17" s="21">
        <v>24272</v>
      </c>
      <c r="C17" s="21">
        <v>15930</v>
      </c>
      <c r="D17" s="21">
        <v>21940</v>
      </c>
      <c r="E17" s="8">
        <f>20092358/1000</f>
        <v>20092.358</v>
      </c>
    </row>
    <row r="18" spans="1:5" x14ac:dyDescent="0.2">
      <c r="A18" s="19" t="s">
        <v>15</v>
      </c>
      <c r="B18" s="18">
        <v>470</v>
      </c>
      <c r="C18" s="8">
        <v>721</v>
      </c>
      <c r="D18" s="1">
        <v>774</v>
      </c>
      <c r="E18" s="8">
        <f>879398/1000</f>
        <v>879.39800000000002</v>
      </c>
    </row>
    <row r="19" spans="1:5" x14ac:dyDescent="0.2">
      <c r="A19" s="19" t="s">
        <v>14</v>
      </c>
      <c r="B19" s="18">
        <v>141</v>
      </c>
      <c r="C19" s="8">
        <v>160.89400000000001</v>
      </c>
      <c r="D19" s="1">
        <v>175</v>
      </c>
      <c r="E19" s="8">
        <v>212</v>
      </c>
    </row>
  </sheetData>
  <mergeCells count="2">
    <mergeCell ref="A3:E3"/>
    <mergeCell ref="A16:E16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D283-A06B-453E-8AA2-D2A823B7C889}">
  <dimension ref="A1:H32"/>
  <sheetViews>
    <sheetView workbookViewId="0"/>
  </sheetViews>
  <sheetFormatPr defaultRowHeight="11.25" x14ac:dyDescent="0.2"/>
  <cols>
    <col min="1" max="1" width="25.7109375" style="1" customWidth="1"/>
    <col min="2" max="5" width="10.7109375" style="1" customWidth="1"/>
    <col min="6" max="16384" width="9.140625" style="1"/>
  </cols>
  <sheetData>
    <row r="1" spans="1:8" ht="12" thickBot="1" x14ac:dyDescent="0.25">
      <c r="A1" s="48" t="s">
        <v>204</v>
      </c>
      <c r="B1" s="47"/>
      <c r="C1" s="289"/>
      <c r="D1" s="289"/>
      <c r="E1" s="28"/>
      <c r="F1" s="28"/>
      <c r="G1" s="28"/>
    </row>
    <row r="2" spans="1:8" x14ac:dyDescent="0.2">
      <c r="A2" s="46" t="s">
        <v>45</v>
      </c>
      <c r="B2" s="45">
        <v>2000</v>
      </c>
      <c r="C2" s="45">
        <v>2006</v>
      </c>
      <c r="D2" s="44">
        <v>2007</v>
      </c>
      <c r="E2" s="44">
        <v>2008</v>
      </c>
      <c r="F2" s="28"/>
      <c r="G2" s="28"/>
    </row>
    <row r="3" spans="1:8" x14ac:dyDescent="0.2">
      <c r="A3" s="286" t="s">
        <v>44</v>
      </c>
      <c r="B3" s="286"/>
      <c r="C3" s="286"/>
      <c r="D3" s="286"/>
      <c r="E3" s="286"/>
      <c r="F3" s="39"/>
      <c r="G3" s="39"/>
      <c r="H3" s="39"/>
    </row>
    <row r="4" spans="1:8" x14ac:dyDescent="0.2">
      <c r="A4" s="38" t="s">
        <v>37</v>
      </c>
      <c r="B4" s="34">
        <v>4191</v>
      </c>
      <c r="C4" s="34">
        <v>2636.2069904187033</v>
      </c>
      <c r="D4" s="34">
        <v>2200</v>
      </c>
      <c r="E4" s="34">
        <v>1981.3620384666667</v>
      </c>
      <c r="F4" s="28"/>
      <c r="G4" s="28"/>
    </row>
    <row r="5" spans="1:8" x14ac:dyDescent="0.2">
      <c r="A5" s="41" t="s">
        <v>35</v>
      </c>
      <c r="B5" s="43"/>
      <c r="C5" s="30"/>
      <c r="D5" s="32"/>
      <c r="E5" s="32"/>
      <c r="F5" s="28"/>
      <c r="G5" s="28"/>
    </row>
    <row r="6" spans="1:8" x14ac:dyDescent="0.2">
      <c r="A6" s="31" t="s">
        <v>42</v>
      </c>
      <c r="B6" s="29">
        <v>2204</v>
      </c>
      <c r="C6" s="30">
        <v>1165.1594055999999</v>
      </c>
      <c r="D6" s="32">
        <v>997</v>
      </c>
      <c r="E6" s="29">
        <v>917.96678599999996</v>
      </c>
      <c r="F6" s="28"/>
      <c r="G6" s="28"/>
    </row>
    <row r="7" spans="1:8" x14ac:dyDescent="0.2">
      <c r="A7" s="31" t="s">
        <v>41</v>
      </c>
      <c r="B7" s="29">
        <v>1907</v>
      </c>
      <c r="C7" s="30">
        <v>1330.863194</v>
      </c>
      <c r="D7" s="30">
        <v>1116</v>
      </c>
      <c r="E7" s="30">
        <v>1002.6609390000001</v>
      </c>
      <c r="F7" s="28"/>
      <c r="G7" s="28"/>
    </row>
    <row r="8" spans="1:8" x14ac:dyDescent="0.2">
      <c r="A8" s="40" t="s">
        <v>40</v>
      </c>
      <c r="B8" s="29" t="s">
        <v>6</v>
      </c>
      <c r="C8" s="30">
        <v>503</v>
      </c>
      <c r="D8" s="30">
        <v>391</v>
      </c>
      <c r="E8" s="30">
        <v>340.25413699999996</v>
      </c>
      <c r="F8" s="28"/>
      <c r="G8" s="28"/>
    </row>
    <row r="9" spans="1:8" x14ac:dyDescent="0.2">
      <c r="A9" s="31" t="s">
        <v>39</v>
      </c>
      <c r="B9" s="29" t="s">
        <v>6</v>
      </c>
      <c r="C9" s="30">
        <v>82.135156000000009</v>
      </c>
      <c r="D9" s="32">
        <v>35</v>
      </c>
      <c r="E9" s="42">
        <v>14.694482999999998</v>
      </c>
      <c r="F9" s="28"/>
      <c r="G9" s="28"/>
    </row>
    <row r="10" spans="1:8" x14ac:dyDescent="0.2">
      <c r="A10" s="31" t="s">
        <v>31</v>
      </c>
      <c r="B10" s="29">
        <v>80</v>
      </c>
      <c r="C10" s="30">
        <v>58.049234818703155</v>
      </c>
      <c r="D10" s="32">
        <v>51</v>
      </c>
      <c r="E10" s="42">
        <v>46.039830466666665</v>
      </c>
      <c r="F10" s="28"/>
      <c r="G10" s="28"/>
    </row>
    <row r="11" spans="1:8" x14ac:dyDescent="0.2">
      <c r="A11" s="35" t="s">
        <v>36</v>
      </c>
      <c r="B11" s="29" t="s">
        <v>6</v>
      </c>
      <c r="C11" s="34">
        <v>8679.9777952120403</v>
      </c>
      <c r="D11" s="34">
        <v>7027.3506010967831</v>
      </c>
      <c r="E11" s="34">
        <v>6205.3128851129368</v>
      </c>
      <c r="F11" s="28"/>
      <c r="G11" s="28"/>
    </row>
    <row r="12" spans="1:8" x14ac:dyDescent="0.2">
      <c r="A12" s="41" t="s">
        <v>35</v>
      </c>
      <c r="B12" s="29"/>
      <c r="C12" s="30" t="s">
        <v>43</v>
      </c>
      <c r="D12" s="32"/>
      <c r="E12" s="32"/>
      <c r="F12" s="28"/>
      <c r="G12" s="28"/>
    </row>
    <row r="13" spans="1:8" x14ac:dyDescent="0.2">
      <c r="A13" s="31" t="s">
        <v>42</v>
      </c>
      <c r="B13" s="29" t="s">
        <v>6</v>
      </c>
      <c r="C13" s="30">
        <v>3463.2545234499662</v>
      </c>
      <c r="D13" s="30">
        <v>3157.8158488438871</v>
      </c>
      <c r="E13" s="30">
        <v>2967.6280301700067</v>
      </c>
      <c r="F13" s="28"/>
      <c r="G13" s="28"/>
    </row>
    <row r="14" spans="1:8" x14ac:dyDescent="0.2">
      <c r="A14" s="31" t="s">
        <v>41</v>
      </c>
      <c r="B14" s="29" t="s">
        <v>6</v>
      </c>
      <c r="C14" s="30">
        <v>3730.2543984141994</v>
      </c>
      <c r="D14" s="30">
        <v>3154.506900734561</v>
      </c>
      <c r="E14" s="30">
        <v>2876.6210020259978</v>
      </c>
      <c r="F14" s="28"/>
      <c r="G14" s="28"/>
    </row>
    <row r="15" spans="1:8" x14ac:dyDescent="0.2">
      <c r="A15" s="40" t="s">
        <v>40</v>
      </c>
      <c r="B15" s="29" t="s">
        <v>6</v>
      </c>
      <c r="C15" s="30">
        <v>888.90211056332998</v>
      </c>
      <c r="D15" s="30">
        <v>703.84388151388828</v>
      </c>
      <c r="E15" s="30">
        <v>635.57287405622787</v>
      </c>
      <c r="F15" s="28"/>
      <c r="G15" s="28"/>
    </row>
    <row r="16" spans="1:8" x14ac:dyDescent="0.2">
      <c r="A16" s="31" t="s">
        <v>39</v>
      </c>
      <c r="B16" s="29" t="s">
        <v>6</v>
      </c>
      <c r="C16" s="30">
        <v>1279.637438600002</v>
      </c>
      <c r="D16" s="30">
        <v>531.40814908333425</v>
      </c>
      <c r="E16" s="30">
        <v>202.14848710000001</v>
      </c>
      <c r="F16" s="28"/>
      <c r="G16" s="28"/>
    </row>
    <row r="17" spans="1:8" x14ac:dyDescent="0.2">
      <c r="A17" s="31" t="s">
        <v>31</v>
      </c>
      <c r="B17" s="29" t="s">
        <v>6</v>
      </c>
      <c r="C17" s="30">
        <v>206.83143474787192</v>
      </c>
      <c r="D17" s="30">
        <v>183.61970243500033</v>
      </c>
      <c r="E17" s="30">
        <v>158.91536581693197</v>
      </c>
      <c r="F17" s="28"/>
      <c r="G17" s="28"/>
    </row>
    <row r="18" spans="1:8" x14ac:dyDescent="0.2">
      <c r="A18" s="288" t="s">
        <v>38</v>
      </c>
      <c r="B18" s="288"/>
      <c r="C18" s="288"/>
      <c r="D18" s="288"/>
      <c r="E18" s="288"/>
      <c r="F18" s="39"/>
      <c r="G18" s="39"/>
      <c r="H18" s="39"/>
    </row>
    <row r="19" spans="1:8" x14ac:dyDescent="0.2">
      <c r="A19" s="38" t="s">
        <v>37</v>
      </c>
      <c r="B19" s="37">
        <v>2258</v>
      </c>
      <c r="C19" s="34">
        <v>6759.2648690999995</v>
      </c>
      <c r="D19" s="34">
        <v>7173</v>
      </c>
      <c r="E19" s="34">
        <v>7777.1569394999997</v>
      </c>
      <c r="F19" s="28"/>
      <c r="G19" s="36"/>
    </row>
    <row r="20" spans="1:8" x14ac:dyDescent="0.2">
      <c r="A20" s="32" t="s">
        <v>35</v>
      </c>
      <c r="B20" s="30"/>
      <c r="C20" s="30"/>
      <c r="D20" s="32"/>
      <c r="E20" s="32"/>
      <c r="F20" s="28"/>
      <c r="G20" s="36"/>
    </row>
    <row r="21" spans="1:8" x14ac:dyDescent="0.2">
      <c r="A21" s="31" t="s">
        <v>34</v>
      </c>
      <c r="B21" s="30">
        <v>1194</v>
      </c>
      <c r="C21" s="30">
        <v>3869.5369469999996</v>
      </c>
      <c r="D21" s="30">
        <v>4200</v>
      </c>
      <c r="E21" s="30">
        <v>4643.7798519999997</v>
      </c>
      <c r="F21" s="28"/>
      <c r="G21" s="36"/>
    </row>
    <row r="22" spans="1:8" x14ac:dyDescent="0.2">
      <c r="A22" s="31" t="s">
        <v>33</v>
      </c>
      <c r="B22" s="30">
        <v>532</v>
      </c>
      <c r="C22" s="30">
        <v>2239.1307649999999</v>
      </c>
      <c r="D22" s="30">
        <v>2331</v>
      </c>
      <c r="E22" s="30">
        <v>2496.3106340000004</v>
      </c>
      <c r="F22" s="28"/>
      <c r="G22" s="36"/>
    </row>
    <row r="23" spans="1:8" x14ac:dyDescent="0.2">
      <c r="A23" s="31" t="s">
        <v>32</v>
      </c>
      <c r="B23" s="30">
        <v>474</v>
      </c>
      <c r="C23" s="30">
        <v>532.97516810000002</v>
      </c>
      <c r="D23" s="32">
        <v>513</v>
      </c>
      <c r="E23" s="30">
        <v>495.99078149999997</v>
      </c>
      <c r="F23" s="28"/>
      <c r="G23" s="36"/>
    </row>
    <row r="24" spans="1:8" x14ac:dyDescent="0.2">
      <c r="A24" s="31" t="s">
        <v>31</v>
      </c>
      <c r="B24" s="30">
        <v>58</v>
      </c>
      <c r="C24" s="30">
        <v>117.621989</v>
      </c>
      <c r="D24" s="32">
        <v>130</v>
      </c>
      <c r="E24" s="30">
        <v>141.075672</v>
      </c>
      <c r="F24" s="28"/>
      <c r="G24" s="36"/>
    </row>
    <row r="25" spans="1:8" x14ac:dyDescent="0.2">
      <c r="A25" s="35" t="s">
        <v>36</v>
      </c>
      <c r="B25" s="34">
        <v>2772.9510019999998</v>
      </c>
      <c r="C25" s="34">
        <v>11904.246799376666</v>
      </c>
      <c r="D25" s="34">
        <v>13653.344471292639</v>
      </c>
      <c r="E25" s="34">
        <v>15764.807971883334</v>
      </c>
      <c r="F25" s="33"/>
      <c r="G25" s="33"/>
      <c r="H25" s="8"/>
    </row>
    <row r="26" spans="1:8" x14ac:dyDescent="0.2">
      <c r="A26" s="32" t="s">
        <v>35</v>
      </c>
      <c r="B26" s="30"/>
      <c r="C26" s="30"/>
      <c r="D26" s="32"/>
      <c r="E26" s="32"/>
      <c r="F26" s="28"/>
      <c r="G26" s="28"/>
    </row>
    <row r="27" spans="1:8" x14ac:dyDescent="0.2">
      <c r="A27" s="31" t="s">
        <v>34</v>
      </c>
      <c r="B27" s="30">
        <v>1333.796118</v>
      </c>
      <c r="C27" s="30">
        <v>7051.4248919799993</v>
      </c>
      <c r="D27" s="30">
        <v>8410.6349499799999</v>
      </c>
      <c r="E27" s="30">
        <v>10011.559858000001</v>
      </c>
      <c r="F27" s="28"/>
      <c r="G27" s="28"/>
    </row>
    <row r="28" spans="1:8" x14ac:dyDescent="0.2">
      <c r="A28" s="31" t="s">
        <v>33</v>
      </c>
      <c r="B28" s="30">
        <v>637.93104200000005</v>
      </c>
      <c r="C28" s="30">
        <v>3676.4537950499998</v>
      </c>
      <c r="D28" s="30">
        <v>4019.4312223000002</v>
      </c>
      <c r="E28" s="30">
        <v>4497.8544334999997</v>
      </c>
      <c r="F28" s="28"/>
      <c r="G28" s="28"/>
    </row>
    <row r="29" spans="1:8" x14ac:dyDescent="0.2">
      <c r="A29" s="31" t="s">
        <v>32</v>
      </c>
      <c r="B29" s="30">
        <v>686.43773999999996</v>
      </c>
      <c r="C29" s="30">
        <v>908.63556188999996</v>
      </c>
      <c r="D29" s="30">
        <v>923.13096980666683</v>
      </c>
      <c r="E29" s="30">
        <v>915.59039410000003</v>
      </c>
      <c r="F29" s="28"/>
      <c r="G29" s="28"/>
    </row>
    <row r="30" spans="1:8" x14ac:dyDescent="0.2">
      <c r="A30" s="31" t="s">
        <v>31</v>
      </c>
      <c r="B30" s="30">
        <v>114.786102</v>
      </c>
      <c r="C30" s="30">
        <v>267.73255045666667</v>
      </c>
      <c r="D30" s="30">
        <v>300.14732920597203</v>
      </c>
      <c r="E30" s="30">
        <v>339.80328628333331</v>
      </c>
      <c r="F30" s="28"/>
      <c r="G30" s="28"/>
    </row>
    <row r="31" spans="1:8" x14ac:dyDescent="0.2">
      <c r="A31" s="28"/>
      <c r="B31" s="29"/>
      <c r="C31" s="28"/>
      <c r="D31" s="28"/>
      <c r="E31" s="28"/>
      <c r="F31" s="28"/>
      <c r="G31" s="28"/>
    </row>
    <row r="32" spans="1:8" x14ac:dyDescent="0.2">
      <c r="B32" s="8"/>
    </row>
  </sheetData>
  <mergeCells count="3">
    <mergeCell ref="A18:E18"/>
    <mergeCell ref="C1:D1"/>
    <mergeCell ref="A3:E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66B0C-FCAA-460A-BF42-4B84AC1645BA}">
  <dimension ref="A1:E23"/>
  <sheetViews>
    <sheetView workbookViewId="0"/>
  </sheetViews>
  <sheetFormatPr defaultRowHeight="11.25" x14ac:dyDescent="0.2"/>
  <cols>
    <col min="1" max="1" width="25.7109375" style="1" customWidth="1"/>
    <col min="2" max="5" width="10.7109375" style="1" customWidth="1"/>
    <col min="6" max="16384" width="9.140625" style="1"/>
  </cols>
  <sheetData>
    <row r="1" spans="1:5" ht="12" thickBot="1" x14ac:dyDescent="0.25">
      <c r="A1" s="77" t="s">
        <v>59</v>
      </c>
      <c r="B1" s="61"/>
      <c r="C1" s="52"/>
      <c r="D1" s="76"/>
      <c r="E1" s="52"/>
    </row>
    <row r="2" spans="1:5" x14ac:dyDescent="0.2">
      <c r="A2" s="75" t="s">
        <v>58</v>
      </c>
      <c r="B2" s="74">
        <v>2000</v>
      </c>
      <c r="C2" s="74">
        <v>2006</v>
      </c>
      <c r="D2" s="73">
        <v>2007</v>
      </c>
      <c r="E2" s="72">
        <v>2008</v>
      </c>
    </row>
    <row r="3" spans="1:5" x14ac:dyDescent="0.2">
      <c r="A3" s="286" t="s">
        <v>57</v>
      </c>
      <c r="B3" s="286"/>
      <c r="C3" s="286"/>
      <c r="D3" s="286"/>
      <c r="E3" s="286"/>
    </row>
    <row r="4" spans="1:5" x14ac:dyDescent="0.2">
      <c r="A4" s="71" t="s">
        <v>56</v>
      </c>
      <c r="B4" s="70">
        <v>3801468</v>
      </c>
      <c r="C4" s="70">
        <v>3364886</v>
      </c>
      <c r="D4" s="69">
        <v>3281523</v>
      </c>
      <c r="E4" s="54">
        <v>3114916</v>
      </c>
    </row>
    <row r="5" spans="1:5" x14ac:dyDescent="0.2">
      <c r="A5" s="68" t="s">
        <v>54</v>
      </c>
      <c r="B5" s="67">
        <v>3479292</v>
      </c>
      <c r="C5" s="66">
        <v>2779556</v>
      </c>
      <c r="D5" s="65">
        <v>2704545</v>
      </c>
      <c r="E5" s="65">
        <v>2556000</v>
      </c>
    </row>
    <row r="6" spans="1:5" x14ac:dyDescent="0.2">
      <c r="A6" s="53" t="s">
        <v>5</v>
      </c>
      <c r="B6" s="50"/>
      <c r="C6" s="60"/>
      <c r="D6" s="52"/>
      <c r="E6" s="52"/>
    </row>
    <row r="7" spans="1:5" x14ac:dyDescent="0.2">
      <c r="A7" s="51" t="s">
        <v>53</v>
      </c>
      <c r="B7" s="50">
        <v>3013658</v>
      </c>
      <c r="C7" s="60">
        <v>2453700</v>
      </c>
      <c r="D7" s="49">
        <v>2364533</v>
      </c>
      <c r="E7" s="49">
        <v>2257887</v>
      </c>
    </row>
    <row r="8" spans="1:5" x14ac:dyDescent="0.2">
      <c r="A8" s="51" t="s">
        <v>52</v>
      </c>
      <c r="B8" s="50">
        <v>398452</v>
      </c>
      <c r="C8" s="60">
        <v>291086</v>
      </c>
      <c r="D8" s="49">
        <v>303722</v>
      </c>
      <c r="E8" s="49">
        <v>268618</v>
      </c>
    </row>
    <row r="9" spans="1:5" x14ac:dyDescent="0.2">
      <c r="A9" s="51" t="s">
        <v>51</v>
      </c>
      <c r="B9" s="50">
        <v>43991</v>
      </c>
      <c r="C9" s="60">
        <v>25109</v>
      </c>
      <c r="D9" s="49">
        <v>23418</v>
      </c>
      <c r="E9" s="49">
        <v>20213</v>
      </c>
    </row>
    <row r="10" spans="1:5" x14ac:dyDescent="0.2">
      <c r="A10" s="61" t="s">
        <v>50</v>
      </c>
      <c r="B10" s="50">
        <v>322176</v>
      </c>
      <c r="C10" s="60">
        <v>585330</v>
      </c>
      <c r="D10" s="49">
        <v>576978</v>
      </c>
      <c r="E10" s="49">
        <v>558916</v>
      </c>
    </row>
    <row r="11" spans="1:5" x14ac:dyDescent="0.2">
      <c r="A11" s="59" t="s">
        <v>49</v>
      </c>
      <c r="B11" s="58">
        <v>37.299999999999997</v>
      </c>
      <c r="C11" s="57">
        <v>33.427708963042299</v>
      </c>
      <c r="D11" s="52">
        <v>32.700000000000003</v>
      </c>
      <c r="E11" s="57">
        <v>31.052896022330778</v>
      </c>
    </row>
    <row r="12" spans="1:5" ht="33.75" x14ac:dyDescent="0.2">
      <c r="A12" s="56" t="s">
        <v>55</v>
      </c>
      <c r="B12" s="64">
        <v>1031112</v>
      </c>
      <c r="C12" s="64">
        <v>948039</v>
      </c>
      <c r="D12" s="54">
        <v>922363</v>
      </c>
      <c r="E12" s="64">
        <v>868911</v>
      </c>
    </row>
    <row r="13" spans="1:5" x14ac:dyDescent="0.2">
      <c r="A13" s="61" t="s">
        <v>54</v>
      </c>
      <c r="B13" s="50">
        <v>871522</v>
      </c>
      <c r="C13" s="60">
        <v>692245</v>
      </c>
      <c r="D13" s="49">
        <v>669283</v>
      </c>
      <c r="E13" s="60">
        <v>622179</v>
      </c>
    </row>
    <row r="14" spans="1:5" x14ac:dyDescent="0.2">
      <c r="A14" s="53" t="s">
        <v>5</v>
      </c>
      <c r="B14" s="63"/>
      <c r="C14" s="62"/>
      <c r="D14" s="52"/>
      <c r="E14" s="62"/>
    </row>
    <row r="15" spans="1:5" x14ac:dyDescent="0.2">
      <c r="A15" s="51" t="s">
        <v>53</v>
      </c>
      <c r="B15" s="50">
        <v>696808</v>
      </c>
      <c r="C15" s="60">
        <v>585113</v>
      </c>
      <c r="D15" s="49">
        <v>565352</v>
      </c>
      <c r="E15" s="60">
        <v>528574</v>
      </c>
    </row>
    <row r="16" spans="1:5" x14ac:dyDescent="0.2">
      <c r="A16" s="51" t="s">
        <v>52</v>
      </c>
      <c r="B16" s="50">
        <v>154298</v>
      </c>
      <c r="C16" s="60">
        <v>97554</v>
      </c>
      <c r="D16" s="49">
        <v>94646</v>
      </c>
      <c r="E16" s="60">
        <v>86142</v>
      </c>
    </row>
    <row r="17" spans="1:5" x14ac:dyDescent="0.2">
      <c r="A17" s="51" t="s">
        <v>51</v>
      </c>
      <c r="B17" s="50">
        <v>12872</v>
      </c>
      <c r="C17" s="60">
        <v>7551</v>
      </c>
      <c r="D17" s="49">
        <v>7089</v>
      </c>
      <c r="E17" s="60">
        <v>5785</v>
      </c>
    </row>
    <row r="18" spans="1:5" x14ac:dyDescent="0.2">
      <c r="A18" s="61" t="s">
        <v>50</v>
      </c>
      <c r="B18" s="50">
        <v>159590</v>
      </c>
      <c r="C18" s="60">
        <v>255794</v>
      </c>
      <c r="D18" s="49">
        <v>253080</v>
      </c>
      <c r="E18" s="60">
        <v>246732</v>
      </c>
    </row>
    <row r="19" spans="1:5" x14ac:dyDescent="0.2">
      <c r="A19" s="59" t="s">
        <v>49</v>
      </c>
      <c r="B19" s="58">
        <v>58.085793707417409</v>
      </c>
      <c r="C19" s="57">
        <v>55.894307505093998</v>
      </c>
      <c r="D19" s="52">
        <v>54.2</v>
      </c>
      <c r="E19" s="57">
        <v>50.747922275889103</v>
      </c>
    </row>
    <row r="20" spans="1:5" x14ac:dyDescent="0.2">
      <c r="A20" s="288" t="s">
        <v>48</v>
      </c>
      <c r="B20" s="288"/>
      <c r="C20" s="288"/>
      <c r="D20" s="288"/>
      <c r="E20" s="288"/>
    </row>
    <row r="21" spans="1:5" ht="22.5" x14ac:dyDescent="0.2">
      <c r="A21" s="56" t="s">
        <v>47</v>
      </c>
      <c r="B21" s="55">
        <v>3076271</v>
      </c>
      <c r="C21" s="55">
        <v>9965720</v>
      </c>
      <c r="D21" s="54">
        <v>11029930</v>
      </c>
      <c r="E21" s="54">
        <v>12224163</v>
      </c>
    </row>
    <row r="22" spans="1:5" x14ac:dyDescent="0.2">
      <c r="A22" s="53" t="s">
        <v>5</v>
      </c>
      <c r="B22" s="50"/>
      <c r="C22" s="49"/>
      <c r="D22" s="52"/>
      <c r="E22" s="52"/>
    </row>
    <row r="23" spans="1:5" x14ac:dyDescent="0.2">
      <c r="A23" s="51" t="s">
        <v>46</v>
      </c>
      <c r="B23" s="50" t="s">
        <v>6</v>
      </c>
      <c r="C23" s="50">
        <v>6442402</v>
      </c>
      <c r="D23" s="49">
        <v>6886586</v>
      </c>
      <c r="E23" s="49">
        <v>7485555</v>
      </c>
    </row>
  </sheetData>
  <mergeCells count="2">
    <mergeCell ref="A3:E3"/>
    <mergeCell ref="A20:E20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25AA7-CEEA-4986-A8BA-605A682281DB}">
  <dimension ref="A1:E18"/>
  <sheetViews>
    <sheetView workbookViewId="0"/>
  </sheetViews>
  <sheetFormatPr defaultRowHeight="11.25" x14ac:dyDescent="0.2"/>
  <cols>
    <col min="1" max="1" width="28.85546875" style="1" customWidth="1"/>
    <col min="2" max="5" width="10.85546875" style="1" customWidth="1"/>
    <col min="6" max="16384" width="9.140625" style="1"/>
  </cols>
  <sheetData>
    <row r="1" spans="1:5" ht="12" thickBot="1" x14ac:dyDescent="0.25">
      <c r="A1" s="97" t="s">
        <v>72</v>
      </c>
      <c r="B1" s="96"/>
      <c r="C1" s="96"/>
      <c r="D1" s="96"/>
      <c r="E1" s="78"/>
    </row>
    <row r="2" spans="1:5" x14ac:dyDescent="0.2">
      <c r="A2" s="95" t="s">
        <v>71</v>
      </c>
      <c r="B2" s="95">
        <v>2000</v>
      </c>
      <c r="C2" s="95">
        <v>2006</v>
      </c>
      <c r="D2" s="95">
        <v>2007</v>
      </c>
      <c r="E2" s="94">
        <v>2008</v>
      </c>
    </row>
    <row r="3" spans="1:5" x14ac:dyDescent="0.2">
      <c r="A3" s="290" t="s">
        <v>70</v>
      </c>
      <c r="B3" s="290"/>
      <c r="C3" s="290"/>
      <c r="D3" s="290"/>
      <c r="E3" s="290"/>
    </row>
    <row r="4" spans="1:5" x14ac:dyDescent="0.2">
      <c r="A4" s="87" t="s">
        <v>65</v>
      </c>
      <c r="B4" s="93"/>
      <c r="C4" s="93"/>
      <c r="D4" s="92"/>
      <c r="E4" s="78"/>
    </row>
    <row r="5" spans="1:5" x14ac:dyDescent="0.2">
      <c r="A5" s="51" t="s">
        <v>69</v>
      </c>
      <c r="B5" s="89">
        <v>179</v>
      </c>
      <c r="C5" s="91">
        <v>346</v>
      </c>
      <c r="D5" s="91">
        <v>369</v>
      </c>
      <c r="E5" s="91">
        <v>387</v>
      </c>
    </row>
    <row r="6" spans="1:5" x14ac:dyDescent="0.2">
      <c r="A6" s="51" t="s">
        <v>68</v>
      </c>
      <c r="B6" s="89">
        <v>4505</v>
      </c>
      <c r="C6" s="91">
        <v>4125</v>
      </c>
      <c r="D6" s="91">
        <v>4233</v>
      </c>
      <c r="E6" s="91">
        <v>4237</v>
      </c>
    </row>
    <row r="7" spans="1:5" x14ac:dyDescent="0.2">
      <c r="A7" s="83" t="s">
        <v>61</v>
      </c>
      <c r="B7" s="90"/>
      <c r="C7" s="90"/>
      <c r="D7" s="90"/>
      <c r="E7" s="78"/>
    </row>
    <row r="8" spans="1:5" x14ac:dyDescent="0.2">
      <c r="A8" s="51" t="s">
        <v>60</v>
      </c>
      <c r="B8" s="89">
        <v>793890</v>
      </c>
      <c r="C8" s="89">
        <v>1226841</v>
      </c>
      <c r="D8" s="88">
        <v>1210992</v>
      </c>
      <c r="E8" s="88">
        <v>1224533</v>
      </c>
    </row>
    <row r="9" spans="1:5" x14ac:dyDescent="0.2">
      <c r="A9" s="51" t="s">
        <v>67</v>
      </c>
      <c r="B9" s="89">
        <v>35734</v>
      </c>
      <c r="C9" s="89">
        <v>57344</v>
      </c>
      <c r="D9" s="88">
        <v>63963</v>
      </c>
      <c r="E9" s="88">
        <v>67804</v>
      </c>
    </row>
    <row r="10" spans="1:5" x14ac:dyDescent="0.2">
      <c r="A10" s="291" t="s">
        <v>66</v>
      </c>
      <c r="B10" s="291"/>
      <c r="C10" s="291"/>
      <c r="D10" s="291"/>
      <c r="E10" s="291"/>
    </row>
    <row r="11" spans="1:5" x14ac:dyDescent="0.2">
      <c r="A11" s="87" t="s">
        <v>65</v>
      </c>
      <c r="B11" s="86"/>
      <c r="C11" s="81"/>
      <c r="D11" s="81"/>
      <c r="E11" s="81"/>
    </row>
    <row r="12" spans="1:5" x14ac:dyDescent="0.2">
      <c r="A12" s="51" t="s">
        <v>64</v>
      </c>
      <c r="B12" s="80">
        <v>65</v>
      </c>
      <c r="C12" s="85">
        <v>48</v>
      </c>
      <c r="D12" s="85">
        <v>55</v>
      </c>
      <c r="E12" s="81">
        <v>55</v>
      </c>
    </row>
    <row r="13" spans="1:5" x14ac:dyDescent="0.2">
      <c r="A13" s="51" t="s">
        <v>63</v>
      </c>
      <c r="B13" s="80">
        <v>203</v>
      </c>
      <c r="C13" s="85">
        <v>259</v>
      </c>
      <c r="D13" s="85">
        <v>262</v>
      </c>
      <c r="E13" s="81">
        <v>261</v>
      </c>
    </row>
    <row r="14" spans="1:5" x14ac:dyDescent="0.2">
      <c r="A14" s="51" t="s">
        <v>62</v>
      </c>
      <c r="B14" s="84">
        <v>616</v>
      </c>
      <c r="C14" s="79">
        <v>620</v>
      </c>
      <c r="D14" s="81">
        <v>627</v>
      </c>
      <c r="E14" s="81">
        <v>644</v>
      </c>
    </row>
    <row r="15" spans="1:5" x14ac:dyDescent="0.2">
      <c r="A15" s="83" t="s">
        <v>61</v>
      </c>
      <c r="B15" s="82"/>
      <c r="C15" s="81"/>
      <c r="D15" s="81"/>
      <c r="E15" s="81"/>
    </row>
    <row r="16" spans="1:5" x14ac:dyDescent="0.2">
      <c r="A16" s="51" t="s">
        <v>60</v>
      </c>
      <c r="B16" s="80">
        <v>1796847</v>
      </c>
      <c r="C16" s="80">
        <v>2060884</v>
      </c>
      <c r="D16" s="79">
        <v>2108102</v>
      </c>
      <c r="E16" s="79">
        <v>2098694</v>
      </c>
    </row>
    <row r="17" spans="1:5" x14ac:dyDescent="0.2">
      <c r="A17" s="51"/>
      <c r="B17" s="78"/>
      <c r="C17" s="78"/>
      <c r="D17" s="78"/>
      <c r="E17" s="78"/>
    </row>
    <row r="18" spans="1:5" x14ac:dyDescent="0.2">
      <c r="A18" s="51"/>
    </row>
  </sheetData>
  <mergeCells count="2">
    <mergeCell ref="A3:E3"/>
    <mergeCell ref="A10:E10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95F2-0733-4062-BC69-A357CD4CAFB4}">
  <dimension ref="A1:E10"/>
  <sheetViews>
    <sheetView workbookViewId="0"/>
  </sheetViews>
  <sheetFormatPr defaultRowHeight="11.25" x14ac:dyDescent="0.2"/>
  <cols>
    <col min="1" max="1" width="30.140625" style="1" customWidth="1"/>
    <col min="2" max="5" width="11.42578125" style="1" customWidth="1"/>
    <col min="6" max="16384" width="9.140625" style="1"/>
  </cols>
  <sheetData>
    <row r="1" spans="1:5" ht="12" thickBot="1" x14ac:dyDescent="0.25">
      <c r="A1" s="115" t="s">
        <v>82</v>
      </c>
      <c r="B1" s="114"/>
      <c r="C1" s="114"/>
      <c r="D1" s="113"/>
      <c r="E1" s="112"/>
    </row>
    <row r="2" spans="1:5" x14ac:dyDescent="0.2">
      <c r="A2" s="111" t="s">
        <v>81</v>
      </c>
      <c r="B2" s="110">
        <v>2000</v>
      </c>
      <c r="C2" s="110">
        <v>2006</v>
      </c>
      <c r="D2" s="109">
        <v>2007</v>
      </c>
      <c r="E2" s="109">
        <v>2008</v>
      </c>
    </row>
    <row r="3" spans="1:5" x14ac:dyDescent="0.2">
      <c r="A3" s="99" t="s">
        <v>80</v>
      </c>
      <c r="B3" s="98">
        <v>442</v>
      </c>
      <c r="C3" s="98">
        <v>376</v>
      </c>
      <c r="D3" s="98">
        <v>353</v>
      </c>
      <c r="E3" s="98">
        <v>351</v>
      </c>
    </row>
    <row r="4" spans="1:5" ht="22.5" x14ac:dyDescent="0.2">
      <c r="A4" s="105" t="s">
        <v>79</v>
      </c>
      <c r="B4" s="98">
        <v>1067</v>
      </c>
      <c r="C4" s="98">
        <v>2050</v>
      </c>
      <c r="D4" s="98">
        <v>1818</v>
      </c>
      <c r="E4" s="98">
        <v>2388</v>
      </c>
    </row>
    <row r="5" spans="1:5" x14ac:dyDescent="0.2">
      <c r="A5" s="103" t="s">
        <v>78</v>
      </c>
      <c r="B5" s="102">
        <v>104099</v>
      </c>
      <c r="C5" s="108">
        <v>107175</v>
      </c>
      <c r="D5" s="101">
        <v>113092</v>
      </c>
      <c r="E5" s="101">
        <v>117161</v>
      </c>
    </row>
    <row r="6" spans="1:5" x14ac:dyDescent="0.2">
      <c r="A6" s="103" t="s">
        <v>77</v>
      </c>
      <c r="B6" s="107">
        <v>1612</v>
      </c>
      <c r="C6" s="102">
        <v>2123</v>
      </c>
      <c r="D6" s="106">
        <v>2137.5729999999999</v>
      </c>
      <c r="E6" s="101">
        <v>2218.5810000000001</v>
      </c>
    </row>
    <row r="7" spans="1:5" x14ac:dyDescent="0.2">
      <c r="A7" s="103" t="s">
        <v>76</v>
      </c>
      <c r="B7" s="107">
        <v>1605</v>
      </c>
      <c r="C7" s="102">
        <v>2113</v>
      </c>
      <c r="D7" s="106">
        <v>2124.4949999999999</v>
      </c>
      <c r="E7" s="101">
        <v>2191.6610000000001</v>
      </c>
    </row>
    <row r="8" spans="1:5" ht="22.5" x14ac:dyDescent="0.2">
      <c r="A8" s="105" t="s">
        <v>75</v>
      </c>
      <c r="B8" s="98">
        <v>17</v>
      </c>
      <c r="C8" s="98">
        <v>48.085034947130318</v>
      </c>
      <c r="D8" s="99">
        <v>40</v>
      </c>
      <c r="E8" s="104">
        <v>34.185183071026664</v>
      </c>
    </row>
    <row r="9" spans="1:5" x14ac:dyDescent="0.2">
      <c r="A9" s="103" t="s">
        <v>74</v>
      </c>
      <c r="B9" s="102">
        <v>822</v>
      </c>
      <c r="C9" s="102">
        <v>3075.8594378434732</v>
      </c>
      <c r="D9" s="101">
        <v>3109</v>
      </c>
      <c r="E9" s="101">
        <v>3251.9103561083116</v>
      </c>
    </row>
    <row r="10" spans="1:5" x14ac:dyDescent="0.2">
      <c r="A10" s="100" t="s">
        <v>73</v>
      </c>
      <c r="B10" s="98">
        <v>48</v>
      </c>
      <c r="C10" s="98">
        <v>63.967083339450468</v>
      </c>
      <c r="D10" s="99">
        <v>78</v>
      </c>
      <c r="E10" s="98">
        <v>83.048075219964474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238FB-F5AA-4F7D-B07E-3C2DD9D01807}">
  <dimension ref="A1:E11"/>
  <sheetViews>
    <sheetView workbookViewId="0"/>
  </sheetViews>
  <sheetFormatPr defaultRowHeight="11.25" x14ac:dyDescent="0.2"/>
  <cols>
    <col min="1" max="1" width="25.7109375" style="1" customWidth="1"/>
    <col min="2" max="5" width="11.140625" style="1" customWidth="1"/>
    <col min="6" max="16384" width="9.140625" style="1"/>
  </cols>
  <sheetData>
    <row r="1" spans="1:5" ht="12" thickBot="1" x14ac:dyDescent="0.25">
      <c r="A1" s="136" t="s">
        <v>91</v>
      </c>
      <c r="B1" s="135"/>
      <c r="C1" s="135"/>
      <c r="D1" s="135"/>
      <c r="E1" s="134"/>
    </row>
    <row r="2" spans="1:5" x14ac:dyDescent="0.2">
      <c r="A2" s="133" t="s">
        <v>81</v>
      </c>
      <c r="B2" s="132">
        <v>2000</v>
      </c>
      <c r="C2" s="131">
        <v>2006</v>
      </c>
      <c r="D2" s="131">
        <v>2007</v>
      </c>
      <c r="E2" s="131">
        <v>2008</v>
      </c>
    </row>
    <row r="3" spans="1:5" x14ac:dyDescent="0.2">
      <c r="A3" s="130" t="s">
        <v>90</v>
      </c>
      <c r="B3" s="128">
        <v>52815</v>
      </c>
      <c r="C3" s="128">
        <v>63469</v>
      </c>
      <c r="D3" s="129">
        <v>71718.327000000005</v>
      </c>
      <c r="E3" s="128">
        <v>117619.035</v>
      </c>
    </row>
    <row r="4" spans="1:5" x14ac:dyDescent="0.2">
      <c r="A4" s="125" t="s">
        <v>89</v>
      </c>
      <c r="B4" s="120">
        <v>27816</v>
      </c>
      <c r="C4" s="120">
        <v>32578</v>
      </c>
      <c r="D4" s="123">
        <v>29927</v>
      </c>
      <c r="E4" s="123">
        <v>40480.603000000003</v>
      </c>
    </row>
    <row r="5" spans="1:5" x14ac:dyDescent="0.2">
      <c r="A5" s="125" t="s">
        <v>88</v>
      </c>
      <c r="B5" s="120">
        <v>46319</v>
      </c>
      <c r="C5" s="120">
        <v>127394.14200000001</v>
      </c>
      <c r="D5" s="123">
        <v>159563</v>
      </c>
      <c r="E5" s="123">
        <v>207673.258</v>
      </c>
    </row>
    <row r="6" spans="1:5" x14ac:dyDescent="0.2">
      <c r="A6" s="127" t="s">
        <v>87</v>
      </c>
      <c r="B6" s="126">
        <v>27299</v>
      </c>
      <c r="C6" s="126">
        <v>78893.311000000002</v>
      </c>
      <c r="D6" s="116">
        <v>82705</v>
      </c>
      <c r="E6" s="116">
        <v>86868.778000000006</v>
      </c>
    </row>
    <row r="7" spans="1:5" x14ac:dyDescent="0.2">
      <c r="A7" s="125" t="s">
        <v>5</v>
      </c>
      <c r="B7" s="120"/>
      <c r="C7" s="124"/>
      <c r="D7" s="121"/>
      <c r="E7" s="121"/>
    </row>
    <row r="8" spans="1:5" x14ac:dyDescent="0.2">
      <c r="A8" s="122" t="s">
        <v>86</v>
      </c>
      <c r="B8" s="120">
        <v>26185</v>
      </c>
      <c r="C8" s="120">
        <v>75891.665999999997</v>
      </c>
      <c r="D8" s="123">
        <v>81040</v>
      </c>
      <c r="E8" s="123">
        <v>84868.884000000005</v>
      </c>
    </row>
    <row r="9" spans="1:5" x14ac:dyDescent="0.2">
      <c r="A9" s="122" t="s">
        <v>85</v>
      </c>
      <c r="B9" s="120">
        <v>610</v>
      </c>
      <c r="C9" s="120">
        <v>910.47199999999998</v>
      </c>
      <c r="D9" s="121">
        <v>573</v>
      </c>
      <c r="E9" s="120">
        <v>847.80499999999995</v>
      </c>
    </row>
    <row r="10" spans="1:5" x14ac:dyDescent="0.2">
      <c r="A10" s="122" t="s">
        <v>84</v>
      </c>
      <c r="B10" s="120">
        <v>256</v>
      </c>
      <c r="C10" s="120">
        <v>444.10899999999998</v>
      </c>
      <c r="D10" s="121">
        <v>278</v>
      </c>
      <c r="E10" s="120">
        <v>258.26299999999998</v>
      </c>
    </row>
    <row r="11" spans="1:5" ht="22.5" customHeight="1" x14ac:dyDescent="0.2">
      <c r="A11" s="119" t="s">
        <v>83</v>
      </c>
      <c r="B11" s="118" t="s">
        <v>6</v>
      </c>
      <c r="C11" s="117">
        <v>21090.81</v>
      </c>
      <c r="D11" s="116">
        <v>28993</v>
      </c>
      <c r="E11" s="116">
        <v>36140.989000000001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BB972-788E-4877-ADCC-3B8D32A402AF}">
  <dimension ref="A1:E9"/>
  <sheetViews>
    <sheetView workbookViewId="0"/>
  </sheetViews>
  <sheetFormatPr defaultRowHeight="11.25" x14ac:dyDescent="0.2"/>
  <cols>
    <col min="1" max="1" width="28" style="1" customWidth="1"/>
    <col min="2" max="5" width="11.42578125" style="1" customWidth="1"/>
    <col min="6" max="16384" width="9.140625" style="1"/>
  </cols>
  <sheetData>
    <row r="1" spans="1:5" ht="12" thickBot="1" x14ac:dyDescent="0.25">
      <c r="A1" s="151" t="s">
        <v>99</v>
      </c>
      <c r="B1" s="150"/>
      <c r="C1" s="150"/>
      <c r="D1" s="149"/>
      <c r="E1" s="148"/>
    </row>
    <row r="2" spans="1:5" x14ac:dyDescent="0.2">
      <c r="A2" s="147" t="s">
        <v>71</v>
      </c>
      <c r="B2" s="146">
        <v>2000</v>
      </c>
      <c r="C2" s="145">
        <v>2006</v>
      </c>
      <c r="D2" s="144">
        <v>2007</v>
      </c>
      <c r="E2" s="144">
        <v>2008</v>
      </c>
    </row>
    <row r="3" spans="1:5" ht="22.5" x14ac:dyDescent="0.2">
      <c r="A3" s="143" t="s">
        <v>98</v>
      </c>
      <c r="B3" s="139">
        <v>222551</v>
      </c>
      <c r="C3" s="139">
        <v>85878</v>
      </c>
      <c r="D3" s="139">
        <v>62985</v>
      </c>
      <c r="E3" s="139">
        <v>24742</v>
      </c>
    </row>
    <row r="4" spans="1:5" x14ac:dyDescent="0.2">
      <c r="A4" s="140" t="s">
        <v>97</v>
      </c>
      <c r="B4" s="141" t="s">
        <v>6</v>
      </c>
      <c r="C4" s="139">
        <v>597331</v>
      </c>
      <c r="D4" s="139">
        <v>739028</v>
      </c>
      <c r="E4" s="139">
        <v>806569</v>
      </c>
    </row>
    <row r="5" spans="1:5" x14ac:dyDescent="0.2">
      <c r="A5" s="140" t="s">
        <v>96</v>
      </c>
      <c r="B5" s="139">
        <v>5414</v>
      </c>
      <c r="C5" s="139">
        <v>374647</v>
      </c>
      <c r="D5" s="139">
        <v>563593</v>
      </c>
      <c r="E5" s="139">
        <v>718060</v>
      </c>
    </row>
    <row r="6" spans="1:5" x14ac:dyDescent="0.2">
      <c r="A6" s="140" t="s">
        <v>95</v>
      </c>
      <c r="B6" s="141" t="s">
        <v>6</v>
      </c>
      <c r="C6" s="139">
        <v>251774</v>
      </c>
      <c r="D6" s="139">
        <v>434361</v>
      </c>
      <c r="E6" s="139">
        <v>678123</v>
      </c>
    </row>
    <row r="7" spans="1:5" x14ac:dyDescent="0.2">
      <c r="A7" s="142" t="s">
        <v>94</v>
      </c>
      <c r="B7" s="141" t="s">
        <v>6</v>
      </c>
      <c r="C7" s="139">
        <v>199784</v>
      </c>
      <c r="D7" s="139">
        <v>356721</v>
      </c>
      <c r="E7" s="139">
        <v>570835</v>
      </c>
    </row>
    <row r="8" spans="1:5" x14ac:dyDescent="0.2">
      <c r="A8" s="140" t="s">
        <v>93</v>
      </c>
      <c r="B8" s="139">
        <v>2144</v>
      </c>
      <c r="C8" s="139">
        <v>19995</v>
      </c>
      <c r="D8" s="139">
        <v>32056</v>
      </c>
      <c r="E8" s="139">
        <v>83420</v>
      </c>
    </row>
    <row r="9" spans="1:5" x14ac:dyDescent="0.2">
      <c r="A9" s="138" t="s">
        <v>92</v>
      </c>
      <c r="B9" s="137">
        <v>230109</v>
      </c>
      <c r="C9" s="137">
        <v>1329625</v>
      </c>
      <c r="D9" s="137">
        <v>1832023</v>
      </c>
      <c r="E9" s="137">
        <v>2310914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C8AC-A067-487E-8BA4-CB480CD1E413}">
  <dimension ref="A1:G9"/>
  <sheetViews>
    <sheetView workbookViewId="0"/>
  </sheetViews>
  <sheetFormatPr defaultRowHeight="11.25" x14ac:dyDescent="0.2"/>
  <cols>
    <col min="1" max="1" width="25.7109375" style="1" customWidth="1"/>
    <col min="2" max="5" width="12.42578125" style="1" customWidth="1"/>
    <col min="6" max="16384" width="9.140625" style="1"/>
  </cols>
  <sheetData>
    <row r="1" spans="1:7" ht="12" thickBot="1" x14ac:dyDescent="0.25">
      <c r="A1" s="167" t="s">
        <v>102</v>
      </c>
      <c r="B1" s="166"/>
      <c r="C1" s="166"/>
      <c r="D1" s="165"/>
      <c r="E1" s="152"/>
      <c r="F1" s="152"/>
      <c r="G1" s="152"/>
    </row>
    <row r="2" spans="1:7" x14ac:dyDescent="0.2">
      <c r="A2" s="164" t="s">
        <v>71</v>
      </c>
      <c r="B2" s="163">
        <v>2005</v>
      </c>
      <c r="C2" s="162">
        <v>2006</v>
      </c>
      <c r="D2" s="161">
        <v>2007</v>
      </c>
      <c r="E2" s="161">
        <v>2008</v>
      </c>
      <c r="F2" s="152"/>
      <c r="G2" s="152"/>
    </row>
    <row r="3" spans="1:7" ht="22.5" x14ac:dyDescent="0.2">
      <c r="A3" s="160" t="s">
        <v>98</v>
      </c>
      <c r="B3" s="155">
        <v>5035</v>
      </c>
      <c r="C3" s="155">
        <v>3470</v>
      </c>
      <c r="D3" s="155">
        <v>2400</v>
      </c>
      <c r="E3" s="155">
        <v>987</v>
      </c>
      <c r="F3" s="152"/>
      <c r="G3" s="152"/>
    </row>
    <row r="4" spans="1:7" x14ac:dyDescent="0.2">
      <c r="A4" s="157" t="s">
        <v>97</v>
      </c>
      <c r="B4" s="156">
        <v>31536</v>
      </c>
      <c r="C4" s="155">
        <v>50640</v>
      </c>
      <c r="D4" s="155">
        <v>58143</v>
      </c>
      <c r="E4" s="155">
        <v>64572</v>
      </c>
      <c r="F4" s="152"/>
      <c r="G4" s="152"/>
    </row>
    <row r="5" spans="1:7" x14ac:dyDescent="0.2">
      <c r="A5" s="157" t="s">
        <v>96</v>
      </c>
      <c r="B5" s="155">
        <v>13926</v>
      </c>
      <c r="C5" s="155">
        <v>21636</v>
      </c>
      <c r="D5" s="155">
        <v>31133</v>
      </c>
      <c r="E5" s="155">
        <v>36445</v>
      </c>
      <c r="F5" s="152"/>
      <c r="G5" s="152"/>
    </row>
    <row r="6" spans="1:7" x14ac:dyDescent="0.2">
      <c r="A6" s="157" t="s">
        <v>95</v>
      </c>
      <c r="B6" s="156">
        <v>5249</v>
      </c>
      <c r="C6" s="155">
        <v>7753</v>
      </c>
      <c r="D6" s="155">
        <v>13540</v>
      </c>
      <c r="E6" s="155">
        <v>25417</v>
      </c>
      <c r="F6" s="152"/>
      <c r="G6" s="152"/>
    </row>
    <row r="7" spans="1:7" x14ac:dyDescent="0.2">
      <c r="A7" s="159" t="s">
        <v>101</v>
      </c>
      <c r="B7" s="158"/>
      <c r="C7" s="155">
        <v>4973</v>
      </c>
      <c r="D7" s="155">
        <v>8152</v>
      </c>
      <c r="E7" s="155">
        <v>16935</v>
      </c>
      <c r="F7" s="152"/>
      <c r="G7" s="152"/>
    </row>
    <row r="8" spans="1:7" x14ac:dyDescent="0.2">
      <c r="A8" s="157" t="s">
        <v>93</v>
      </c>
      <c r="B8" s="156">
        <v>9007</v>
      </c>
      <c r="C8" s="155">
        <v>7358</v>
      </c>
      <c r="D8" s="155">
        <v>7381</v>
      </c>
      <c r="E8" s="155">
        <v>14381</v>
      </c>
      <c r="F8" s="152"/>
      <c r="G8" s="152"/>
    </row>
    <row r="9" spans="1:7" ht="22.5" x14ac:dyDescent="0.2">
      <c r="A9" s="154" t="s">
        <v>100</v>
      </c>
      <c r="B9" s="153">
        <v>64753</v>
      </c>
      <c r="C9" s="153">
        <v>90857</v>
      </c>
      <c r="D9" s="153">
        <v>112597</v>
      </c>
      <c r="E9" s="153">
        <v>141803</v>
      </c>
      <c r="F9" s="152"/>
      <c r="G9" s="152"/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AFADC-0289-4000-9D5D-3D595498026B}">
  <dimension ref="A1:H8"/>
  <sheetViews>
    <sheetView workbookViewId="0"/>
  </sheetViews>
  <sheetFormatPr defaultRowHeight="11.25" x14ac:dyDescent="0.2"/>
  <cols>
    <col min="1" max="1" width="19.140625" style="1" customWidth="1"/>
    <col min="2" max="7" width="11.85546875" style="1" customWidth="1"/>
    <col min="8" max="16384" width="9.140625" style="1"/>
  </cols>
  <sheetData>
    <row r="1" spans="1:8" ht="12" thickBot="1" x14ac:dyDescent="0.25">
      <c r="A1" s="186" t="s">
        <v>109</v>
      </c>
      <c r="B1" s="185"/>
      <c r="C1" s="185"/>
      <c r="D1" s="185"/>
      <c r="E1" s="185"/>
      <c r="F1" s="185"/>
      <c r="G1" s="185"/>
      <c r="H1" s="182"/>
    </row>
    <row r="2" spans="1:8" ht="22.5" x14ac:dyDescent="0.2">
      <c r="A2" s="294" t="s">
        <v>58</v>
      </c>
      <c r="B2" s="184" t="s">
        <v>108</v>
      </c>
      <c r="C2" s="184" t="s">
        <v>107</v>
      </c>
      <c r="D2" s="184" t="s">
        <v>108</v>
      </c>
      <c r="E2" s="184" t="s">
        <v>107</v>
      </c>
      <c r="F2" s="184" t="s">
        <v>108</v>
      </c>
      <c r="G2" s="183" t="s">
        <v>107</v>
      </c>
      <c r="H2" s="182"/>
    </row>
    <row r="3" spans="1:8" x14ac:dyDescent="0.2">
      <c r="A3" s="295"/>
      <c r="B3" s="292">
        <v>2005</v>
      </c>
      <c r="C3" s="292"/>
      <c r="D3" s="292">
        <v>2006</v>
      </c>
      <c r="E3" s="292"/>
      <c r="F3" s="292">
        <v>2007</v>
      </c>
      <c r="G3" s="293"/>
      <c r="H3" s="181"/>
    </row>
    <row r="4" spans="1:8" x14ac:dyDescent="0.2">
      <c r="A4" s="180" t="s">
        <v>106</v>
      </c>
      <c r="B4" s="179">
        <v>41784.400000000001</v>
      </c>
      <c r="C4" s="177">
        <v>100</v>
      </c>
      <c r="D4" s="178">
        <v>57431.1</v>
      </c>
      <c r="E4" s="177">
        <v>100</v>
      </c>
      <c r="F4" s="178">
        <v>57573.365548399699</v>
      </c>
      <c r="G4" s="177">
        <v>100</v>
      </c>
      <c r="H4" s="168"/>
    </row>
    <row r="5" spans="1:8" x14ac:dyDescent="0.2">
      <c r="A5" s="170" t="s">
        <v>35</v>
      </c>
      <c r="B5" s="175"/>
      <c r="C5" s="174"/>
      <c r="D5" s="175"/>
      <c r="E5" s="174"/>
      <c r="F5" s="175"/>
      <c r="G5" s="174"/>
      <c r="H5" s="168"/>
    </row>
    <row r="6" spans="1:8" x14ac:dyDescent="0.2">
      <c r="A6" s="176" t="s">
        <v>105</v>
      </c>
      <c r="B6" s="175" t="s">
        <v>6</v>
      </c>
      <c r="C6" s="174" t="s">
        <v>6</v>
      </c>
      <c r="D6" s="175" t="s">
        <v>6</v>
      </c>
      <c r="E6" s="174" t="s">
        <v>6</v>
      </c>
      <c r="F6" s="175">
        <v>1301.7763586638</v>
      </c>
      <c r="G6" s="174">
        <v>2.2610739293492355</v>
      </c>
      <c r="H6" s="168"/>
    </row>
    <row r="7" spans="1:8" x14ac:dyDescent="0.2">
      <c r="A7" s="176" t="s">
        <v>104</v>
      </c>
      <c r="B7" s="175">
        <v>1262.9000000000001</v>
      </c>
      <c r="C7" s="174">
        <v>3</v>
      </c>
      <c r="D7" s="175">
        <v>1120.5999999999999</v>
      </c>
      <c r="E7" s="174">
        <v>2</v>
      </c>
      <c r="F7" s="175">
        <v>1534.3127635364001</v>
      </c>
      <c r="G7" s="174">
        <v>2.6649697284876681</v>
      </c>
      <c r="H7" s="168"/>
    </row>
    <row r="8" spans="1:8" x14ac:dyDescent="0.2">
      <c r="A8" s="173" t="s">
        <v>103</v>
      </c>
      <c r="B8" s="171">
        <v>1581.5</v>
      </c>
      <c r="C8" s="172">
        <v>3.7</v>
      </c>
      <c r="D8" s="171">
        <v>1962.2</v>
      </c>
      <c r="E8" s="170">
        <v>3.4</v>
      </c>
      <c r="F8" s="169">
        <v>3652.7252779208002</v>
      </c>
      <c r="G8" s="169">
        <v>6.3444706473692172</v>
      </c>
      <c r="H8" s="168"/>
    </row>
  </sheetData>
  <mergeCells count="4">
    <mergeCell ref="B3:C3"/>
    <mergeCell ref="D3:E3"/>
    <mergeCell ref="F3:G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352C4-D004-4939-9DC9-482D3F02554C}">
  <dimension ref="A1:G13"/>
  <sheetViews>
    <sheetView workbookViewId="0"/>
  </sheetViews>
  <sheetFormatPr defaultRowHeight="11.25" x14ac:dyDescent="0.2"/>
  <cols>
    <col min="1" max="1" width="25.7109375" style="1" customWidth="1"/>
    <col min="2" max="5" width="11.7109375" style="1" customWidth="1"/>
    <col min="6" max="16384" width="9.140625" style="1"/>
  </cols>
  <sheetData>
    <row r="1" spans="1:7" ht="12" thickBot="1" x14ac:dyDescent="0.25">
      <c r="A1" s="199" t="s">
        <v>121</v>
      </c>
      <c r="B1" s="198"/>
      <c r="C1" s="198"/>
      <c r="D1" s="198"/>
      <c r="E1" s="197"/>
      <c r="F1" s="182"/>
      <c r="G1" s="182"/>
    </row>
    <row r="2" spans="1:7" x14ac:dyDescent="0.2">
      <c r="A2" s="196" t="s">
        <v>58</v>
      </c>
      <c r="B2" s="195">
        <v>2005</v>
      </c>
      <c r="C2" s="195">
        <v>2006</v>
      </c>
      <c r="D2" s="194">
        <v>2007</v>
      </c>
      <c r="E2" s="194">
        <v>2008</v>
      </c>
      <c r="F2" s="182"/>
      <c r="G2" s="182"/>
    </row>
    <row r="3" spans="1:7" x14ac:dyDescent="0.2">
      <c r="A3" s="182" t="s">
        <v>120</v>
      </c>
      <c r="B3" s="192">
        <v>88.6</v>
      </c>
      <c r="C3" s="187">
        <v>89.5</v>
      </c>
      <c r="D3" s="191">
        <v>90.5</v>
      </c>
      <c r="E3" s="191">
        <v>89.6</v>
      </c>
      <c r="F3" s="191"/>
      <c r="G3" s="190"/>
    </row>
    <row r="4" spans="1:7" x14ac:dyDescent="0.2">
      <c r="A4" s="182" t="s">
        <v>119</v>
      </c>
      <c r="B4" s="192">
        <v>39.5</v>
      </c>
      <c r="C4" s="192">
        <v>49.1</v>
      </c>
      <c r="D4" s="191">
        <v>53.2</v>
      </c>
      <c r="E4" s="191">
        <v>48.4</v>
      </c>
      <c r="F4" s="191"/>
      <c r="G4" s="190"/>
    </row>
    <row r="5" spans="1:7" x14ac:dyDescent="0.2">
      <c r="A5" s="182" t="s">
        <v>118</v>
      </c>
      <c r="B5" s="192">
        <v>6</v>
      </c>
      <c r="C5" s="192">
        <v>10.199999999999999</v>
      </c>
      <c r="D5" s="191">
        <v>16</v>
      </c>
      <c r="E5" s="191">
        <v>17.100000000000001</v>
      </c>
      <c r="F5" s="191"/>
      <c r="G5" s="190"/>
    </row>
    <row r="6" spans="1:7" x14ac:dyDescent="0.2">
      <c r="A6" s="182" t="s">
        <v>117</v>
      </c>
      <c r="B6" s="192">
        <v>8</v>
      </c>
      <c r="C6" s="192">
        <v>11.1</v>
      </c>
      <c r="D6" s="191">
        <v>12.5</v>
      </c>
      <c r="E6" s="191">
        <v>19.7</v>
      </c>
      <c r="F6" s="191"/>
      <c r="G6" s="190"/>
    </row>
    <row r="7" spans="1:7" x14ac:dyDescent="0.2">
      <c r="A7" s="182" t="s">
        <v>116</v>
      </c>
      <c r="B7" s="192">
        <v>12.6</v>
      </c>
      <c r="C7" s="192">
        <v>17</v>
      </c>
      <c r="D7" s="191">
        <v>21.5</v>
      </c>
      <c r="E7" s="191">
        <v>16.2</v>
      </c>
      <c r="F7" s="191"/>
      <c r="G7" s="190"/>
    </row>
    <row r="8" spans="1:7" x14ac:dyDescent="0.2">
      <c r="A8" s="182" t="s">
        <v>115</v>
      </c>
      <c r="B8" s="193">
        <v>2.7</v>
      </c>
      <c r="C8" s="193">
        <v>3.9</v>
      </c>
      <c r="D8" s="191">
        <v>5.5</v>
      </c>
      <c r="E8" s="191">
        <v>10</v>
      </c>
      <c r="F8" s="191"/>
      <c r="G8" s="190"/>
    </row>
    <row r="9" spans="1:7" x14ac:dyDescent="0.2">
      <c r="A9" s="182" t="s">
        <v>114</v>
      </c>
      <c r="B9" s="193">
        <v>76.2</v>
      </c>
      <c r="C9" s="193">
        <v>78.099999999999994</v>
      </c>
      <c r="D9" s="191">
        <v>85</v>
      </c>
      <c r="E9" s="191">
        <v>86.2</v>
      </c>
      <c r="F9" s="191"/>
      <c r="G9" s="190"/>
    </row>
    <row r="10" spans="1:7" x14ac:dyDescent="0.2">
      <c r="A10" s="182" t="s">
        <v>113</v>
      </c>
      <c r="B10" s="192">
        <v>40</v>
      </c>
      <c r="C10" s="192">
        <v>59</v>
      </c>
      <c r="D10" s="187">
        <v>68</v>
      </c>
      <c r="E10" s="187">
        <v>71</v>
      </c>
      <c r="F10" s="191"/>
      <c r="G10" s="190"/>
    </row>
    <row r="11" spans="1:7" x14ac:dyDescent="0.2">
      <c r="A11" s="182" t="s">
        <v>112</v>
      </c>
      <c r="B11" s="192">
        <v>38</v>
      </c>
      <c r="C11" s="192">
        <v>39.838512213606947</v>
      </c>
      <c r="D11" s="187">
        <v>45.282153234439512</v>
      </c>
      <c r="E11" s="187">
        <v>47</v>
      </c>
      <c r="F11" s="191"/>
      <c r="G11" s="190"/>
    </row>
    <row r="12" spans="1:7" ht="22.5" x14ac:dyDescent="0.2">
      <c r="A12" s="189" t="s">
        <v>111</v>
      </c>
      <c r="B12" s="188">
        <v>10.067236926485164</v>
      </c>
      <c r="C12" s="188">
        <v>5.8969261354947244</v>
      </c>
      <c r="D12" s="187">
        <v>6.4211208682206724</v>
      </c>
      <c r="E12" s="187" t="s">
        <v>6</v>
      </c>
      <c r="F12" s="182"/>
      <c r="G12" s="182"/>
    </row>
    <row r="13" spans="1:7" ht="22.5" x14ac:dyDescent="0.2">
      <c r="A13" s="189" t="s">
        <v>110</v>
      </c>
      <c r="B13" s="188">
        <v>17.32350026234478</v>
      </c>
      <c r="C13" s="188">
        <v>17.779476984248355</v>
      </c>
      <c r="D13" s="188">
        <v>16.57973247367039</v>
      </c>
      <c r="E13" s="187" t="s">
        <v>6</v>
      </c>
      <c r="F13" s="182"/>
      <c r="G13" s="182"/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DEC8B-5D11-45B6-82D5-54F1C99B5485}">
  <dimension ref="A1:H6"/>
  <sheetViews>
    <sheetView workbookViewId="0"/>
  </sheetViews>
  <sheetFormatPr defaultRowHeight="11.25" x14ac:dyDescent="0.2"/>
  <cols>
    <col min="1" max="1" width="19.85546875" style="200" customWidth="1"/>
    <col min="2" max="8" width="9.7109375" style="200" customWidth="1"/>
    <col min="9" max="16384" width="9.140625" style="200"/>
  </cols>
  <sheetData>
    <row r="1" spans="1:8" s="212" customFormat="1" ht="12" thickBot="1" x14ac:dyDescent="0.3">
      <c r="A1" s="215" t="s">
        <v>132</v>
      </c>
      <c r="B1" s="214"/>
      <c r="C1" s="214"/>
      <c r="D1" s="214"/>
      <c r="E1" s="214"/>
      <c r="F1" s="214"/>
      <c r="G1" s="214"/>
      <c r="H1" s="213"/>
    </row>
    <row r="2" spans="1:8" ht="37.5" customHeight="1" x14ac:dyDescent="0.2">
      <c r="A2" s="211" t="s">
        <v>58</v>
      </c>
      <c r="B2" s="211" t="s">
        <v>131</v>
      </c>
      <c r="C2" s="211" t="s">
        <v>130</v>
      </c>
      <c r="D2" s="211" t="s">
        <v>129</v>
      </c>
      <c r="E2" s="211" t="s">
        <v>128</v>
      </c>
      <c r="F2" s="211" t="s">
        <v>127</v>
      </c>
      <c r="G2" s="211" t="s">
        <v>126</v>
      </c>
      <c r="H2" s="210" t="s">
        <v>8</v>
      </c>
    </row>
    <row r="3" spans="1:8" s="202" customFormat="1" x14ac:dyDescent="0.2">
      <c r="A3" s="209" t="s">
        <v>125</v>
      </c>
      <c r="B3" s="208">
        <v>213394.20750759894</v>
      </c>
      <c r="C3" s="208">
        <v>29149.050659696521</v>
      </c>
      <c r="D3" s="208">
        <v>2611.4341860465101</v>
      </c>
      <c r="E3" s="208">
        <v>1677.5353933695751</v>
      </c>
      <c r="F3" s="208">
        <v>5025.6796382785869</v>
      </c>
      <c r="G3" s="206">
        <v>6557.7398697444769</v>
      </c>
      <c r="H3" s="206">
        <f>SUM(B3:G3)</f>
        <v>258415.64725473462</v>
      </c>
    </row>
    <row r="4" spans="1:8" s="205" customFormat="1" x14ac:dyDescent="0.25">
      <c r="A4" s="207" t="s">
        <v>124</v>
      </c>
      <c r="B4" s="206"/>
      <c r="C4" s="206"/>
      <c r="D4" s="206"/>
      <c r="E4" s="206"/>
      <c r="F4" s="206"/>
      <c r="G4" s="206"/>
    </row>
    <row r="5" spans="1:8" x14ac:dyDescent="0.2">
      <c r="A5" s="204" t="s">
        <v>123</v>
      </c>
      <c r="B5" s="201">
        <v>129457.3998420697</v>
      </c>
      <c r="C5" s="201">
        <v>10301.064835954196</v>
      </c>
      <c r="D5" s="201">
        <v>1150</v>
      </c>
      <c r="E5" s="201">
        <v>771.54688273132115</v>
      </c>
      <c r="F5" s="201">
        <v>3042.0425565973128</v>
      </c>
      <c r="G5" s="201">
        <v>3857.7099003322787</v>
      </c>
      <c r="H5" s="203">
        <f>SUM(B5:G5)</f>
        <v>148579.76401768479</v>
      </c>
    </row>
    <row r="6" spans="1:8" x14ac:dyDescent="0.2">
      <c r="A6" s="202" t="s">
        <v>122</v>
      </c>
      <c r="B6" s="201">
        <f t="shared" ref="B6:H6" si="0">B5/B3*100</f>
        <v>60.665845317033614</v>
      </c>
      <c r="C6" s="201">
        <f t="shared" si="0"/>
        <v>35.339280706651472</v>
      </c>
      <c r="D6" s="201">
        <f t="shared" si="0"/>
        <v>44.03710444416761</v>
      </c>
      <c r="E6" s="201">
        <f t="shared" si="0"/>
        <v>45.992882521635295</v>
      </c>
      <c r="F6" s="201">
        <f t="shared" si="0"/>
        <v>60.529973566705173</v>
      </c>
      <c r="G6" s="201">
        <f t="shared" si="0"/>
        <v>58.826821084054295</v>
      </c>
      <c r="H6" s="201">
        <f t="shared" si="0"/>
        <v>57.496427014429777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4E66-C1B2-4E18-A485-472E6EE4BB65}">
  <dimension ref="A1:E13"/>
  <sheetViews>
    <sheetView workbookViewId="0"/>
  </sheetViews>
  <sheetFormatPr defaultRowHeight="11.25" x14ac:dyDescent="0.2"/>
  <cols>
    <col min="1" max="1" width="30.7109375" style="1" customWidth="1"/>
    <col min="2" max="5" width="13.7109375" style="1" customWidth="1"/>
    <col min="6" max="16384" width="9.140625" style="1"/>
  </cols>
  <sheetData>
    <row r="1" spans="1:5" ht="12" thickBot="1" x14ac:dyDescent="0.25">
      <c r="A1" s="221" t="s">
        <v>147</v>
      </c>
      <c r="B1" s="220"/>
      <c r="C1" s="220"/>
      <c r="D1" s="220"/>
      <c r="E1" s="220"/>
    </row>
    <row r="2" spans="1:5" s="217" customFormat="1" x14ac:dyDescent="0.25">
      <c r="A2" s="294" t="s">
        <v>58</v>
      </c>
      <c r="B2" s="297" t="s">
        <v>146</v>
      </c>
      <c r="C2" s="300" t="s">
        <v>145</v>
      </c>
      <c r="D2" s="301"/>
      <c r="E2" s="301"/>
    </row>
    <row r="3" spans="1:5" s="217" customFormat="1" x14ac:dyDescent="0.25">
      <c r="A3" s="296"/>
      <c r="B3" s="298"/>
      <c r="C3" s="302" t="s">
        <v>144</v>
      </c>
      <c r="D3" s="303" t="s">
        <v>143</v>
      </c>
      <c r="E3" s="304"/>
    </row>
    <row r="4" spans="1:5" s="217" customFormat="1" x14ac:dyDescent="0.25">
      <c r="A4" s="295"/>
      <c r="B4" s="299"/>
      <c r="C4" s="299"/>
      <c r="D4" s="219" t="s">
        <v>142</v>
      </c>
      <c r="E4" s="218" t="s">
        <v>141</v>
      </c>
    </row>
    <row r="5" spans="1:5" x14ac:dyDescent="0.2">
      <c r="A5" s="19" t="s">
        <v>140</v>
      </c>
      <c r="B5" s="8">
        <v>44319.379724143269</v>
      </c>
      <c r="C5" s="8">
        <v>37700.117860247199</v>
      </c>
      <c r="D5" s="8">
        <v>20364.473853355114</v>
      </c>
      <c r="E5" s="8">
        <v>11009.27659396251</v>
      </c>
    </row>
    <row r="6" spans="1:5" ht="45" x14ac:dyDescent="0.2">
      <c r="A6" s="19" t="s">
        <v>139</v>
      </c>
      <c r="B6" s="8">
        <v>457.00900000000001</v>
      </c>
      <c r="C6" s="8">
        <v>356.21600000000001</v>
      </c>
      <c r="D6" s="8">
        <v>204.613</v>
      </c>
      <c r="E6" s="8">
        <v>108.884</v>
      </c>
    </row>
    <row r="7" spans="1:5" ht="22.5" x14ac:dyDescent="0.2">
      <c r="A7" s="19" t="s">
        <v>138</v>
      </c>
      <c r="B7" s="8">
        <v>1613.931</v>
      </c>
      <c r="C7" s="8">
        <v>1815.9649999999999</v>
      </c>
      <c r="D7" s="8">
        <v>751.47299999999996</v>
      </c>
      <c r="E7" s="8">
        <v>747.56399999999996</v>
      </c>
    </row>
    <row r="8" spans="1:5" x14ac:dyDescent="0.2">
      <c r="A8" s="19" t="s">
        <v>137</v>
      </c>
      <c r="B8" s="8">
        <v>670.19500000000005</v>
      </c>
      <c r="C8" s="8">
        <v>78.38</v>
      </c>
      <c r="D8" s="8">
        <v>40.213000000000001</v>
      </c>
      <c r="E8" s="8">
        <v>1.335</v>
      </c>
    </row>
    <row r="9" spans="1:5" x14ac:dyDescent="0.2">
      <c r="A9" s="19" t="s">
        <v>136</v>
      </c>
      <c r="B9" s="8">
        <v>1475.5160000000001</v>
      </c>
      <c r="C9" s="8">
        <v>1286.327</v>
      </c>
      <c r="D9" s="8">
        <v>909.16499999999996</v>
      </c>
      <c r="E9" s="8">
        <v>236.02600000000001</v>
      </c>
    </row>
    <row r="10" spans="1:5" x14ac:dyDescent="0.2">
      <c r="A10" s="19" t="s">
        <v>135</v>
      </c>
      <c r="B10" s="8">
        <v>2336.1550000000002</v>
      </c>
      <c r="C10" s="8">
        <v>1148.1110000000001</v>
      </c>
      <c r="D10" s="8">
        <v>636.92200000000003</v>
      </c>
      <c r="E10" s="8">
        <v>460.61599999999999</v>
      </c>
    </row>
    <row r="11" spans="1:5" x14ac:dyDescent="0.2">
      <c r="A11" s="19" t="s">
        <v>134</v>
      </c>
      <c r="B11" s="8">
        <v>243.29</v>
      </c>
      <c r="C11" s="8">
        <v>71.150000000000006</v>
      </c>
      <c r="D11" s="8">
        <v>42.554000000000002</v>
      </c>
      <c r="E11" s="8">
        <v>27.763000000000002</v>
      </c>
    </row>
    <row r="12" spans="1:5" x14ac:dyDescent="0.2">
      <c r="A12" s="19" t="s">
        <v>133</v>
      </c>
      <c r="B12" s="8">
        <v>3184.1990000000001</v>
      </c>
      <c r="C12" s="8">
        <v>1701.1559999999999</v>
      </c>
      <c r="D12" s="8">
        <v>454.89400000000001</v>
      </c>
      <c r="E12" s="8">
        <v>1229.5999999999999</v>
      </c>
    </row>
    <row r="13" spans="1:5" x14ac:dyDescent="0.2">
      <c r="A13" s="216" t="s">
        <v>8</v>
      </c>
      <c r="B13" s="8">
        <v>54299.674724143268</v>
      </c>
      <c r="C13" s="8">
        <v>44157.422860247199</v>
      </c>
      <c r="D13" s="8">
        <v>23404.307853355112</v>
      </c>
      <c r="E13" s="8">
        <v>13821.064593962508</v>
      </c>
    </row>
  </sheetData>
  <mergeCells count="5">
    <mergeCell ref="A2:A4"/>
    <mergeCell ref="B2:B4"/>
    <mergeCell ref="C2:E2"/>
    <mergeCell ref="C3:C4"/>
    <mergeCell ref="D3:E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D912-0982-4AFD-88EB-1031E7178344}">
  <dimension ref="A1:H16"/>
  <sheetViews>
    <sheetView workbookViewId="0"/>
  </sheetViews>
  <sheetFormatPr defaultRowHeight="11.25" x14ac:dyDescent="0.2"/>
  <cols>
    <col min="1" max="1" width="45.42578125" style="1" customWidth="1"/>
    <col min="2" max="5" width="9.7109375" style="1" customWidth="1"/>
    <col min="6" max="16384" width="9.140625" style="1"/>
  </cols>
  <sheetData>
    <row r="1" spans="1:8" ht="12" thickBot="1" x14ac:dyDescent="0.25">
      <c r="A1" s="237" t="s">
        <v>162</v>
      </c>
      <c r="B1" s="236"/>
      <c r="C1" s="134"/>
      <c r="D1" s="134"/>
      <c r="E1" s="134"/>
      <c r="F1" s="223"/>
      <c r="G1" s="223"/>
      <c r="H1" s="223"/>
    </row>
    <row r="2" spans="1:8" x14ac:dyDescent="0.2">
      <c r="A2" s="235" t="s">
        <v>58</v>
      </c>
      <c r="B2" s="234">
        <v>2005</v>
      </c>
      <c r="C2" s="234">
        <v>2006</v>
      </c>
      <c r="D2" s="234">
        <v>2007</v>
      </c>
      <c r="E2" s="234">
        <v>2008</v>
      </c>
      <c r="F2" s="223"/>
      <c r="G2" s="223"/>
      <c r="H2" s="223"/>
    </row>
    <row r="3" spans="1:8" x14ac:dyDescent="0.2">
      <c r="A3" s="233" t="s">
        <v>161</v>
      </c>
      <c r="B3" s="232"/>
      <c r="C3" s="223"/>
      <c r="D3" s="223"/>
      <c r="E3" s="223"/>
      <c r="F3" s="223"/>
      <c r="G3" s="223"/>
      <c r="H3" s="223"/>
    </row>
    <row r="4" spans="1:8" x14ac:dyDescent="0.2">
      <c r="A4" s="231" t="s">
        <v>160</v>
      </c>
      <c r="B4" s="225">
        <v>79.900000000000006</v>
      </c>
      <c r="C4" s="224">
        <v>84.4</v>
      </c>
      <c r="D4" s="223">
        <v>86.4</v>
      </c>
      <c r="E4" s="222">
        <v>88</v>
      </c>
      <c r="F4" s="223"/>
      <c r="G4" s="223"/>
      <c r="H4" s="223"/>
    </row>
    <row r="5" spans="1:8" x14ac:dyDescent="0.2">
      <c r="A5" s="226" t="s">
        <v>159</v>
      </c>
      <c r="B5" s="225">
        <v>40.700000000000003</v>
      </c>
      <c r="C5" s="224">
        <v>47.1</v>
      </c>
      <c r="D5" s="223">
        <v>50.6</v>
      </c>
      <c r="E5" s="222">
        <v>54.6</v>
      </c>
      <c r="F5" s="223"/>
      <c r="G5" s="223"/>
      <c r="H5" s="230"/>
    </row>
    <row r="6" spans="1:8" x14ac:dyDescent="0.2">
      <c r="A6" s="226" t="s">
        <v>158</v>
      </c>
      <c r="B6" s="225">
        <v>6.3</v>
      </c>
      <c r="C6" s="224">
        <v>9.3000000000000007</v>
      </c>
      <c r="D6" s="223">
        <v>11.4</v>
      </c>
      <c r="E6" s="222">
        <v>15.7</v>
      </c>
      <c r="F6" s="223"/>
      <c r="G6" s="223"/>
      <c r="H6" s="223"/>
    </row>
    <row r="7" spans="1:8" x14ac:dyDescent="0.2">
      <c r="A7" s="226" t="s">
        <v>157</v>
      </c>
      <c r="B7" s="225">
        <v>1.6</v>
      </c>
      <c r="C7" s="224">
        <v>1.8</v>
      </c>
      <c r="D7" s="223">
        <v>1.8</v>
      </c>
      <c r="E7" s="222">
        <v>2.8</v>
      </c>
      <c r="F7" s="223"/>
      <c r="G7" s="223"/>
      <c r="H7" s="222"/>
    </row>
    <row r="8" spans="1:8" x14ac:dyDescent="0.2">
      <c r="A8" s="226" t="s">
        <v>156</v>
      </c>
      <c r="B8" s="225">
        <v>22.1</v>
      </c>
      <c r="C8" s="224">
        <v>32.299999999999997</v>
      </c>
      <c r="D8" s="223">
        <v>38.4</v>
      </c>
      <c r="E8" s="222">
        <v>48.4</v>
      </c>
      <c r="F8" s="223"/>
      <c r="G8" s="223"/>
      <c r="H8" s="223"/>
    </row>
    <row r="9" spans="1:8" x14ac:dyDescent="0.2">
      <c r="A9" s="226" t="s">
        <v>155</v>
      </c>
      <c r="B9" s="225">
        <v>10.9</v>
      </c>
      <c r="C9" s="224">
        <v>22</v>
      </c>
      <c r="D9" s="229">
        <v>33</v>
      </c>
      <c r="E9" s="222">
        <v>42.3</v>
      </c>
      <c r="F9" s="223"/>
      <c r="G9" s="223"/>
      <c r="H9" s="222"/>
    </row>
    <row r="10" spans="1:8" x14ac:dyDescent="0.2">
      <c r="A10" s="228" t="s">
        <v>154</v>
      </c>
      <c r="B10" s="227"/>
      <c r="C10" s="224"/>
      <c r="D10" s="223"/>
      <c r="E10" s="223"/>
      <c r="F10" s="223"/>
      <c r="G10" s="223"/>
      <c r="H10" s="223"/>
    </row>
    <row r="11" spans="1:8" x14ac:dyDescent="0.2">
      <c r="A11" s="226" t="s">
        <v>153</v>
      </c>
      <c r="B11" s="225">
        <v>43.3</v>
      </c>
      <c r="C11" s="224">
        <v>59.5</v>
      </c>
      <c r="D11" s="223">
        <v>62.4</v>
      </c>
      <c r="E11" s="222">
        <v>68.5</v>
      </c>
      <c r="F11" s="223"/>
      <c r="G11" s="223"/>
      <c r="H11" s="223"/>
    </row>
    <row r="12" spans="1:8" x14ac:dyDescent="0.2">
      <c r="A12" s="226" t="s">
        <v>152</v>
      </c>
      <c r="B12" s="225">
        <v>42.1</v>
      </c>
      <c r="C12" s="224">
        <v>54.1</v>
      </c>
      <c r="D12" s="223">
        <v>58.3</v>
      </c>
      <c r="E12" s="222">
        <v>63.4</v>
      </c>
      <c r="F12" s="223"/>
      <c r="G12" s="223"/>
      <c r="H12" s="222"/>
    </row>
    <row r="13" spans="1:8" x14ac:dyDescent="0.2">
      <c r="A13" s="226" t="s">
        <v>151</v>
      </c>
      <c r="B13" s="225">
        <v>39.9</v>
      </c>
      <c r="C13" s="224">
        <v>48.5</v>
      </c>
      <c r="D13" s="223">
        <v>54.4</v>
      </c>
      <c r="E13" s="222">
        <v>62.7</v>
      </c>
      <c r="F13" s="223"/>
      <c r="G13" s="223"/>
      <c r="H13" s="223"/>
    </row>
    <row r="14" spans="1:8" x14ac:dyDescent="0.2">
      <c r="A14" s="226" t="s">
        <v>150</v>
      </c>
      <c r="B14" s="225">
        <v>37.200000000000003</v>
      </c>
      <c r="C14" s="224">
        <v>44.9</v>
      </c>
      <c r="D14" s="223">
        <v>51.6</v>
      </c>
      <c r="E14" s="222">
        <v>58.7</v>
      </c>
      <c r="F14" s="223"/>
      <c r="G14" s="223"/>
      <c r="H14" s="222"/>
    </row>
    <row r="15" spans="1:8" ht="22.5" x14ac:dyDescent="0.2">
      <c r="A15" s="226" t="s">
        <v>149</v>
      </c>
      <c r="B15" s="225">
        <v>8.9</v>
      </c>
      <c r="C15" s="224">
        <v>8.1999999999999993</v>
      </c>
      <c r="D15" s="223">
        <v>12.2</v>
      </c>
      <c r="E15" s="222">
        <v>15.7</v>
      </c>
      <c r="F15" s="223"/>
      <c r="G15" s="223"/>
      <c r="H15" s="223"/>
    </row>
    <row r="16" spans="1:8" ht="22.5" x14ac:dyDescent="0.2">
      <c r="A16" s="226" t="s">
        <v>148</v>
      </c>
      <c r="B16" s="225">
        <v>5.3</v>
      </c>
      <c r="C16" s="224">
        <v>5</v>
      </c>
      <c r="D16" s="223">
        <v>6.9</v>
      </c>
      <c r="E16" s="222">
        <v>7.7</v>
      </c>
      <c r="F16" s="223"/>
      <c r="G16" s="223"/>
      <c r="H16" s="222"/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0471C-6580-4CB1-8AC0-DA53312194A0}">
  <dimension ref="A1:H25"/>
  <sheetViews>
    <sheetView workbookViewId="0">
      <selection sqref="A1:F1"/>
    </sheetView>
  </sheetViews>
  <sheetFormatPr defaultRowHeight="11.25" x14ac:dyDescent="0.2"/>
  <cols>
    <col min="1" max="1" width="9" style="238" customWidth="1"/>
    <col min="2" max="2" width="34.42578125" style="238" customWidth="1"/>
    <col min="3" max="6" width="10.7109375" style="238" customWidth="1"/>
    <col min="7" max="16384" width="9.140625" style="238"/>
  </cols>
  <sheetData>
    <row r="1" spans="1:8" s="274" customFormat="1" ht="16.5" customHeight="1" thickBot="1" x14ac:dyDescent="0.3">
      <c r="A1" s="305" t="s">
        <v>195</v>
      </c>
      <c r="B1" s="306"/>
      <c r="C1" s="306"/>
      <c r="D1" s="306"/>
      <c r="E1" s="306"/>
      <c r="F1" s="306"/>
    </row>
    <row r="2" spans="1:8" s="268" customFormat="1" ht="12" customHeight="1" x14ac:dyDescent="0.2">
      <c r="A2" s="273" t="s">
        <v>194</v>
      </c>
      <c r="B2" s="272" t="s">
        <v>193</v>
      </c>
      <c r="C2" s="271" t="s">
        <v>192</v>
      </c>
      <c r="D2" s="271" t="s">
        <v>191</v>
      </c>
      <c r="E2" s="271" t="s">
        <v>190</v>
      </c>
      <c r="F2" s="270" t="s">
        <v>189</v>
      </c>
      <c r="G2" s="269">
        <v>2007</v>
      </c>
      <c r="H2" s="269">
        <v>2008</v>
      </c>
    </row>
    <row r="3" spans="1:8" s="239" customFormat="1" ht="11.45" customHeight="1" x14ac:dyDescent="0.2">
      <c r="A3" s="267">
        <v>11</v>
      </c>
      <c r="B3" s="252" t="s">
        <v>181</v>
      </c>
      <c r="C3" s="266">
        <v>521</v>
      </c>
      <c r="D3" s="265">
        <v>775</v>
      </c>
      <c r="E3" s="265">
        <v>867</v>
      </c>
      <c r="F3" s="265">
        <v>979</v>
      </c>
      <c r="G3" s="264">
        <v>1065</v>
      </c>
      <c r="H3" s="264">
        <v>1202</v>
      </c>
    </row>
    <row r="4" spans="1:8" s="239" customFormat="1" ht="11.45" customHeight="1" x14ac:dyDescent="0.2">
      <c r="A4" s="253">
        <v>113</v>
      </c>
      <c r="B4" s="260" t="s">
        <v>188</v>
      </c>
      <c r="C4" s="246">
        <v>467</v>
      </c>
      <c r="D4" s="241">
        <v>726</v>
      </c>
      <c r="E4" s="241">
        <v>817</v>
      </c>
      <c r="F4" s="241">
        <v>932</v>
      </c>
      <c r="G4" s="244">
        <v>1017</v>
      </c>
      <c r="H4" s="244">
        <v>1152</v>
      </c>
    </row>
    <row r="5" spans="1:8" s="239" customFormat="1" ht="11.45" customHeight="1" x14ac:dyDescent="0.2">
      <c r="A5" s="253">
        <v>114</v>
      </c>
      <c r="B5" s="260" t="s">
        <v>187</v>
      </c>
      <c r="C5" s="246">
        <v>54</v>
      </c>
      <c r="D5" s="241">
        <v>49</v>
      </c>
      <c r="E5" s="241">
        <v>50</v>
      </c>
      <c r="F5" s="241">
        <v>47</v>
      </c>
      <c r="G5" s="240">
        <v>48</v>
      </c>
      <c r="H5" s="240">
        <v>50</v>
      </c>
    </row>
    <row r="6" spans="1:8" s="239" customFormat="1" ht="11.45" customHeight="1" x14ac:dyDescent="0.2">
      <c r="A6" s="253">
        <v>12</v>
      </c>
      <c r="B6" s="252" t="s">
        <v>186</v>
      </c>
      <c r="C6" s="246">
        <v>7</v>
      </c>
      <c r="D6" s="241">
        <v>5</v>
      </c>
      <c r="E6" s="241">
        <v>6</v>
      </c>
      <c r="F6" s="241">
        <v>5</v>
      </c>
      <c r="G6" s="240">
        <v>3</v>
      </c>
      <c r="H6" s="240">
        <v>3</v>
      </c>
    </row>
    <row r="7" spans="1:8" s="239" customFormat="1" ht="11.45" customHeight="1" x14ac:dyDescent="0.2">
      <c r="A7" s="253">
        <v>13</v>
      </c>
      <c r="B7" s="252" t="s">
        <v>185</v>
      </c>
      <c r="C7" s="244" t="s">
        <v>23</v>
      </c>
      <c r="D7" s="259" t="s">
        <v>23</v>
      </c>
      <c r="E7" s="259" t="s">
        <v>23</v>
      </c>
      <c r="F7" s="259" t="s">
        <v>23</v>
      </c>
      <c r="G7" s="240" t="s">
        <v>23</v>
      </c>
      <c r="H7" s="240" t="s">
        <v>23</v>
      </c>
    </row>
    <row r="8" spans="1:8" s="239" customFormat="1" ht="23.25" customHeight="1" x14ac:dyDescent="0.2">
      <c r="A8" s="253" t="s">
        <v>184</v>
      </c>
      <c r="B8" s="263" t="s">
        <v>183</v>
      </c>
      <c r="C8" s="244" t="s">
        <v>23</v>
      </c>
      <c r="D8" s="259" t="s">
        <v>23</v>
      </c>
      <c r="E8" s="259" t="s">
        <v>23</v>
      </c>
      <c r="F8" s="259" t="s">
        <v>23</v>
      </c>
      <c r="G8" s="240" t="s">
        <v>23</v>
      </c>
      <c r="H8" s="240" t="s">
        <v>23</v>
      </c>
    </row>
    <row r="9" spans="1:8" s="239" customFormat="1" ht="11.45" customHeight="1" x14ac:dyDescent="0.2">
      <c r="A9" s="251" t="s">
        <v>182</v>
      </c>
      <c r="B9" s="254" t="s">
        <v>181</v>
      </c>
      <c r="C9" s="249">
        <v>528</v>
      </c>
      <c r="D9" s="248">
        <v>780</v>
      </c>
      <c r="E9" s="248">
        <v>873</v>
      </c>
      <c r="F9" s="248">
        <v>984</v>
      </c>
      <c r="G9" s="247">
        <v>1068</v>
      </c>
      <c r="H9" s="247">
        <v>1205</v>
      </c>
    </row>
    <row r="10" spans="1:8" s="239" customFormat="1" ht="11.45" customHeight="1" x14ac:dyDescent="0.2">
      <c r="A10" s="262">
        <v>21</v>
      </c>
      <c r="B10" s="252" t="s">
        <v>180</v>
      </c>
      <c r="C10" s="246">
        <v>495</v>
      </c>
      <c r="D10" s="241">
        <v>677</v>
      </c>
      <c r="E10" s="241">
        <v>707</v>
      </c>
      <c r="F10" s="241">
        <v>748</v>
      </c>
      <c r="G10" s="240">
        <v>758</v>
      </c>
      <c r="H10" s="240">
        <v>739</v>
      </c>
    </row>
    <row r="11" spans="1:8" s="239" customFormat="1" ht="11.45" customHeight="1" x14ac:dyDescent="0.2">
      <c r="A11" s="261">
        <v>212</v>
      </c>
      <c r="B11" s="260" t="s">
        <v>179</v>
      </c>
      <c r="C11" s="246">
        <v>477</v>
      </c>
      <c r="D11" s="241">
        <v>650</v>
      </c>
      <c r="E11" s="241">
        <v>680</v>
      </c>
      <c r="F11" s="241">
        <v>718</v>
      </c>
      <c r="G11" s="240">
        <v>734</v>
      </c>
      <c r="H11" s="240">
        <v>716</v>
      </c>
    </row>
    <row r="12" spans="1:8" s="239" customFormat="1" ht="11.45" customHeight="1" x14ac:dyDescent="0.2">
      <c r="A12" s="253">
        <v>22</v>
      </c>
      <c r="B12" s="252" t="s">
        <v>178</v>
      </c>
      <c r="C12" s="246">
        <v>13</v>
      </c>
      <c r="D12" s="241">
        <v>10</v>
      </c>
      <c r="E12" s="241">
        <v>10</v>
      </c>
      <c r="F12" s="241">
        <v>10</v>
      </c>
      <c r="G12" s="240">
        <v>10</v>
      </c>
      <c r="H12" s="240">
        <v>10</v>
      </c>
    </row>
    <row r="13" spans="1:8" s="257" customFormat="1" ht="11.45" customHeight="1" x14ac:dyDescent="0.2">
      <c r="A13" s="253">
        <v>73</v>
      </c>
      <c r="B13" s="252" t="s">
        <v>177</v>
      </c>
      <c r="C13" s="246">
        <v>13</v>
      </c>
      <c r="D13" s="241">
        <v>1</v>
      </c>
      <c r="E13" s="259" t="s">
        <v>23</v>
      </c>
      <c r="F13" s="259" t="s">
        <v>23</v>
      </c>
      <c r="G13" s="258" t="s">
        <v>23</v>
      </c>
      <c r="H13" s="258" t="s">
        <v>23</v>
      </c>
    </row>
    <row r="14" spans="1:8" s="239" customFormat="1" ht="22.5" customHeight="1" x14ac:dyDescent="0.2">
      <c r="A14" s="255" t="s">
        <v>176</v>
      </c>
      <c r="B14" s="250" t="s">
        <v>175</v>
      </c>
      <c r="C14" s="249">
        <v>521</v>
      </c>
      <c r="D14" s="248">
        <v>688</v>
      </c>
      <c r="E14" s="248">
        <v>717</v>
      </c>
      <c r="F14" s="248">
        <v>758</v>
      </c>
      <c r="G14" s="256">
        <v>768</v>
      </c>
      <c r="H14" s="256">
        <v>749</v>
      </c>
    </row>
    <row r="15" spans="1:8" s="239" customFormat="1" ht="10.5" customHeight="1" x14ac:dyDescent="0.2">
      <c r="A15" s="255" t="s">
        <v>174</v>
      </c>
      <c r="B15" s="254" t="s">
        <v>173</v>
      </c>
      <c r="C15" s="249">
        <v>1049</v>
      </c>
      <c r="D15" s="248">
        <v>1468</v>
      </c>
      <c r="E15" s="248">
        <v>1590</v>
      </c>
      <c r="F15" s="248">
        <v>1742</v>
      </c>
      <c r="G15" s="247">
        <v>1836</v>
      </c>
      <c r="H15" s="247">
        <v>1954</v>
      </c>
    </row>
    <row r="16" spans="1:8" s="239" customFormat="1" ht="10.5" customHeight="1" x14ac:dyDescent="0.2">
      <c r="A16" s="253">
        <v>23</v>
      </c>
      <c r="B16" s="252" t="s">
        <v>172</v>
      </c>
      <c r="C16" s="246">
        <v>1299</v>
      </c>
      <c r="D16" s="241">
        <v>1535</v>
      </c>
      <c r="E16" s="241">
        <v>1473</v>
      </c>
      <c r="F16" s="241">
        <v>1285</v>
      </c>
      <c r="G16" s="244">
        <v>1263</v>
      </c>
      <c r="H16" s="244">
        <v>1153</v>
      </c>
    </row>
    <row r="17" spans="1:8" s="239" customFormat="1" ht="22.5" x14ac:dyDescent="0.2">
      <c r="A17" s="251" t="s">
        <v>171</v>
      </c>
      <c r="B17" s="250" t="s">
        <v>170</v>
      </c>
      <c r="C17" s="249">
        <v>2348</v>
      </c>
      <c r="D17" s="248">
        <v>3003</v>
      </c>
      <c r="E17" s="248">
        <v>3063</v>
      </c>
      <c r="F17" s="248">
        <v>3027</v>
      </c>
      <c r="G17" s="247">
        <v>3099</v>
      </c>
      <c r="H17" s="247">
        <v>3107</v>
      </c>
    </row>
    <row r="18" spans="1:8" s="239" customFormat="1" ht="11.1" customHeight="1" x14ac:dyDescent="0.2">
      <c r="B18" s="238" t="s">
        <v>5</v>
      </c>
      <c r="C18" s="245"/>
      <c r="D18" s="246"/>
      <c r="E18" s="245"/>
      <c r="F18" s="245"/>
    </row>
    <row r="19" spans="1:8" s="239" customFormat="1" ht="11.1" customHeight="1" x14ac:dyDescent="0.2">
      <c r="B19" s="243" t="s">
        <v>169</v>
      </c>
      <c r="C19" s="242">
        <v>8</v>
      </c>
      <c r="D19" s="241">
        <v>9</v>
      </c>
      <c r="E19" s="241">
        <v>9</v>
      </c>
      <c r="F19" s="241">
        <v>8</v>
      </c>
      <c r="G19" s="240">
        <v>7</v>
      </c>
      <c r="H19" s="240">
        <v>7</v>
      </c>
    </row>
    <row r="20" spans="1:8" s="239" customFormat="1" ht="11.1" customHeight="1" x14ac:dyDescent="0.2">
      <c r="B20" s="243" t="s">
        <v>168</v>
      </c>
      <c r="C20" s="242">
        <v>5</v>
      </c>
      <c r="D20" s="241">
        <v>3</v>
      </c>
      <c r="E20" s="241">
        <v>4</v>
      </c>
      <c r="F20" s="241">
        <v>3</v>
      </c>
      <c r="G20" s="240">
        <v>4</v>
      </c>
      <c r="H20" s="240">
        <v>3</v>
      </c>
    </row>
    <row r="21" spans="1:8" s="239" customFormat="1" ht="11.1" customHeight="1" x14ac:dyDescent="0.2">
      <c r="B21" s="243" t="s">
        <v>167</v>
      </c>
      <c r="C21" s="242">
        <v>20</v>
      </c>
      <c r="D21" s="241">
        <v>19</v>
      </c>
      <c r="E21" s="241">
        <v>20</v>
      </c>
      <c r="F21" s="241">
        <v>26</v>
      </c>
      <c r="G21" s="240">
        <v>25</v>
      </c>
      <c r="H21" s="240">
        <v>22</v>
      </c>
    </row>
    <row r="22" spans="1:8" s="239" customFormat="1" ht="11.1" customHeight="1" x14ac:dyDescent="0.2">
      <c r="B22" s="243" t="s">
        <v>166</v>
      </c>
      <c r="C22" s="242">
        <v>26</v>
      </c>
      <c r="D22" s="241">
        <v>44</v>
      </c>
      <c r="E22" s="241">
        <v>48</v>
      </c>
      <c r="F22" s="241">
        <v>46</v>
      </c>
      <c r="G22" s="240">
        <v>44</v>
      </c>
      <c r="H22" s="240">
        <v>56</v>
      </c>
    </row>
    <row r="23" spans="1:8" s="239" customFormat="1" ht="11.1" customHeight="1" x14ac:dyDescent="0.2">
      <c r="B23" s="243" t="s">
        <v>165</v>
      </c>
      <c r="C23" s="242">
        <v>46</v>
      </c>
      <c r="D23" s="241">
        <v>66</v>
      </c>
      <c r="E23" s="241">
        <v>74</v>
      </c>
      <c r="F23" s="241">
        <v>69</v>
      </c>
      <c r="G23" s="240">
        <v>91</v>
      </c>
      <c r="H23" s="240">
        <v>89</v>
      </c>
    </row>
    <row r="24" spans="1:8" s="239" customFormat="1" ht="11.1" customHeight="1" x14ac:dyDescent="0.2">
      <c r="B24" s="243" t="s">
        <v>164</v>
      </c>
      <c r="C24" s="242">
        <v>642</v>
      </c>
      <c r="D24" s="241">
        <v>2001</v>
      </c>
      <c r="E24" s="241">
        <v>2361</v>
      </c>
      <c r="F24" s="241">
        <v>2297</v>
      </c>
      <c r="G24" s="244">
        <v>2282</v>
      </c>
      <c r="H24" s="244">
        <v>2271</v>
      </c>
    </row>
    <row r="25" spans="1:8" s="239" customFormat="1" ht="11.1" customHeight="1" x14ac:dyDescent="0.2">
      <c r="B25" s="243" t="s">
        <v>163</v>
      </c>
      <c r="C25" s="242">
        <v>1601</v>
      </c>
      <c r="D25" s="241">
        <v>861</v>
      </c>
      <c r="E25" s="241">
        <v>547</v>
      </c>
      <c r="F25" s="241">
        <v>578</v>
      </c>
      <c r="G25" s="240">
        <v>646</v>
      </c>
      <c r="H25" s="240">
        <v>659</v>
      </c>
    </row>
  </sheetData>
  <mergeCells count="1">
    <mergeCell ref="A1:F1"/>
  </mergeCell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989A-B7A0-4C3D-B846-49F7C1E49615}">
  <dimension ref="A1:H6"/>
  <sheetViews>
    <sheetView workbookViewId="0">
      <selection sqref="A1:F1"/>
    </sheetView>
  </sheetViews>
  <sheetFormatPr defaultRowHeight="12.75" x14ac:dyDescent="0.2"/>
  <cols>
    <col min="1" max="1" width="19" style="275" customWidth="1"/>
    <col min="2" max="5" width="9.140625" style="275"/>
    <col min="6" max="6" width="10.7109375" style="275" customWidth="1"/>
    <col min="7" max="16384" width="9.140625" style="275"/>
  </cols>
  <sheetData>
    <row r="1" spans="1:8" ht="31.5" customHeight="1" thickBot="1" x14ac:dyDescent="0.25">
      <c r="A1" s="307" t="s">
        <v>200</v>
      </c>
      <c r="B1" s="307"/>
      <c r="C1" s="307"/>
      <c r="D1" s="307"/>
      <c r="E1" s="307"/>
      <c r="F1" s="307"/>
      <c r="G1" s="282"/>
      <c r="H1" s="282"/>
    </row>
    <row r="2" spans="1:8" ht="50.25" customHeight="1" x14ac:dyDescent="0.2">
      <c r="A2" s="296" t="s">
        <v>58</v>
      </c>
      <c r="B2" s="309" t="s">
        <v>199</v>
      </c>
      <c r="C2" s="310"/>
      <c r="D2" s="310"/>
      <c r="E2" s="310"/>
      <c r="F2" s="24" t="s">
        <v>198</v>
      </c>
      <c r="G2" s="281"/>
      <c r="H2" s="281"/>
    </row>
    <row r="3" spans="1:8" x14ac:dyDescent="0.2">
      <c r="A3" s="308"/>
      <c r="B3" s="280">
        <v>2000</v>
      </c>
      <c r="C3" s="280">
        <v>2006</v>
      </c>
      <c r="D3" s="280">
        <v>2007</v>
      </c>
      <c r="E3" s="311">
        <v>2008</v>
      </c>
      <c r="F3" s="312"/>
      <c r="G3" s="279"/>
      <c r="H3" s="279"/>
    </row>
    <row r="4" spans="1:8" x14ac:dyDescent="0.2">
      <c r="A4" s="11" t="s">
        <v>197</v>
      </c>
      <c r="B4" s="21">
        <v>57752</v>
      </c>
      <c r="C4" s="21">
        <v>49522</v>
      </c>
      <c r="D4" s="21">
        <v>48587</v>
      </c>
      <c r="E4" s="8">
        <v>48076</v>
      </c>
      <c r="F4" s="8">
        <v>268006</v>
      </c>
      <c r="G4" s="1"/>
      <c r="H4" s="1"/>
    </row>
    <row r="5" spans="1:8" x14ac:dyDescent="0.2">
      <c r="A5" s="11" t="s">
        <v>196</v>
      </c>
      <c r="B5" s="18">
        <v>8188</v>
      </c>
      <c r="C5" s="21">
        <v>8062</v>
      </c>
      <c r="D5" s="8">
        <v>6753</v>
      </c>
      <c r="E5" s="8">
        <v>6677</v>
      </c>
      <c r="F5" s="2" t="s">
        <v>6</v>
      </c>
      <c r="G5" s="1"/>
      <c r="H5" s="1"/>
    </row>
    <row r="6" spans="1:8" x14ac:dyDescent="0.2">
      <c r="A6" s="278" t="s">
        <v>8</v>
      </c>
      <c r="B6" s="21">
        <v>65940</v>
      </c>
      <c r="C6" s="21">
        <v>57584</v>
      </c>
      <c r="D6" s="21">
        <v>55340</v>
      </c>
      <c r="E6" s="21">
        <v>54753</v>
      </c>
      <c r="F6" s="277" t="s">
        <v>6</v>
      </c>
      <c r="G6" s="276"/>
      <c r="H6" s="276"/>
    </row>
  </sheetData>
  <mergeCells count="4">
    <mergeCell ref="A1:F1"/>
    <mergeCell ref="A2:A3"/>
    <mergeCell ref="B2:E2"/>
    <mergeCell ref="E3:F3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5.7.1.</vt:lpstr>
      <vt:lpstr>5.7.2.</vt:lpstr>
      <vt:lpstr>5.7.3.</vt:lpstr>
      <vt:lpstr>5.7.4.</vt:lpstr>
      <vt:lpstr>5.7.5.</vt:lpstr>
      <vt:lpstr>5.7.6.</vt:lpstr>
      <vt:lpstr>5.7.7.</vt:lpstr>
      <vt:lpstr>5.7.8.</vt:lpstr>
      <vt:lpstr>5.7.9.</vt:lpstr>
      <vt:lpstr>5.7.10.</vt:lpstr>
      <vt:lpstr>5.7.11.</vt:lpstr>
      <vt:lpstr>5.7.12.</vt:lpstr>
      <vt:lpstr>5.7.13.</vt:lpstr>
      <vt:lpstr>5.7.14.</vt:lpstr>
      <vt:lpstr>5.7.15.</vt:lpstr>
      <vt:lpstr>5.7.16.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2025-03-05T17:31:35Z</dcterms:created>
  <dcterms:modified xsi:type="dcterms:W3CDTF">2025-03-05T17:37:37Z</dcterms:modified>
</cp:coreProperties>
</file>