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1C36684-A546-4DE8-A1A1-05C06BCD3393}" xr6:coauthVersionLast="36" xr6:coauthVersionMax="36" xr10:uidLastSave="{00000000-0000-0000-0000-000000000000}"/>
  <bookViews>
    <workbookView xWindow="0" yWindow="0" windowWidth="28800" windowHeight="13425" xr2:uid="{DCEEA8EB-9FBC-4684-9267-559015408FBD}"/>
  </bookViews>
  <sheets>
    <sheet name="Table of Contents" sheetId="6" r:id="rId1"/>
    <sheet name="5.8.1." sheetId="2" r:id="rId2"/>
    <sheet name="5.8.2." sheetId="3" r:id="rId3"/>
    <sheet name="5.8.3." sheetId="4" r:id="rId4"/>
    <sheet name="5.8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" l="1"/>
  <c r="F16" i="4"/>
  <c r="F20" i="4"/>
  <c r="F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D7EBD21-D579-4019-B3AD-607FAF62ABAB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2852130-0ED5-4216-8CE4-B019F0E85CBE}">
      <text>
        <r>
          <rPr>
            <sz val="8"/>
            <color indexed="81"/>
            <rFont val="Tahoma"/>
            <family val="2"/>
            <charset val="238"/>
          </rPr>
          <t xml:space="preserve">Source: Ministry of Defence.
</t>
        </r>
      </text>
    </comment>
    <comment ref="A11" authorId="0" shapeId="0" xr:uid="{5A583D23-DE25-4167-9ECD-7C83A66C66FC}">
      <text>
        <r>
          <rPr>
            <sz val="8"/>
            <color indexed="81"/>
            <rFont val="Tahoma"/>
            <family val="2"/>
            <charset val="238"/>
          </rPr>
          <t>Over 100 mm cubic capacity.</t>
        </r>
      </text>
    </comment>
    <comment ref="A12" authorId="0" shapeId="0" xr:uid="{ABC9EF70-2C9B-41DE-B20F-E6B20C9E91C1}">
      <text>
        <r>
          <rPr>
            <sz val="8"/>
            <color indexed="81"/>
            <rFont val="Tahoma"/>
            <family val="2"/>
            <charset val="238"/>
          </rPr>
          <t>Excluded from the number of tanks.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C2B9E51-25FC-4876-AABC-0CB911B5AC28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2D1EEB-7CA7-4B84-89A8-C6B47BCD634A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<sst xmlns="http://schemas.openxmlformats.org/spreadsheetml/2006/main" count="103" uniqueCount="77">
  <si>
    <t>personnel</t>
  </si>
  <si>
    <t>number</t>
  </si>
  <si>
    <t>Peace keeping missions</t>
  </si>
  <si>
    <t>with high school degree</t>
  </si>
  <si>
    <t>with higher education degree</t>
  </si>
  <si>
    <t>female</t>
  </si>
  <si>
    <t>male</t>
  </si>
  <si>
    <t>Of which:</t>
  </si>
  <si>
    <t>Current number of officers and NCO's</t>
  </si>
  <si>
    <t>Total</t>
  </si>
  <si>
    <t>Public servants in the Armed Forces</t>
  </si>
  <si>
    <t>Government official in the MOD</t>
  </si>
  <si>
    <t>Contract personnel</t>
  </si>
  <si>
    <t>Non-commissioned officer (NCO)</t>
  </si>
  <si>
    <t>Officer</t>
  </si>
  <si>
    <t>Regular (approved) personnel (persons)</t>
  </si>
  <si>
    <t>Government transfers</t>
  </si>
  <si>
    <t>Expenditures as a percentage of the GDP</t>
  </si>
  <si>
    <t>Health care institutes</t>
  </si>
  <si>
    <t>Military educational institutions</t>
  </si>
  <si>
    <t>Hungarian Defence Forces</t>
  </si>
  <si>
    <t>Expenditures (at current prices, million HUF)</t>
  </si>
  <si>
    <t>Denomination</t>
  </si>
  <si>
    <t>5.8.1. Expenditures and regular personnel of the National Defence</t>
  </si>
  <si>
    <t>Medium transport aircraft</t>
  </si>
  <si>
    <t>L–39ZO</t>
  </si>
  <si>
    <t>JAS 39</t>
  </si>
  <si>
    <t>MIG 29</t>
  </si>
  <si>
    <t>Airplane</t>
  </si>
  <si>
    <t>Helicopter</t>
  </si>
  <si>
    <t>Aircraft</t>
  </si>
  <si>
    <t>Bridge-laying tank</t>
  </si>
  <si>
    <t>Artillery</t>
  </si>
  <si>
    <t>APC with mounted anti-armour guided missile</t>
  </si>
  <si>
    <t>APC like vehicle</t>
  </si>
  <si>
    <t>Armoured personnel carrier (APC)</t>
  </si>
  <si>
    <t>T–72</t>
  </si>
  <si>
    <t xml:space="preserve">– </t>
  </si>
  <si>
    <t>T–55</t>
  </si>
  <si>
    <t>Tanks</t>
  </si>
  <si>
    <t>Overland vehicles</t>
  </si>
  <si>
    <t>5.8.2. Main devices of military engineering at the Hungarian Defence Forces</t>
  </si>
  <si>
    <t>–277</t>
  </si>
  <si>
    <t>–387</t>
  </si>
  <si>
    <t>–280</t>
  </si>
  <si>
    <t>..</t>
  </si>
  <si>
    <t>shortage, surplus resp. in personnel</t>
  </si>
  <si>
    <t>operative personnel</t>
  </si>
  <si>
    <t>regular (approved) personnel</t>
  </si>
  <si>
    <t>Government official</t>
  </si>
  <si>
    <t>–408</t>
  </si>
  <si>
    <t>Public servants</t>
  </si>
  <si>
    <t>–2 742</t>
  </si>
  <si>
    <t>–3 503</t>
  </si>
  <si>
    <t>–2 514</t>
  </si>
  <si>
    <t>–2 234</t>
  </si>
  <si>
    <t>shortage in personnel</t>
  </si>
  <si>
    <t>Regular officers</t>
  </si>
  <si>
    <t>Non–commissioned officer (NCO)</t>
  </si>
  <si>
    <t>Transfers to government</t>
  </si>
  <si>
    <t>Expenditures, total</t>
  </si>
  <si>
    <t>Expenditures– (at current prices, million HUF)</t>
  </si>
  <si>
    <t>5.8.3. Expenditures and budgetary personnel of the Police</t>
  </si>
  <si>
    <t>Deaths</t>
  </si>
  <si>
    <t>due to inaptitude or reorganization</t>
  </si>
  <si>
    <t>due to health reasons</t>
  </si>
  <si>
    <t>due to insubordination</t>
  </si>
  <si>
    <t>resignation</t>
  </si>
  <si>
    <t>at request</t>
  </si>
  <si>
    <t>during trial period</t>
  </si>
  <si>
    <t>Dismissal</t>
  </si>
  <si>
    <t>due to insubordination, resignation or reorganization</t>
  </si>
  <si>
    <t>at pensionable age</t>
  </si>
  <si>
    <t>Retirement</t>
  </si>
  <si>
    <t>Megnevezés</t>
  </si>
  <si>
    <t>5.8.4. Factors decreasing the regular officer stock of the Police by reasons [persons]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</si>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</sst>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_"/>
    <numFmt numFmtId="165" formatCode="#,##0.0__"/>
    <numFmt numFmtId="166" formatCode="0.0"/>
    <numFmt numFmtId="167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left" vertical="center" indent="1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left" vertical="center" wrapText="1" indent="1"/>
    </xf>
    <xf numFmtId="165" fontId="1" fillId="0" borderId="0" xfId="0" applyNumberFormat="1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Border="1"/>
    <xf numFmtId="16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center" wrapText="1" indent="1"/>
    </xf>
    <xf numFmtId="1" fontId="1" fillId="0" borderId="0" xfId="0" applyNumberFormat="1" applyFont="1"/>
    <xf numFmtId="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left" vertical="center" indent="1"/>
    </xf>
    <xf numFmtId="165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165" fontId="1" fillId="0" borderId="0" xfId="0" applyNumberFormat="1" applyFont="1" applyAlignment="1">
      <alignment horizontal="left" vertical="center" wrapText="1" indent="1"/>
    </xf>
    <xf numFmtId="164" fontId="1" fillId="0" borderId="0" xfId="0" applyNumberFormat="1" applyFont="1" applyAlignment="1">
      <alignment horizontal="left" vertical="center"/>
    </xf>
    <xf numFmtId="3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indent="3"/>
    </xf>
    <xf numFmtId="0" fontId="2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79F5D-AAD4-4394-B5AD-5AD27BDF1EB3}">
  <dimension ref="A1:A5"/>
  <sheetViews>
    <sheetView tabSelected="1" workbookViewId="0"/>
  </sheetViews>
  <sheetFormatPr defaultRowHeight="12.75" x14ac:dyDescent="0.2"/>
  <cols>
    <col min="1" max="1" width="73" style="56" bestFit="1" customWidth="1"/>
    <col min="2" max="16384" width="9.140625" style="56"/>
  </cols>
  <sheetData>
    <row r="1" spans="1:1" x14ac:dyDescent="0.2">
      <c r="A1" s="55" t="s">
        <v>76</v>
      </c>
    </row>
    <row r="2" spans="1:1" x14ac:dyDescent="0.2">
      <c r="A2" s="57" t="s">
        <v>23</v>
      </c>
    </row>
    <row r="3" spans="1:1" x14ac:dyDescent="0.2">
      <c r="A3" s="57" t="s">
        <v>41</v>
      </c>
    </row>
    <row r="4" spans="1:1" x14ac:dyDescent="0.2">
      <c r="A4" s="57" t="s">
        <v>62</v>
      </c>
    </row>
    <row r="5" spans="1:1" x14ac:dyDescent="0.2">
      <c r="A5" s="57" t="s">
        <v>75</v>
      </c>
    </row>
  </sheetData>
  <hyperlinks>
    <hyperlink ref="A2" location="5.8.1.!A1" display="5.8.1. Expenditures and regular personnel of the National Defence" xr:uid="{BDFB0346-4402-4BAF-8AF5-7AECF733CB34}"/>
    <hyperlink ref="A3" location="5.8.2.!A1" display="5.8.2. Main devices of military engineering at the Hungarian Defence Forces" xr:uid="{1F2084CB-0608-442A-8C13-3467818F7FB5}"/>
    <hyperlink ref="A4" location="5.8.3.!A1" display="5.8.3. Expenditures and budgetary personnel of the Police" xr:uid="{7EDEDD44-9C86-4219-96C4-F68C7FCE3A58}"/>
    <hyperlink ref="A5" location="5.8.4.!A1" display="5.8.4. Factors decreasing the regular officer stock of the Police by reasons [persons]" xr:uid="{755080E6-0D77-4973-BF37-E2B0638E27A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F79E-F180-4E39-9CD9-C8D765F755CE}">
  <dimension ref="A1:F26"/>
  <sheetViews>
    <sheetView workbookViewId="0"/>
  </sheetViews>
  <sheetFormatPr defaultRowHeight="11.25" x14ac:dyDescent="0.2"/>
  <cols>
    <col min="1" max="1" width="29.7109375" style="1" customWidth="1"/>
    <col min="2" max="6" width="11.5703125" style="1" customWidth="1"/>
    <col min="7" max="16384" width="9.140625" style="1"/>
  </cols>
  <sheetData>
    <row r="1" spans="1:6" ht="12" thickBot="1" x14ac:dyDescent="0.25">
      <c r="A1" s="30" t="s">
        <v>23</v>
      </c>
      <c r="B1" s="30"/>
      <c r="C1" s="29"/>
      <c r="D1" s="29"/>
      <c r="E1" s="29"/>
      <c r="F1" s="29"/>
    </row>
    <row r="2" spans="1:6" x14ac:dyDescent="0.2">
      <c r="A2" s="28" t="s">
        <v>22</v>
      </c>
      <c r="B2" s="27">
        <v>2000</v>
      </c>
      <c r="C2" s="27">
        <v>2005</v>
      </c>
      <c r="D2" s="27">
        <v>2006</v>
      </c>
      <c r="E2" s="27">
        <v>2007</v>
      </c>
      <c r="F2" s="26">
        <v>2008</v>
      </c>
    </row>
    <row r="3" spans="1:6" s="25" customFormat="1" x14ac:dyDescent="0.2">
      <c r="A3" s="58" t="s">
        <v>21</v>
      </c>
      <c r="B3" s="58"/>
      <c r="C3" s="58"/>
      <c r="D3" s="58"/>
      <c r="E3" s="58"/>
      <c r="F3" s="58"/>
    </row>
    <row r="4" spans="1:6" x14ac:dyDescent="0.2">
      <c r="A4" s="24" t="s">
        <v>9</v>
      </c>
      <c r="B4" s="13">
        <v>201983.9</v>
      </c>
      <c r="C4" s="13">
        <v>317411.40000000002</v>
      </c>
      <c r="D4" s="13">
        <v>296037.2</v>
      </c>
      <c r="E4" s="13">
        <v>324708</v>
      </c>
      <c r="F4" s="13">
        <v>324995</v>
      </c>
    </row>
    <row r="5" spans="1:6" x14ac:dyDescent="0.2">
      <c r="A5" s="10" t="s">
        <v>7</v>
      </c>
      <c r="B5" s="23"/>
      <c r="C5" s="23"/>
      <c r="D5" s="23"/>
      <c r="E5" s="23"/>
      <c r="F5" s="22"/>
    </row>
    <row r="6" spans="1:6" x14ac:dyDescent="0.2">
      <c r="A6" s="21" t="s">
        <v>20</v>
      </c>
      <c r="B6" s="2">
        <v>128688.6</v>
      </c>
      <c r="C6" s="2">
        <v>168987.1</v>
      </c>
      <c r="D6" s="2">
        <v>156345.1</v>
      </c>
      <c r="E6" s="2">
        <v>153390</v>
      </c>
      <c r="F6" s="2">
        <v>110955</v>
      </c>
    </row>
    <row r="7" spans="1:6" x14ac:dyDescent="0.2">
      <c r="A7" s="21" t="s">
        <v>19</v>
      </c>
      <c r="B7" s="2">
        <v>8104.3</v>
      </c>
      <c r="C7" s="2">
        <v>6167.7</v>
      </c>
      <c r="D7" s="2">
        <v>6277.8</v>
      </c>
      <c r="E7" s="2">
        <v>5621</v>
      </c>
      <c r="F7" s="2">
        <v>5343</v>
      </c>
    </row>
    <row r="8" spans="1:6" x14ac:dyDescent="0.2">
      <c r="A8" s="21" t="s">
        <v>18</v>
      </c>
      <c r="B8" s="2">
        <v>10177.799999999999</v>
      </c>
      <c r="C8" s="2">
        <v>11140.4</v>
      </c>
      <c r="D8" s="2">
        <v>11155.1</v>
      </c>
      <c r="E8" s="2">
        <v>16646</v>
      </c>
      <c r="F8" s="2">
        <v>21973</v>
      </c>
    </row>
    <row r="9" spans="1:6" x14ac:dyDescent="0.2">
      <c r="A9" s="10" t="s">
        <v>17</v>
      </c>
      <c r="B9" s="20">
        <v>1.5</v>
      </c>
      <c r="C9" s="20">
        <v>1.4</v>
      </c>
      <c r="D9" s="20">
        <v>1.2</v>
      </c>
      <c r="E9" s="20">
        <v>1.3</v>
      </c>
      <c r="F9" s="20">
        <v>1.2</v>
      </c>
    </row>
    <row r="10" spans="1:6" x14ac:dyDescent="0.2">
      <c r="A10" s="15" t="s">
        <v>16</v>
      </c>
      <c r="B10" s="2">
        <v>195691.3</v>
      </c>
      <c r="C10" s="2">
        <v>286160.2</v>
      </c>
      <c r="D10" s="2">
        <v>280495.40000000002</v>
      </c>
      <c r="E10" s="2">
        <v>293816</v>
      </c>
      <c r="F10" s="2">
        <v>309861</v>
      </c>
    </row>
    <row r="11" spans="1:6" s="19" customFormat="1" x14ac:dyDescent="0.2">
      <c r="A11" s="58" t="s">
        <v>15</v>
      </c>
      <c r="B11" s="58"/>
      <c r="C11" s="58"/>
      <c r="D11" s="58"/>
      <c r="E11" s="58"/>
      <c r="F11" s="58"/>
    </row>
    <row r="12" spans="1:6" x14ac:dyDescent="0.2">
      <c r="A12" s="18" t="s">
        <v>14</v>
      </c>
      <c r="B12" s="2">
        <v>9299</v>
      </c>
      <c r="C12" s="2">
        <v>7059</v>
      </c>
      <c r="D12" s="2">
        <v>7026</v>
      </c>
      <c r="E12" s="2">
        <v>6090</v>
      </c>
      <c r="F12" s="2">
        <v>6245</v>
      </c>
    </row>
    <row r="13" spans="1:6" x14ac:dyDescent="0.2">
      <c r="A13" s="12" t="s">
        <v>13</v>
      </c>
      <c r="B13" s="2">
        <v>10173</v>
      </c>
      <c r="C13" s="2">
        <v>10220</v>
      </c>
      <c r="D13" s="2">
        <v>10232</v>
      </c>
      <c r="E13" s="2">
        <v>8535</v>
      </c>
      <c r="F13" s="2">
        <v>8829</v>
      </c>
    </row>
    <row r="14" spans="1:6" x14ac:dyDescent="0.2">
      <c r="A14" s="17" t="s">
        <v>12</v>
      </c>
      <c r="B14" s="2">
        <v>20095</v>
      </c>
      <c r="C14" s="2">
        <v>10518</v>
      </c>
      <c r="D14" s="2">
        <v>9722</v>
      </c>
      <c r="E14" s="5">
        <v>7104</v>
      </c>
      <c r="F14" s="2">
        <v>7519</v>
      </c>
    </row>
    <row r="15" spans="1:6" x14ac:dyDescent="0.2">
      <c r="A15" s="16" t="s">
        <v>11</v>
      </c>
      <c r="B15" s="2">
        <v>174</v>
      </c>
      <c r="C15" s="2">
        <v>287</v>
      </c>
      <c r="D15" s="2">
        <v>284</v>
      </c>
      <c r="E15" s="2">
        <v>180</v>
      </c>
      <c r="F15" s="2">
        <v>184</v>
      </c>
    </row>
    <row r="16" spans="1:6" x14ac:dyDescent="0.2">
      <c r="A16" s="15" t="s">
        <v>10</v>
      </c>
      <c r="B16" s="2">
        <v>9035</v>
      </c>
      <c r="C16" s="2">
        <v>6301</v>
      </c>
      <c r="D16" s="2">
        <v>6365</v>
      </c>
      <c r="E16" s="2">
        <v>6210</v>
      </c>
      <c r="F16" s="2">
        <v>6146</v>
      </c>
    </row>
    <row r="17" spans="1:6" x14ac:dyDescent="0.2">
      <c r="A17" s="14" t="s">
        <v>9</v>
      </c>
      <c r="B17" s="13">
        <v>48776</v>
      </c>
      <c r="C17" s="13">
        <v>34385</v>
      </c>
      <c r="D17" s="13">
        <v>33629</v>
      </c>
      <c r="E17" s="13">
        <v>28119</v>
      </c>
      <c r="F17" s="13">
        <v>28923</v>
      </c>
    </row>
    <row r="18" spans="1:6" x14ac:dyDescent="0.2">
      <c r="A18" s="12" t="s">
        <v>8</v>
      </c>
      <c r="B18" s="2">
        <v>19184</v>
      </c>
      <c r="C18" s="2">
        <v>15871</v>
      </c>
      <c r="D18" s="2">
        <v>14945</v>
      </c>
      <c r="E18" s="11">
        <v>12809</v>
      </c>
      <c r="F18" s="2">
        <v>12806</v>
      </c>
    </row>
    <row r="19" spans="1:6" x14ac:dyDescent="0.2">
      <c r="A19" s="10" t="s">
        <v>7</v>
      </c>
      <c r="B19" s="9"/>
      <c r="C19" s="9"/>
      <c r="D19" s="9"/>
      <c r="E19" s="4"/>
    </row>
    <row r="20" spans="1:6" x14ac:dyDescent="0.2">
      <c r="A20" s="8" t="s">
        <v>6</v>
      </c>
      <c r="B20" s="2">
        <v>16237</v>
      </c>
      <c r="C20" s="2">
        <v>12619</v>
      </c>
      <c r="D20" s="2">
        <v>11748</v>
      </c>
      <c r="E20" s="2">
        <v>9838</v>
      </c>
      <c r="F20" s="2">
        <v>9778</v>
      </c>
    </row>
    <row r="21" spans="1:6" x14ac:dyDescent="0.2">
      <c r="A21" s="3" t="s">
        <v>5</v>
      </c>
      <c r="B21" s="2">
        <v>2947</v>
      </c>
      <c r="C21" s="2">
        <v>3252</v>
      </c>
      <c r="D21" s="2">
        <v>3197</v>
      </c>
      <c r="E21" s="2">
        <v>2971</v>
      </c>
      <c r="F21" s="2">
        <v>3028</v>
      </c>
    </row>
    <row r="22" spans="1:6" x14ac:dyDescent="0.2">
      <c r="A22" s="7" t="s">
        <v>4</v>
      </c>
      <c r="B22" s="2">
        <v>8116</v>
      </c>
      <c r="C22" s="2">
        <v>7263</v>
      </c>
      <c r="D22" s="2">
        <v>6907</v>
      </c>
      <c r="E22" s="2">
        <v>5893</v>
      </c>
      <c r="F22" s="2">
        <v>6040</v>
      </c>
    </row>
    <row r="23" spans="1:6" x14ac:dyDescent="0.2">
      <c r="A23" s="7" t="s">
        <v>3</v>
      </c>
      <c r="B23" s="2">
        <v>8464</v>
      </c>
      <c r="C23" s="2">
        <v>8102</v>
      </c>
      <c r="D23" s="2">
        <v>7579</v>
      </c>
      <c r="E23" s="2">
        <v>6537</v>
      </c>
      <c r="F23" s="2">
        <v>6253</v>
      </c>
    </row>
    <row r="24" spans="1:6" x14ac:dyDescent="0.2">
      <c r="A24" s="6" t="s">
        <v>2</v>
      </c>
      <c r="B24" s="5"/>
      <c r="C24" s="5"/>
      <c r="D24" s="5"/>
      <c r="E24" s="4"/>
    </row>
    <row r="25" spans="1:6" x14ac:dyDescent="0.2">
      <c r="A25" s="3" t="s">
        <v>1</v>
      </c>
      <c r="B25" s="2">
        <v>12</v>
      </c>
      <c r="C25" s="2">
        <v>16</v>
      </c>
      <c r="D25" s="2">
        <v>16</v>
      </c>
      <c r="E25" s="1">
        <v>17</v>
      </c>
      <c r="F25" s="2">
        <v>15</v>
      </c>
    </row>
    <row r="26" spans="1:6" x14ac:dyDescent="0.2">
      <c r="A26" s="3" t="s">
        <v>0</v>
      </c>
      <c r="B26" s="2">
        <v>734</v>
      </c>
      <c r="C26" s="2">
        <v>815</v>
      </c>
      <c r="D26" s="2">
        <v>1017</v>
      </c>
      <c r="E26" s="2">
        <v>1022</v>
      </c>
      <c r="F26" s="2">
        <v>1041</v>
      </c>
    </row>
  </sheetData>
  <mergeCells count="2">
    <mergeCell ref="A3:F3"/>
    <mergeCell ref="A11:F1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FA65B-A1DD-4E61-8085-3ECDE72AE830}">
  <dimension ref="A1:F20"/>
  <sheetViews>
    <sheetView workbookViewId="0"/>
  </sheetViews>
  <sheetFormatPr defaultRowHeight="11.25" x14ac:dyDescent="0.2"/>
  <cols>
    <col min="1" max="1" width="33.140625" style="1" customWidth="1"/>
    <col min="2" max="6" width="13" style="1" customWidth="1"/>
    <col min="7" max="16384" width="9.140625" style="1"/>
  </cols>
  <sheetData>
    <row r="1" spans="1:6" s="34" customFormat="1" ht="12" thickBot="1" x14ac:dyDescent="0.3">
      <c r="A1" s="37" t="s">
        <v>41</v>
      </c>
      <c r="B1" s="37"/>
      <c r="C1" s="37"/>
      <c r="D1" s="37"/>
      <c r="E1" s="37"/>
    </row>
    <row r="2" spans="1:6" x14ac:dyDescent="0.2">
      <c r="A2" s="28" t="s">
        <v>22</v>
      </c>
      <c r="B2" s="36">
        <v>2000</v>
      </c>
      <c r="C2" s="36">
        <v>2005</v>
      </c>
      <c r="D2" s="36">
        <v>2006</v>
      </c>
      <c r="E2" s="36">
        <v>2007</v>
      </c>
      <c r="F2" s="35">
        <v>2008</v>
      </c>
    </row>
    <row r="3" spans="1:6" x14ac:dyDescent="0.2">
      <c r="A3" s="59" t="s">
        <v>40</v>
      </c>
      <c r="B3" s="59"/>
      <c r="C3" s="59"/>
      <c r="D3" s="59"/>
      <c r="E3" s="59"/>
      <c r="F3" s="59"/>
    </row>
    <row r="4" spans="1:6" x14ac:dyDescent="0.2">
      <c r="A4" s="10" t="s">
        <v>39</v>
      </c>
      <c r="B4" s="2">
        <v>753</v>
      </c>
      <c r="C4" s="2">
        <v>152</v>
      </c>
      <c r="D4" s="2">
        <v>159</v>
      </c>
      <c r="E4" s="1">
        <v>88</v>
      </c>
      <c r="F4" s="2">
        <v>88</v>
      </c>
    </row>
    <row r="5" spans="1:6" x14ac:dyDescent="0.2">
      <c r="A5" s="32" t="s">
        <v>7</v>
      </c>
      <c r="B5" s="2"/>
      <c r="C5" s="2"/>
      <c r="D5" s="11"/>
      <c r="F5" s="2"/>
    </row>
    <row r="6" spans="1:6" x14ac:dyDescent="0.2">
      <c r="A6" s="8" t="s">
        <v>38</v>
      </c>
      <c r="B6" s="2">
        <v>515</v>
      </c>
      <c r="C6" s="2" t="s">
        <v>37</v>
      </c>
      <c r="D6" s="2">
        <v>1</v>
      </c>
      <c r="E6" s="1">
        <v>1</v>
      </c>
      <c r="F6" s="2">
        <v>1</v>
      </c>
    </row>
    <row r="7" spans="1:6" x14ac:dyDescent="0.2">
      <c r="A7" s="8" t="s">
        <v>36</v>
      </c>
      <c r="B7" s="2">
        <v>238</v>
      </c>
      <c r="C7" s="2">
        <v>152</v>
      </c>
      <c r="D7" s="2">
        <v>158</v>
      </c>
      <c r="E7" s="1">
        <v>87</v>
      </c>
      <c r="F7" s="2">
        <v>87</v>
      </c>
    </row>
    <row r="8" spans="1:6" x14ac:dyDescent="0.2">
      <c r="A8" s="15" t="s">
        <v>35</v>
      </c>
      <c r="B8" s="2">
        <v>1479</v>
      </c>
      <c r="C8" s="2">
        <v>597</v>
      </c>
      <c r="D8" s="2">
        <v>467</v>
      </c>
      <c r="E8" s="2">
        <v>467</v>
      </c>
      <c r="F8" s="2">
        <v>438</v>
      </c>
    </row>
    <row r="9" spans="1:6" x14ac:dyDescent="0.2">
      <c r="A9" s="15" t="s">
        <v>34</v>
      </c>
      <c r="B9" s="2">
        <v>319</v>
      </c>
      <c r="C9" s="2">
        <v>217</v>
      </c>
      <c r="D9" s="2">
        <v>199</v>
      </c>
      <c r="E9" s="2">
        <v>161</v>
      </c>
      <c r="F9" s="2">
        <v>24</v>
      </c>
    </row>
    <row r="10" spans="1:6" x14ac:dyDescent="0.2">
      <c r="A10" s="15" t="s">
        <v>33</v>
      </c>
      <c r="B10" s="2">
        <v>634</v>
      </c>
      <c r="C10" s="2">
        <v>627</v>
      </c>
      <c r="D10" s="2">
        <v>26</v>
      </c>
      <c r="E10" s="34">
        <v>26</v>
      </c>
      <c r="F10" s="2">
        <v>26</v>
      </c>
    </row>
    <row r="11" spans="1:6" s="18" customFormat="1" x14ac:dyDescent="0.2">
      <c r="A11" s="10" t="s">
        <v>32</v>
      </c>
      <c r="B11" s="11">
        <v>839</v>
      </c>
      <c r="C11" s="11">
        <v>552</v>
      </c>
      <c r="D11" s="2">
        <v>62</v>
      </c>
      <c r="E11" s="18">
        <v>46</v>
      </c>
      <c r="F11" s="11">
        <v>27</v>
      </c>
    </row>
    <row r="12" spans="1:6" x14ac:dyDescent="0.2">
      <c r="A12" s="10" t="s">
        <v>31</v>
      </c>
      <c r="B12" s="2">
        <v>87</v>
      </c>
      <c r="C12" s="2">
        <v>87</v>
      </c>
      <c r="D12" s="2">
        <v>2</v>
      </c>
      <c r="E12" s="1">
        <v>2</v>
      </c>
      <c r="F12" s="2">
        <v>4</v>
      </c>
    </row>
    <row r="13" spans="1:6" s="33" customFormat="1" x14ac:dyDescent="0.25">
      <c r="A13" s="58" t="s">
        <v>30</v>
      </c>
      <c r="B13" s="58"/>
      <c r="C13" s="58"/>
      <c r="D13" s="58"/>
      <c r="E13" s="58"/>
      <c r="F13" s="58"/>
    </row>
    <row r="14" spans="1:6" x14ac:dyDescent="0.2">
      <c r="A14" s="10" t="s">
        <v>29</v>
      </c>
      <c r="B14" s="2">
        <v>83</v>
      </c>
      <c r="C14" s="2">
        <v>73</v>
      </c>
      <c r="D14" s="2">
        <v>29</v>
      </c>
      <c r="E14" s="1">
        <v>29</v>
      </c>
      <c r="F14" s="2">
        <v>29</v>
      </c>
    </row>
    <row r="15" spans="1:6" x14ac:dyDescent="0.2">
      <c r="A15" s="10" t="s">
        <v>28</v>
      </c>
      <c r="B15" s="2">
        <v>43</v>
      </c>
      <c r="C15" s="2">
        <v>53</v>
      </c>
      <c r="D15" s="2">
        <v>37</v>
      </c>
      <c r="E15" s="1">
        <v>39</v>
      </c>
      <c r="F15" s="2">
        <v>36</v>
      </c>
    </row>
    <row r="16" spans="1:6" x14ac:dyDescent="0.2">
      <c r="A16" s="32" t="s">
        <v>7</v>
      </c>
      <c r="B16" s="2"/>
      <c r="C16" s="2"/>
      <c r="D16" s="2"/>
      <c r="F16" s="2"/>
    </row>
    <row r="17" spans="1:6" x14ac:dyDescent="0.2">
      <c r="A17" s="31" t="s">
        <v>27</v>
      </c>
      <c r="B17" s="2">
        <v>27</v>
      </c>
      <c r="C17" s="2">
        <v>26</v>
      </c>
      <c r="D17" s="2">
        <v>13</v>
      </c>
      <c r="E17" s="1">
        <v>13</v>
      </c>
      <c r="F17" s="2">
        <v>11</v>
      </c>
    </row>
    <row r="18" spans="1:6" x14ac:dyDescent="0.2">
      <c r="A18" s="31" t="s">
        <v>26</v>
      </c>
      <c r="B18" s="2"/>
      <c r="C18" s="2"/>
      <c r="D18" s="2">
        <v>11</v>
      </c>
      <c r="E18" s="1">
        <v>14</v>
      </c>
      <c r="F18" s="2">
        <v>14</v>
      </c>
    </row>
    <row r="19" spans="1:6" x14ac:dyDescent="0.2">
      <c r="A19" s="31" t="s">
        <v>25</v>
      </c>
      <c r="B19" s="2"/>
      <c r="C19" s="2"/>
      <c r="D19" s="2">
        <v>8</v>
      </c>
      <c r="E19" s="1">
        <v>7</v>
      </c>
      <c r="F19" s="2">
        <v>6</v>
      </c>
    </row>
    <row r="20" spans="1:6" x14ac:dyDescent="0.2">
      <c r="A20" s="10" t="s">
        <v>24</v>
      </c>
      <c r="B20" s="2">
        <v>4</v>
      </c>
      <c r="C20" s="2">
        <v>5</v>
      </c>
      <c r="D20" s="2">
        <v>5</v>
      </c>
      <c r="E20" s="1">
        <v>5</v>
      </c>
      <c r="F20" s="2">
        <v>5</v>
      </c>
    </row>
  </sheetData>
  <mergeCells count="2">
    <mergeCell ref="A3:F3"/>
    <mergeCell ref="A13:F13"/>
  </mergeCells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6F72C-86AD-4922-BD9D-4266AF12CBD5}">
  <dimension ref="A1:F24"/>
  <sheetViews>
    <sheetView workbookViewId="0"/>
  </sheetViews>
  <sheetFormatPr defaultRowHeight="11.25" x14ac:dyDescent="0.2"/>
  <cols>
    <col min="1" max="1" width="35" style="1" customWidth="1"/>
    <col min="2" max="6" width="10.28515625" style="1" customWidth="1"/>
    <col min="7" max="16384" width="9.140625" style="1"/>
  </cols>
  <sheetData>
    <row r="1" spans="1:6" ht="12" thickBot="1" x14ac:dyDescent="0.25">
      <c r="A1" s="48" t="s">
        <v>62</v>
      </c>
      <c r="B1" s="10"/>
      <c r="C1" s="10"/>
      <c r="D1" s="10"/>
      <c r="E1" s="10"/>
      <c r="F1" s="10"/>
    </row>
    <row r="2" spans="1:6" x14ac:dyDescent="0.2">
      <c r="A2" s="28" t="s">
        <v>22</v>
      </c>
      <c r="B2" s="27">
        <v>2000</v>
      </c>
      <c r="C2" s="27">
        <v>2005</v>
      </c>
      <c r="D2" s="47">
        <v>2006</v>
      </c>
      <c r="E2" s="46">
        <v>2007</v>
      </c>
      <c r="F2" s="46">
        <v>2008</v>
      </c>
    </row>
    <row r="3" spans="1:6" x14ac:dyDescent="0.2">
      <c r="A3" s="58" t="s">
        <v>61</v>
      </c>
      <c r="B3" s="58"/>
      <c r="C3" s="58"/>
      <c r="D3" s="58"/>
      <c r="E3" s="58"/>
      <c r="F3" s="58"/>
    </row>
    <row r="4" spans="1:6" s="18" customFormat="1" x14ac:dyDescent="0.2">
      <c r="A4" s="45" t="s">
        <v>60</v>
      </c>
      <c r="B4" s="44">
        <v>103832.7</v>
      </c>
      <c r="C4" s="44">
        <v>167567.29999999999</v>
      </c>
      <c r="D4" s="44">
        <v>187584.9</v>
      </c>
      <c r="E4" s="44">
        <v>204788.4</v>
      </c>
      <c r="F4" s="44">
        <v>245592.2</v>
      </c>
    </row>
    <row r="5" spans="1:6" x14ac:dyDescent="0.2">
      <c r="A5" s="12" t="s">
        <v>17</v>
      </c>
      <c r="B5" s="42">
        <v>0.8</v>
      </c>
      <c r="C5" s="43">
        <v>0.8</v>
      </c>
      <c r="D5" s="43">
        <v>0.8</v>
      </c>
      <c r="E5" s="43">
        <v>0.8</v>
      </c>
      <c r="F5" s="43">
        <v>0.9</v>
      </c>
    </row>
    <row r="6" spans="1:6" x14ac:dyDescent="0.2">
      <c r="A6" s="12" t="s">
        <v>59</v>
      </c>
      <c r="B6" s="42">
        <v>96972.7</v>
      </c>
      <c r="C6" s="42">
        <v>159784.5</v>
      </c>
      <c r="D6" s="42">
        <v>177899.6</v>
      </c>
      <c r="E6" s="42">
        <v>185805.2</v>
      </c>
      <c r="F6" s="42">
        <v>245646.87100000001</v>
      </c>
    </row>
    <row r="7" spans="1:6" x14ac:dyDescent="0.2">
      <c r="A7" s="58" t="s">
        <v>15</v>
      </c>
      <c r="B7" s="58"/>
      <c r="C7" s="58"/>
      <c r="D7" s="58"/>
      <c r="E7" s="58"/>
      <c r="F7" s="58"/>
    </row>
    <row r="8" spans="1:6" x14ac:dyDescent="0.2">
      <c r="A8" s="18" t="s">
        <v>14</v>
      </c>
      <c r="B8" s="5">
        <v>5956.5</v>
      </c>
      <c r="C8" s="5">
        <v>11271</v>
      </c>
      <c r="D8" s="5">
        <v>10587</v>
      </c>
      <c r="E8" s="5">
        <v>11000</v>
      </c>
      <c r="F8" s="5">
        <v>11323</v>
      </c>
    </row>
    <row r="9" spans="1:6" x14ac:dyDescent="0.2">
      <c r="A9" s="10" t="s">
        <v>58</v>
      </c>
      <c r="B9" s="9">
        <v>19652</v>
      </c>
      <c r="C9" s="9">
        <v>20092</v>
      </c>
      <c r="D9" s="9">
        <v>18965</v>
      </c>
      <c r="E9" s="9">
        <v>18557</v>
      </c>
      <c r="F9" s="9">
        <v>24083</v>
      </c>
    </row>
    <row r="10" spans="1:6" x14ac:dyDescent="0.2">
      <c r="A10" s="39" t="s">
        <v>51</v>
      </c>
      <c r="B10" s="9">
        <v>8927</v>
      </c>
      <c r="C10" s="9">
        <v>8049</v>
      </c>
      <c r="D10" s="9">
        <v>8044</v>
      </c>
      <c r="E10" s="9">
        <v>7676</v>
      </c>
      <c r="F10" s="9">
        <v>8981</v>
      </c>
    </row>
    <row r="11" spans="1:6" x14ac:dyDescent="0.2">
      <c r="A11" s="39" t="s">
        <v>49</v>
      </c>
      <c r="B11" s="9">
        <v>32</v>
      </c>
      <c r="C11" s="9">
        <v>431</v>
      </c>
      <c r="D11" s="9">
        <v>434</v>
      </c>
      <c r="E11" s="9">
        <v>571</v>
      </c>
      <c r="F11" s="9">
        <v>613</v>
      </c>
    </row>
    <row r="12" spans="1:6" x14ac:dyDescent="0.2">
      <c r="A12" s="14" t="s">
        <v>9</v>
      </c>
      <c r="B12" s="41">
        <v>40524</v>
      </c>
      <c r="C12" s="41">
        <v>39843</v>
      </c>
      <c r="D12" s="40">
        <v>38030</v>
      </c>
      <c r="E12" s="40">
        <v>37804</v>
      </c>
      <c r="F12" s="40">
        <f>SUM(F8:F11)</f>
        <v>45000</v>
      </c>
    </row>
    <row r="13" spans="1:6" x14ac:dyDescent="0.2">
      <c r="A13" s="10" t="s">
        <v>57</v>
      </c>
      <c r="B13" s="9"/>
      <c r="C13" s="9"/>
    </row>
    <row r="14" spans="1:6" x14ac:dyDescent="0.2">
      <c r="A14" s="38" t="s">
        <v>48</v>
      </c>
      <c r="B14" s="9">
        <v>31310</v>
      </c>
      <c r="C14" s="9">
        <v>31150</v>
      </c>
      <c r="D14" s="9">
        <v>31140</v>
      </c>
      <c r="E14" s="9">
        <v>29557</v>
      </c>
      <c r="F14" s="9">
        <v>35406</v>
      </c>
    </row>
    <row r="15" spans="1:6" x14ac:dyDescent="0.2">
      <c r="A15" s="38" t="s">
        <v>47</v>
      </c>
      <c r="B15" s="9">
        <v>29076</v>
      </c>
      <c r="C15" s="9">
        <v>28636</v>
      </c>
      <c r="D15" s="9">
        <v>27637</v>
      </c>
      <c r="E15" s="9">
        <v>26815</v>
      </c>
      <c r="F15" s="9">
        <v>33698</v>
      </c>
    </row>
    <row r="16" spans="1:6" x14ac:dyDescent="0.2">
      <c r="A16" s="7" t="s">
        <v>56</v>
      </c>
      <c r="B16" s="9" t="s">
        <v>55</v>
      </c>
      <c r="C16" s="9" t="s">
        <v>54</v>
      </c>
      <c r="D16" s="9" t="s">
        <v>53</v>
      </c>
      <c r="E16" s="9" t="s">
        <v>52</v>
      </c>
      <c r="F16" s="9">
        <f>F15-F14</f>
        <v>-1708</v>
      </c>
    </row>
    <row r="17" spans="1:6" x14ac:dyDescent="0.2">
      <c r="A17" s="39" t="s">
        <v>51</v>
      </c>
      <c r="B17" s="9"/>
      <c r="C17" s="9"/>
      <c r="F17" s="9"/>
    </row>
    <row r="18" spans="1:6" x14ac:dyDescent="0.2">
      <c r="A18" s="38" t="s">
        <v>48</v>
      </c>
      <c r="B18" s="9">
        <v>9156</v>
      </c>
      <c r="C18" s="9">
        <v>7919</v>
      </c>
      <c r="D18" s="9">
        <v>7915</v>
      </c>
      <c r="E18" s="9">
        <v>7676</v>
      </c>
      <c r="F18" s="9">
        <v>8981</v>
      </c>
    </row>
    <row r="19" spans="1:6" x14ac:dyDescent="0.2">
      <c r="A19" s="7" t="s">
        <v>47</v>
      </c>
      <c r="B19" s="9">
        <v>8748</v>
      </c>
      <c r="C19" s="9">
        <v>8079</v>
      </c>
      <c r="D19" s="9">
        <v>8056</v>
      </c>
      <c r="E19" s="9">
        <v>7877</v>
      </c>
      <c r="F19" s="9">
        <v>9191</v>
      </c>
    </row>
    <row r="20" spans="1:6" x14ac:dyDescent="0.2">
      <c r="A20" s="38" t="s">
        <v>46</v>
      </c>
      <c r="B20" s="9" t="s">
        <v>50</v>
      </c>
      <c r="C20" s="9">
        <v>162</v>
      </c>
      <c r="D20" s="9">
        <v>141</v>
      </c>
      <c r="E20" s="9">
        <v>201</v>
      </c>
      <c r="F20" s="9">
        <f>F19-F18</f>
        <v>210</v>
      </c>
    </row>
    <row r="21" spans="1:6" x14ac:dyDescent="0.2">
      <c r="A21" s="39" t="s">
        <v>49</v>
      </c>
      <c r="B21" s="9"/>
      <c r="C21" s="9"/>
      <c r="F21" s="9"/>
    </row>
    <row r="22" spans="1:6" x14ac:dyDescent="0.2">
      <c r="A22" s="38" t="s">
        <v>48</v>
      </c>
      <c r="B22" s="9" t="s">
        <v>45</v>
      </c>
      <c r="C22" s="9">
        <v>695</v>
      </c>
      <c r="D22" s="9">
        <v>705</v>
      </c>
      <c r="E22" s="9">
        <v>571</v>
      </c>
      <c r="F22" s="9">
        <v>613</v>
      </c>
    </row>
    <row r="23" spans="1:6" x14ac:dyDescent="0.2">
      <c r="A23" s="7" t="s">
        <v>47</v>
      </c>
      <c r="B23" s="9" t="s">
        <v>45</v>
      </c>
      <c r="C23" s="9">
        <v>415</v>
      </c>
      <c r="D23" s="9">
        <v>318</v>
      </c>
      <c r="E23" s="9">
        <v>294</v>
      </c>
      <c r="F23" s="9">
        <v>415</v>
      </c>
    </row>
    <row r="24" spans="1:6" x14ac:dyDescent="0.2">
      <c r="A24" s="38" t="s">
        <v>46</v>
      </c>
      <c r="B24" s="9" t="s">
        <v>45</v>
      </c>
      <c r="C24" s="9" t="s">
        <v>44</v>
      </c>
      <c r="D24" s="9" t="s">
        <v>43</v>
      </c>
      <c r="E24" s="9" t="s">
        <v>42</v>
      </c>
      <c r="F24" s="9">
        <f>F23-F22</f>
        <v>-198</v>
      </c>
    </row>
  </sheetData>
  <mergeCells count="2">
    <mergeCell ref="A3:F3"/>
    <mergeCell ref="A7:F7"/>
  </mergeCells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CB6C-66B7-47E5-9DB4-3782A4F885AF}">
  <dimension ref="A1:F16"/>
  <sheetViews>
    <sheetView workbookViewId="0"/>
  </sheetViews>
  <sheetFormatPr defaultRowHeight="11.25" x14ac:dyDescent="0.2"/>
  <cols>
    <col min="1" max="1" width="29.7109375" style="1" customWidth="1"/>
    <col min="2" max="6" width="13.5703125" style="1" customWidth="1"/>
    <col min="7" max="16384" width="9.140625" style="1"/>
  </cols>
  <sheetData>
    <row r="1" spans="1:6" ht="12" thickBot="1" x14ac:dyDescent="0.25">
      <c r="A1" s="54" t="s">
        <v>75</v>
      </c>
      <c r="B1" s="54"/>
      <c r="C1" s="54"/>
      <c r="D1" s="54"/>
      <c r="E1" s="54"/>
      <c r="F1" s="53"/>
    </row>
    <row r="2" spans="1:6" x14ac:dyDescent="0.2">
      <c r="A2" s="28" t="s">
        <v>74</v>
      </c>
      <c r="B2" s="27">
        <v>2000</v>
      </c>
      <c r="C2" s="27">
        <v>2005</v>
      </c>
      <c r="D2" s="27">
        <v>2006</v>
      </c>
      <c r="E2" s="27">
        <v>2007</v>
      </c>
      <c r="F2" s="47">
        <v>2008</v>
      </c>
    </row>
    <row r="3" spans="1:6" s="18" customFormat="1" x14ac:dyDescent="0.2">
      <c r="A3" s="52" t="s">
        <v>73</v>
      </c>
      <c r="B3" s="5">
        <v>1157</v>
      </c>
      <c r="C3" s="5">
        <v>742</v>
      </c>
      <c r="D3" s="5">
        <v>1437</v>
      </c>
      <c r="E3" s="5">
        <v>2832</v>
      </c>
      <c r="F3" s="5">
        <v>1941</v>
      </c>
    </row>
    <row r="4" spans="1:6" x14ac:dyDescent="0.2">
      <c r="A4" s="21" t="s">
        <v>72</v>
      </c>
      <c r="B4" s="9">
        <v>47</v>
      </c>
      <c r="C4" s="9">
        <v>25</v>
      </c>
      <c r="D4" s="9">
        <v>79</v>
      </c>
      <c r="E4" s="9">
        <v>16</v>
      </c>
      <c r="F4" s="9">
        <v>2</v>
      </c>
    </row>
    <row r="5" spans="1:6" x14ac:dyDescent="0.2">
      <c r="A5" s="21" t="s">
        <v>68</v>
      </c>
      <c r="B5" s="9">
        <v>531</v>
      </c>
      <c r="C5" s="9">
        <v>151</v>
      </c>
      <c r="D5" s="9">
        <v>427</v>
      </c>
      <c r="E5" s="9">
        <v>311</v>
      </c>
      <c r="F5" s="9">
        <v>49</v>
      </c>
    </row>
    <row r="6" spans="1:6" x14ac:dyDescent="0.2">
      <c r="A6" s="21" t="s">
        <v>65</v>
      </c>
      <c r="B6" s="9">
        <v>394</v>
      </c>
      <c r="C6" s="9">
        <v>349</v>
      </c>
      <c r="D6" s="9">
        <v>814</v>
      </c>
      <c r="E6" s="9">
        <v>2240</v>
      </c>
      <c r="F6" s="9">
        <v>1161</v>
      </c>
    </row>
    <row r="7" spans="1:6" ht="22.5" x14ac:dyDescent="0.2">
      <c r="A7" s="21" t="s">
        <v>71</v>
      </c>
      <c r="B7" s="5">
        <v>185</v>
      </c>
      <c r="C7" s="5">
        <v>217</v>
      </c>
      <c r="D7" s="5">
        <v>117</v>
      </c>
      <c r="E7" s="5">
        <v>265</v>
      </c>
      <c r="F7" s="5">
        <v>645</v>
      </c>
    </row>
    <row r="8" spans="1:6" x14ac:dyDescent="0.2">
      <c r="A8" s="10" t="s">
        <v>70</v>
      </c>
      <c r="B8" s="9">
        <v>705</v>
      </c>
      <c r="C8" s="9">
        <v>498</v>
      </c>
      <c r="D8" s="9">
        <v>431</v>
      </c>
      <c r="E8" s="9">
        <v>701</v>
      </c>
      <c r="F8" s="9">
        <v>687</v>
      </c>
    </row>
    <row r="9" spans="1:6" x14ac:dyDescent="0.2">
      <c r="A9" s="21" t="s">
        <v>69</v>
      </c>
      <c r="B9" s="9">
        <v>68</v>
      </c>
      <c r="C9" s="9">
        <v>5</v>
      </c>
      <c r="D9" s="9">
        <v>5</v>
      </c>
      <c r="E9" s="9">
        <v>5</v>
      </c>
      <c r="F9" s="9">
        <v>15</v>
      </c>
    </row>
    <row r="10" spans="1:6" x14ac:dyDescent="0.2">
      <c r="A10" s="21" t="s">
        <v>68</v>
      </c>
      <c r="B10" s="9">
        <v>363</v>
      </c>
      <c r="C10" s="9">
        <v>252</v>
      </c>
      <c r="D10" s="9">
        <v>204</v>
      </c>
      <c r="E10" s="9">
        <v>362</v>
      </c>
      <c r="F10" s="9">
        <v>274</v>
      </c>
    </row>
    <row r="11" spans="1:6" x14ac:dyDescent="0.2">
      <c r="A11" s="21" t="s">
        <v>67</v>
      </c>
      <c r="B11" s="9">
        <v>124</v>
      </c>
      <c r="C11" s="9">
        <v>68</v>
      </c>
      <c r="D11" s="9">
        <v>48</v>
      </c>
      <c r="E11" s="9">
        <v>57</v>
      </c>
      <c r="F11" s="9">
        <v>43</v>
      </c>
    </row>
    <row r="12" spans="1:6" x14ac:dyDescent="0.2">
      <c r="A12" s="21" t="s">
        <v>66</v>
      </c>
      <c r="B12" s="9">
        <v>35</v>
      </c>
      <c r="C12" s="9">
        <v>96</v>
      </c>
      <c r="D12" s="9">
        <v>50</v>
      </c>
      <c r="E12" s="9">
        <v>64</v>
      </c>
      <c r="F12" s="9">
        <v>138</v>
      </c>
    </row>
    <row r="13" spans="1:6" x14ac:dyDescent="0.2">
      <c r="A13" s="21" t="s">
        <v>65</v>
      </c>
      <c r="B13" s="9">
        <v>49</v>
      </c>
      <c r="C13" s="9">
        <v>56</v>
      </c>
      <c r="D13" s="9">
        <v>109</v>
      </c>
      <c r="E13" s="9">
        <v>182</v>
      </c>
      <c r="F13" s="9">
        <v>179</v>
      </c>
    </row>
    <row r="14" spans="1:6" x14ac:dyDescent="0.2">
      <c r="A14" s="21" t="s">
        <v>64</v>
      </c>
      <c r="B14" s="9">
        <v>66</v>
      </c>
      <c r="C14" s="9">
        <v>21</v>
      </c>
      <c r="D14" s="9">
        <v>15</v>
      </c>
      <c r="E14" s="9">
        <v>31</v>
      </c>
      <c r="F14" s="9">
        <v>38</v>
      </c>
    </row>
    <row r="15" spans="1:6" x14ac:dyDescent="0.2">
      <c r="A15" s="10" t="s">
        <v>63</v>
      </c>
      <c r="B15" s="9">
        <v>47</v>
      </c>
      <c r="C15" s="9">
        <v>21</v>
      </c>
      <c r="D15" s="9">
        <v>18</v>
      </c>
      <c r="E15" s="9">
        <v>19</v>
      </c>
      <c r="F15" s="9">
        <v>19</v>
      </c>
    </row>
    <row r="16" spans="1:6" s="18" customFormat="1" x14ac:dyDescent="0.2">
      <c r="A16" s="51" t="s">
        <v>9</v>
      </c>
      <c r="B16" s="50">
        <v>1909</v>
      </c>
      <c r="C16" s="50">
        <v>1261</v>
      </c>
      <c r="D16" s="49">
        <v>1886</v>
      </c>
      <c r="E16" s="49">
        <v>3552</v>
      </c>
      <c r="F16" s="49">
        <v>2647</v>
      </c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5.8.1.</vt:lpstr>
      <vt:lpstr>5.8.2.</vt:lpstr>
      <vt:lpstr>5.8.3.</vt:lpstr>
      <vt:lpstr>5.8.4.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2025-03-05T17:31:39Z</dcterms:created>
  <dcterms:modified xsi:type="dcterms:W3CDTF">2025-03-05T17:31:40Z</dcterms:modified>
</cp:coreProperties>
</file>